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0" i="1" l="1"/>
  <c r="P149" i="1" l="1"/>
  <c r="P99" i="1" l="1"/>
  <c r="P60" i="1" l="1"/>
  <c r="P137" i="1" l="1"/>
  <c r="N150" i="1" l="1"/>
</calcChain>
</file>

<file path=xl/comments1.xml><?xml version="1.0" encoding="utf-8"?>
<comments xmlns="http://schemas.openxmlformats.org/spreadsheetml/2006/main">
  <authors>
    <author>Kovaleva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<sst xmlns="http://schemas.openxmlformats.org/spreadsheetml/2006/main" count="519" uniqueCount="325">
  <si>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</si>
  <si>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</si>
  <si>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</si>
  <si>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</si>
  <si>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</si>
  <si>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</si>
  <si>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</si>
  <si>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</si>
  <si>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</si>
  <si>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</si>
  <si>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</si>
  <si>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</si>
  <si>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</si>
  <si>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</si>
  <si>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</si>
  <si>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</si>
  <si>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</si>
  <si>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</si>
  <si>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</si>
  <si>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</si>
  <si>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</si>
  <si>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</si>
  <si>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</si>
  <si>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</si>
  <si>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</si>
  <si>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</si>
  <si>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</si>
  <si>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</si>
  <si>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</si>
  <si>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</si>
  <si>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</si>
  <si>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</si>
  <si>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</si>
  <si>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</si>
  <si>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</si>
  <si>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</si>
  <si>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</si>
  <si>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</si>
  <si>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</si>
  <si>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</si>
  <si>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</si>
  <si>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</si>
  <si>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</si>
  <si>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</si>
  <si>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</si>
  <si>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</si>
  <si>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</si>
  <si>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</si>
  <si>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</si>
  <si>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</si>
  <si>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</si>
  <si>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</si>
  <si>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</si>
  <si>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</si>
  <si>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</si>
  <si>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</si>
  <si>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</si>
  <si>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</si>
  <si>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</si>
  <si>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</si>
  <si>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</si>
  <si>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</si>
  <si>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</si>
  <si>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</si>
  <si>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</si>
  <si>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</si>
  <si>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</si>
  <si>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</si>
  <si>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</si>
  <si>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</si>
  <si>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</si>
  <si>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</si>
  <si>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</si>
  <si>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</si>
  <si>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</si>
  <si>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</si>
  <si>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</si>
  <si>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</si>
  <si>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</si>
  <si>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</si>
  <si>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</si>
  <si>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</si>
  <si>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</si>
  <si>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</si>
  <si>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</si>
  <si>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</si>
  <si>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</si>
  <si>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</si>
  <si>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</si>
  <si>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</si>
  <si>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</si>
  <si>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</si>
  <si>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</si>
  <si>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</si>
  <si>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</si>
  <si>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</si>
  <si>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</si>
  <si>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</si>
  <si>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</si>
  <si>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</si>
  <si>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</si>
  <si>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</si>
  <si>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</si>
  <si>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</si>
  <si>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</si>
  <si>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</si>
  <si>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</si>
  <si>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</si>
  <si>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</si>
  <si>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</si>
  <si>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</si>
  <si>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</si>
  <si>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</si>
  <si>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</si>
  <si>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</si>
  <si>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</si>
  <si>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</si>
  <si>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</si>
  <si>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</si>
  <si>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</si>
  <si>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</si>
  <si>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</si>
  <si>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</si>
  <si>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</si>
  <si>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</si>
  <si>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</si>
  <si>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</si>
  <si>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</si>
  <si>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</si>
  <si>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</si>
  <si>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</si>
  <si>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</si>
  <si>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</si>
  <si>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</si>
  <si>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</si>
  <si>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</si>
  <si>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</si>
  <si>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</si>
  <si>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</si>
  <si>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</si>
  <si>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</si>
  <si>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</si>
  <si>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</si>
  <si>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</si>
  <si>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</si>
  <si>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</si>
  <si>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</si>
  <si>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</si>
  <si>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</si>
  <si>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</si>
  <si>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</si>
  <si>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</si>
  <si>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</si>
  <si>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</si>
  <si>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</si>
  <si>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</si>
  <si>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</si>
  <si>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</si>
  <si>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</si>
  <si>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</si>
  <si>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</si>
  <si>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</si>
  <si>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</si>
  <si>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</si>
  <si>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</si>
  <si>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</si>
  <si>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</si>
  <si>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</si>
  <si>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</si>
  <si>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</si>
  <si>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</si>
  <si>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</si>
  <si>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</si>
  <si>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</si>
  <si>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</si>
  <si>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</si>
  <si>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</si>
  <si>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</si>
  <si>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</si>
  <si>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</si>
  <si>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</si>
  <si>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</si>
  <si>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</si>
  <si>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</si>
  <si>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</si>
  <si>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</si>
  <si>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</si>
  <si>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</si>
  <si>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</si>
  <si>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</si>
  <si>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</si>
  <si>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</si>
  <si>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</si>
  <si>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</si>
  <si>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</si>
  <si>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</si>
  <si>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</si>
  <si>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</si>
  <si>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</si>
  <si>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</si>
  <si>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</si>
  <si>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</si>
  <si>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</si>
  <si>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</si>
  <si>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</si>
  <si>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</si>
  <si>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</si>
  <si>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</si>
  <si>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</si>
  <si>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</si>
  <si>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</si>
  <si>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</si>
  <si>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</si>
  <si>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</si>
  <si>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</si>
  <si>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</si>
  <si>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</si>
  <si>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</si>
  <si>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</si>
  <si>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</si>
  <si>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</si>
  <si>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</si>
  <si>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</si>
  <si>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</si>
  <si>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</si>
  <si>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</si>
  <si>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</si>
  <si>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</si>
  <si>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</si>
  <si>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</si>
  <si>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</si>
  <si>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</si>
  <si>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</si>
  <si>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</si>
  <si>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</si>
  <si>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</si>
  <si>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</si>
  <si>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</si>
  <si>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</si>
  <si>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</si>
  <si>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</si>
  <si>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</si>
  <si>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</si>
  <si>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</si>
  <si>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</si>
  <si>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</si>
  <si>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</si>
  <si>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</si>
  <si>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</si>
  <si>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</si>
  <si>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</si>
  <si>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</si>
  <si>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</si>
  <si>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</si>
  <si>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</si>
  <si>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</si>
  <si>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</si>
  <si>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</si>
  <si>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</si>
  <si>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</si>
  <si>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</si>
  <si>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</si>
  <si>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</si>
  <si>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</si>
  <si>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</si>
  <si>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</si>
  <si>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</si>
  <si>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</si>
  <si>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</si>
  <si>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</si>
  <si>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</si>
  <si>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</si>
  <si>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</si>
  <si>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</si>
  <si>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</si>
  <si>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</si>
  <si>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</si>
  <si>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</si>
  <si>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</si>
  <si>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</si>
  <si>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</si>
  <si>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</si>
  <si>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</si>
  <si>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</si>
  <si>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</si>
  <si>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</si>
  <si>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</si>
  <si>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</si>
  <si>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</si>
  <si>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</si>
  <si>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</si>
  <si>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</si>
  <si>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</si>
  <si>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</si>
  <si>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</si>
  <si>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</si>
  <si>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</si>
  <si>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</si>
  <si>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</si>
  <si>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</si>
  <si>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</si>
  <si>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</si>
  <si>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</si>
  <si>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</si>
  <si>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</si>
  <si>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</si>
  <si>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</si>
  <si>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</si>
  <si>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</si>
  <si>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</si>
  <si>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</si>
  <si>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</si>
  <si>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</si>
  <si>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</si>
  <si>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</si>
  <si>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</si>
  <si>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</si>
  <si>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</si>
  <si>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</si>
  <si>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</si>
  <si>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Мероприятие 1.1.26</t>
  </si>
  <si>
    <t>Количество детей отдельных категорий  обучающихся 1-4 классов в классах полного дня в муниципальных общеобразовательных организациях,  расположенных  на территории города Благовещенска  и получающих  бесплатное  питание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</si>
  <si>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</si>
  <si>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Количество детей отдельных категорий в группах  продленного дня в муниципальных общеобразовательных организациях, расположенных на территории города Благовещенска и  получающих  бесплатное  питание</t>
  </si>
  <si>
    <t xml:space="preserve"> от  24.10.2024        №  5211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</si>
</sst>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94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left" vertical="center" wrapText="1"/>
    </xf>
    <xf numFmtId="49" fontId="25" fillId="0" borderId="6" xfId="0" applyNumberFormat="1" applyFont="1" applyFill="1" applyBorder="1" applyAlignment="1">
      <alignment horizontal="left" vertical="top" wrapText="1"/>
    </xf>
    <xf numFmtId="49" fontId="26" fillId="0" borderId="6" xfId="0" applyNumberFormat="1" applyFont="1" applyFill="1" applyBorder="1" applyAlignment="1">
      <alignment horizontal="left" vertical="top" wrapText="1"/>
    </xf>
    <xf numFmtId="49" fontId="26" fillId="0" borderId="8" xfId="0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1" xfId="0" applyFont="1" applyBorder="1" applyAlignment="1">
      <alignment vertical="center" wrapText="1"/>
    </xf>
    <xf numFmtId="0" fontId="19" fillId="0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8"/>
  <sheetViews>
    <sheetView tabSelected="1" zoomScale="90" zoomScaleNormal="90" zoomScaleSheetLayoutView="67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82" t="s">
        <v>258</v>
      </c>
      <c r="M2" s="182"/>
      <c r="N2" s="182"/>
      <c r="O2" s="183"/>
      <c r="P2" s="183"/>
      <c r="Q2" s="183"/>
    </row>
    <row r="3" spans="1:18" ht="18.75" x14ac:dyDescent="0.3">
      <c r="L3" s="182" t="s">
        <v>259</v>
      </c>
      <c r="M3" s="182"/>
      <c r="N3" s="182"/>
      <c r="O3" s="183"/>
      <c r="P3" s="183"/>
      <c r="Q3" s="183"/>
    </row>
    <row r="4" spans="1:18" ht="18.75" x14ac:dyDescent="0.3">
      <c r="L4" s="182" t="s">
        <v>324</v>
      </c>
      <c r="M4" s="182"/>
      <c r="N4" s="182"/>
      <c r="O4" s="183"/>
      <c r="P4" s="183"/>
      <c r="Q4" s="183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84" t="s">
        <v>260</v>
      </c>
      <c r="M6" s="185"/>
      <c r="N6" s="185"/>
      <c r="O6" s="185"/>
      <c r="P6" s="183"/>
      <c r="Q6" s="183"/>
    </row>
    <row r="7" spans="1:18" ht="18.75" x14ac:dyDescent="0.3">
      <c r="L7" s="184" t="s">
        <v>261</v>
      </c>
      <c r="M7" s="185"/>
      <c r="N7" s="185"/>
      <c r="O7" s="185"/>
      <c r="P7" s="183"/>
      <c r="Q7" s="183"/>
    </row>
    <row r="8" spans="1:18" ht="18.399999999999999" x14ac:dyDescent="0.35">
      <c r="L8" s="8"/>
      <c r="M8" s="9"/>
      <c r="N8" s="9"/>
      <c r="O8" s="9"/>
      <c r="P8" s="12"/>
      <c r="Q8" s="12"/>
    </row>
    <row r="9" spans="1:18" s="62" customFormat="1" ht="18.75" x14ac:dyDescent="0.3">
      <c r="B9" s="186" t="s">
        <v>256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18" s="62" customFormat="1" ht="18.75" x14ac:dyDescent="0.3">
      <c r="B10" s="188" t="s">
        <v>257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93" t="s">
        <v>0</v>
      </c>
      <c r="B12" s="193" t="s">
        <v>1</v>
      </c>
      <c r="C12" s="193" t="s">
        <v>2</v>
      </c>
      <c r="D12" s="193" t="s">
        <v>3</v>
      </c>
      <c r="E12" s="193" t="s">
        <v>4</v>
      </c>
      <c r="F12" s="193" t="s">
        <v>5</v>
      </c>
      <c r="G12" s="174" t="s">
        <v>6</v>
      </c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6"/>
    </row>
    <row r="13" spans="1:18" ht="30" x14ac:dyDescent="0.25">
      <c r="A13" s="193"/>
      <c r="B13" s="193"/>
      <c r="C13" s="193"/>
      <c r="D13" s="193"/>
      <c r="E13" s="193"/>
      <c r="F13" s="193"/>
      <c r="G13" s="4" t="s">
        <v>262</v>
      </c>
      <c r="H13" s="4" t="s">
        <v>263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66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6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7">
        <v>100</v>
      </c>
    </row>
    <row r="17" spans="1:18" ht="168.95" customHeight="1" x14ac:dyDescent="0.25">
      <c r="A17" s="24"/>
      <c r="B17" s="69"/>
      <c r="C17" s="69"/>
      <c r="D17" s="19" t="s">
        <v>15</v>
      </c>
      <c r="E17" s="161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6">
        <v>1.3</v>
      </c>
      <c r="P17" s="20">
        <v>1.2</v>
      </c>
      <c r="Q17" s="20">
        <v>1.2</v>
      </c>
      <c r="R17" s="76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8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6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6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8">
        <v>100</v>
      </c>
      <c r="P21" s="5">
        <v>100</v>
      </c>
      <c r="Q21" s="5">
        <v>100</v>
      </c>
      <c r="R21" s="75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8">
        <v>100</v>
      </c>
      <c r="P22" s="5">
        <v>100</v>
      </c>
      <c r="Q22" s="5">
        <v>100</v>
      </c>
      <c r="R22" s="75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8">
        <v>0</v>
      </c>
      <c r="P23" s="5">
        <v>0</v>
      </c>
      <c r="Q23" s="5">
        <v>0</v>
      </c>
      <c r="R23" s="75">
        <v>0</v>
      </c>
    </row>
    <row r="24" spans="1:18" ht="81.2" customHeight="1" x14ac:dyDescent="0.25">
      <c r="A24" s="24"/>
      <c r="B24" s="69"/>
      <c r="C24" s="69"/>
      <c r="D24" s="19" t="s">
        <v>28</v>
      </c>
      <c r="E24" s="161" t="s">
        <v>11</v>
      </c>
      <c r="F24" s="161" t="s">
        <v>29</v>
      </c>
      <c r="G24" s="161">
        <v>65</v>
      </c>
      <c r="H24" s="161">
        <v>68</v>
      </c>
      <c r="I24" s="161">
        <v>70</v>
      </c>
      <c r="J24" s="161">
        <v>71</v>
      </c>
      <c r="K24" s="161">
        <v>73</v>
      </c>
      <c r="L24" s="161">
        <v>75</v>
      </c>
      <c r="M24" s="161">
        <v>76</v>
      </c>
      <c r="N24" s="161">
        <v>78</v>
      </c>
      <c r="O24" s="161">
        <v>79</v>
      </c>
      <c r="P24" s="161">
        <v>80</v>
      </c>
      <c r="Q24" s="161">
        <v>80</v>
      </c>
      <c r="R24" s="162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8">
        <v>100</v>
      </c>
      <c r="P26" s="5">
        <v>100</v>
      </c>
      <c r="Q26" s="5">
        <v>100</v>
      </c>
      <c r="R26" s="75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8">
        <v>100</v>
      </c>
      <c r="P27" s="5">
        <v>100</v>
      </c>
      <c r="Q27" s="5">
        <v>100</v>
      </c>
      <c r="R27" s="75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8">
        <v>100</v>
      </c>
      <c r="P28" s="5">
        <v>100</v>
      </c>
      <c r="Q28" s="5">
        <v>100</v>
      </c>
      <c r="R28" s="74">
        <v>100</v>
      </c>
    </row>
    <row r="29" spans="1:18" ht="176.85" customHeight="1" x14ac:dyDescent="0.25">
      <c r="A29" s="24"/>
      <c r="B29" s="69"/>
      <c r="C29" s="69"/>
      <c r="D29" s="19" t="s">
        <v>35</v>
      </c>
      <c r="E29" s="161" t="s">
        <v>11</v>
      </c>
      <c r="F29" s="161" t="s">
        <v>14</v>
      </c>
      <c r="G29" s="161">
        <v>97.2</v>
      </c>
      <c r="H29" s="161">
        <v>97.1</v>
      </c>
      <c r="I29" s="161">
        <v>97</v>
      </c>
      <c r="J29" s="161">
        <v>96.9</v>
      </c>
      <c r="K29" s="161">
        <v>96.8</v>
      </c>
      <c r="L29" s="161">
        <v>96.7</v>
      </c>
      <c r="M29" s="161">
        <v>96</v>
      </c>
      <c r="N29" s="161">
        <v>96</v>
      </c>
      <c r="O29" s="161">
        <v>95.9</v>
      </c>
      <c r="P29" s="161">
        <v>95.9</v>
      </c>
      <c r="Q29" s="161">
        <v>95.9</v>
      </c>
      <c r="R29" s="162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09">
        <v>61.7</v>
      </c>
      <c r="P31" s="5">
        <v>61.5</v>
      </c>
      <c r="Q31" s="5">
        <v>61.8</v>
      </c>
      <c r="R31" s="74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8"/>
      <c r="P32" s="5"/>
      <c r="Q32" s="5"/>
      <c r="R32" s="71"/>
    </row>
    <row r="33" spans="1:18" ht="156.4" customHeight="1" x14ac:dyDescent="0.25">
      <c r="A33" s="41" t="s">
        <v>40</v>
      </c>
      <c r="B33" s="41" t="s">
        <v>41</v>
      </c>
      <c r="C33" s="41" t="s">
        <v>9</v>
      </c>
      <c r="D33" s="41" t="s">
        <v>42</v>
      </c>
      <c r="E33" s="41" t="s">
        <v>43</v>
      </c>
      <c r="F33" s="41"/>
      <c r="G33" s="31">
        <v>13060</v>
      </c>
      <c r="H33" s="31">
        <v>13400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108">
        <v>0</v>
      </c>
      <c r="P33" s="41">
        <v>0</v>
      </c>
      <c r="Q33" s="41">
        <v>0</v>
      </c>
      <c r="R33" s="74">
        <v>0</v>
      </c>
    </row>
    <row r="34" spans="1:18" ht="182.1" customHeight="1" x14ac:dyDescent="0.25">
      <c r="A34" s="161" t="s">
        <v>44</v>
      </c>
      <c r="B34" s="161" t="s">
        <v>284</v>
      </c>
      <c r="C34" s="161" t="s">
        <v>9</v>
      </c>
      <c r="D34" s="161" t="s">
        <v>45</v>
      </c>
      <c r="E34" s="161" t="s">
        <v>43</v>
      </c>
      <c r="F34" s="161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85" t="s">
        <v>46</v>
      </c>
      <c r="B35" s="85" t="s">
        <v>285</v>
      </c>
      <c r="C35" s="42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47</v>
      </c>
      <c r="E36" s="102" t="s">
        <v>48</v>
      </c>
      <c r="F36" s="102"/>
      <c r="G36" s="102">
        <v>22.5</v>
      </c>
      <c r="H36" s="102">
        <v>24.8</v>
      </c>
      <c r="I36" s="102">
        <v>24.9</v>
      </c>
      <c r="J36" s="102">
        <v>25</v>
      </c>
      <c r="K36" s="102">
        <v>27.2</v>
      </c>
      <c r="L36" s="102">
        <v>27.9</v>
      </c>
      <c r="M36" s="102">
        <v>28.4</v>
      </c>
      <c r="N36" s="100">
        <v>28.6</v>
      </c>
      <c r="O36" s="109">
        <v>29.4</v>
      </c>
      <c r="P36" s="93">
        <v>28.5</v>
      </c>
      <c r="Q36" s="93">
        <v>28.7</v>
      </c>
      <c r="R36" s="93">
        <v>28.7</v>
      </c>
    </row>
    <row r="37" spans="1:18" ht="111.95" customHeight="1" x14ac:dyDescent="0.25">
      <c r="A37" s="28" t="s">
        <v>49</v>
      </c>
      <c r="B37" s="28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4">
        <v>43</v>
      </c>
    </row>
    <row r="38" spans="1:18" ht="94.9" customHeight="1" x14ac:dyDescent="0.25">
      <c r="A38" s="24"/>
      <c r="B38" s="24"/>
      <c r="C38" s="69"/>
      <c r="D38" s="19" t="s">
        <v>53</v>
      </c>
      <c r="E38" s="161" t="s">
        <v>43</v>
      </c>
      <c r="F38" s="161"/>
      <c r="G38" s="161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31">
        <v>8250</v>
      </c>
      <c r="Q38" s="31">
        <v>8250</v>
      </c>
      <c r="R38" s="7">
        <v>8250</v>
      </c>
    </row>
    <row r="39" spans="1:18" ht="137.1" customHeight="1" x14ac:dyDescent="0.25">
      <c r="A39" s="136"/>
      <c r="B39" s="136"/>
      <c r="C39" s="134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69"/>
      <c r="D40" s="46" t="s">
        <v>313</v>
      </c>
      <c r="E40" s="69" t="s">
        <v>52</v>
      </c>
      <c r="F40" s="69"/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30">
        <v>0</v>
      </c>
      <c r="P40" s="151">
        <v>15</v>
      </c>
      <c r="Q40" s="69">
        <v>0</v>
      </c>
      <c r="R40" s="30">
        <v>0</v>
      </c>
    </row>
    <row r="41" spans="1:18" ht="131.85" customHeight="1" x14ac:dyDescent="0.25">
      <c r="A41" s="69" t="s">
        <v>56</v>
      </c>
      <c r="B41" s="69" t="s">
        <v>57</v>
      </c>
      <c r="C41" s="25" t="s">
        <v>9</v>
      </c>
      <c r="D41" s="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104">
        <v>587</v>
      </c>
      <c r="P41" s="127">
        <v>578</v>
      </c>
      <c r="Q41" s="100">
        <v>578</v>
      </c>
      <c r="R41" s="100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4">
        <v>40</v>
      </c>
    </row>
    <row r="43" spans="1:18" ht="178.15" customHeight="1" x14ac:dyDescent="0.25">
      <c r="A43" s="118" t="s">
        <v>62</v>
      </c>
      <c r="B43" s="118" t="s">
        <v>63</v>
      </c>
      <c r="C43" s="5" t="s">
        <v>9</v>
      </c>
      <c r="D43" s="5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19">
        <v>94</v>
      </c>
      <c r="Q43" s="31">
        <v>350</v>
      </c>
      <c r="R43" s="7">
        <v>350</v>
      </c>
    </row>
    <row r="44" spans="1:18" ht="158.44999999999999" customHeight="1" x14ac:dyDescent="0.25">
      <c r="A44" s="161" t="s">
        <v>65</v>
      </c>
      <c r="B44" s="161" t="s">
        <v>66</v>
      </c>
      <c r="C44" s="161" t="s">
        <v>9</v>
      </c>
      <c r="D44" s="161" t="s">
        <v>67</v>
      </c>
      <c r="E44" s="161" t="s">
        <v>43</v>
      </c>
      <c r="F44" s="161"/>
      <c r="G44" s="161">
        <v>0</v>
      </c>
      <c r="H44" s="161">
        <v>0</v>
      </c>
      <c r="I44" s="161">
        <v>0</v>
      </c>
      <c r="J44" s="161">
        <v>322</v>
      </c>
      <c r="K44" s="161">
        <v>342</v>
      </c>
      <c r="L44" s="161">
        <v>385</v>
      </c>
      <c r="M44" s="161">
        <v>402</v>
      </c>
      <c r="N44" s="162">
        <v>425</v>
      </c>
      <c r="O44" s="162">
        <v>463</v>
      </c>
      <c r="P44" s="162">
        <v>580</v>
      </c>
      <c r="Q44" s="162">
        <v>620</v>
      </c>
      <c r="R44" s="162">
        <v>660</v>
      </c>
    </row>
    <row r="45" spans="1:18" ht="154.5" customHeight="1" x14ac:dyDescent="0.25">
      <c r="A45" s="42" t="s">
        <v>68</v>
      </c>
      <c r="B45" s="42" t="s">
        <v>69</v>
      </c>
      <c r="C45" s="42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4" t="s">
        <v>9</v>
      </c>
      <c r="D46" s="46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1">
        <v>0</v>
      </c>
      <c r="P46" s="75">
        <v>0</v>
      </c>
      <c r="Q46" s="5">
        <v>0</v>
      </c>
      <c r="R46" s="74">
        <v>0</v>
      </c>
    </row>
    <row r="47" spans="1:18" ht="155.85" customHeight="1" x14ac:dyDescent="0.25">
      <c r="A47" s="24"/>
      <c r="B47" s="24"/>
      <c r="C47" s="25"/>
      <c r="D47" s="46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1">
        <v>0</v>
      </c>
      <c r="P47" s="104">
        <v>40</v>
      </c>
      <c r="Q47" s="5">
        <v>0</v>
      </c>
      <c r="R47" s="74">
        <v>0</v>
      </c>
    </row>
    <row r="48" spans="1:18" ht="160.35" customHeight="1" x14ac:dyDescent="0.25">
      <c r="A48" s="69" t="s">
        <v>75</v>
      </c>
      <c r="B48" s="69" t="s">
        <v>76</v>
      </c>
      <c r="C48" s="25" t="s">
        <v>77</v>
      </c>
      <c r="D48" s="53" t="s">
        <v>78</v>
      </c>
      <c r="E48" s="53" t="s">
        <v>43</v>
      </c>
      <c r="F48" s="53"/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31">
        <v>11190</v>
      </c>
      <c r="M48" s="31">
        <v>9930</v>
      </c>
      <c r="N48" s="7">
        <v>10205</v>
      </c>
      <c r="O48" s="7">
        <v>8205</v>
      </c>
      <c r="P48" s="31">
        <v>10205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307</v>
      </c>
      <c r="C49" s="128" t="s">
        <v>9</v>
      </c>
      <c r="D49" s="19" t="s">
        <v>80</v>
      </c>
      <c r="E49" s="161" t="s">
        <v>81</v>
      </c>
      <c r="F49" s="161"/>
      <c r="G49" s="161">
        <v>0</v>
      </c>
      <c r="H49" s="161">
        <v>0</v>
      </c>
      <c r="I49" s="161">
        <v>0</v>
      </c>
      <c r="J49" s="161">
        <v>0</v>
      </c>
      <c r="K49" s="161">
        <v>0</v>
      </c>
      <c r="L49" s="161">
        <v>250</v>
      </c>
      <c r="M49" s="161">
        <v>315</v>
      </c>
      <c r="N49" s="162">
        <v>250</v>
      </c>
      <c r="O49" s="161">
        <v>300</v>
      </c>
      <c r="P49" s="162">
        <v>160</v>
      </c>
      <c r="Q49" s="162">
        <v>160</v>
      </c>
      <c r="R49" s="162">
        <v>160</v>
      </c>
    </row>
    <row r="50" spans="1:18" ht="119.1" customHeight="1" x14ac:dyDescent="0.25">
      <c r="A50" s="120"/>
      <c r="B50" s="120"/>
      <c r="C50" s="121"/>
      <c r="D50" s="26" t="s">
        <v>308</v>
      </c>
      <c r="E50" s="69" t="s">
        <v>43</v>
      </c>
      <c r="F50" s="69"/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250</v>
      </c>
      <c r="M50" s="69">
        <v>315</v>
      </c>
      <c r="N50" s="69">
        <v>250</v>
      </c>
      <c r="O50" s="30">
        <v>300</v>
      </c>
      <c r="P50" s="30">
        <v>160</v>
      </c>
      <c r="Q50" s="69">
        <v>160</v>
      </c>
      <c r="R50" s="69">
        <v>160</v>
      </c>
    </row>
    <row r="51" spans="1:18" ht="117.95" customHeight="1" x14ac:dyDescent="0.25">
      <c r="A51" s="69" t="s">
        <v>82</v>
      </c>
      <c r="B51" s="69" t="s">
        <v>286</v>
      </c>
      <c r="C51" s="25" t="s">
        <v>9</v>
      </c>
      <c r="D51" s="105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7">
        <v>1030</v>
      </c>
      <c r="Q51" s="31">
        <v>1030</v>
      </c>
      <c r="R51" s="114">
        <v>1030</v>
      </c>
    </row>
    <row r="52" spans="1:18" ht="123" customHeight="1" x14ac:dyDescent="0.25">
      <c r="A52" s="113" t="s">
        <v>84</v>
      </c>
      <c r="B52" s="113" t="s">
        <v>85</v>
      </c>
      <c r="C52" s="5" t="s">
        <v>9</v>
      </c>
      <c r="D52" s="105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31">
        <v>12800</v>
      </c>
      <c r="Q52" s="31">
        <v>12800</v>
      </c>
      <c r="R52" s="114">
        <v>12800</v>
      </c>
    </row>
    <row r="53" spans="1:18" ht="172.15" customHeight="1" x14ac:dyDescent="0.25">
      <c r="A53" s="5" t="s">
        <v>87</v>
      </c>
      <c r="B53" s="53" t="s">
        <v>88</v>
      </c>
      <c r="C53" s="53" t="s">
        <v>9</v>
      </c>
      <c r="D53" s="105" t="s">
        <v>89</v>
      </c>
      <c r="E53" s="53" t="s">
        <v>43</v>
      </c>
      <c r="F53" s="53"/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01" t="s">
        <v>90</v>
      </c>
      <c r="B54" s="101" t="s">
        <v>91</v>
      </c>
      <c r="C54" s="42" t="s">
        <v>92</v>
      </c>
      <c r="D54" s="5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7">
        <v>1789044</v>
      </c>
      <c r="Q54" s="7">
        <v>1789044</v>
      </c>
      <c r="R54" s="7">
        <v>1789044</v>
      </c>
    </row>
    <row r="55" spans="1:18" ht="96.95" customHeight="1" x14ac:dyDescent="0.25">
      <c r="A55" s="72" t="s">
        <v>95</v>
      </c>
      <c r="B55" s="72" t="s">
        <v>96</v>
      </c>
      <c r="C55" s="161" t="s">
        <v>9</v>
      </c>
      <c r="D55" s="19" t="s">
        <v>97</v>
      </c>
      <c r="E55" s="161" t="s">
        <v>81</v>
      </c>
      <c r="F55" s="161"/>
      <c r="G55" s="161">
        <v>0</v>
      </c>
      <c r="H55" s="161">
        <v>0</v>
      </c>
      <c r="I55" s="161">
        <v>0</v>
      </c>
      <c r="J55" s="161">
        <v>0</v>
      </c>
      <c r="K55" s="161">
        <v>0</v>
      </c>
      <c r="L55" s="161">
        <v>0</v>
      </c>
      <c r="M55" s="31">
        <v>3038</v>
      </c>
      <c r="N55" s="161">
        <v>0</v>
      </c>
      <c r="O55" s="161">
        <v>0</v>
      </c>
      <c r="P55" s="161">
        <v>0</v>
      </c>
      <c r="Q55" s="161">
        <v>0</v>
      </c>
      <c r="R55" s="161">
        <v>0</v>
      </c>
    </row>
    <row r="56" spans="1:18" ht="97.5" customHeight="1" x14ac:dyDescent="0.25">
      <c r="A56" s="24"/>
      <c r="B56" s="24"/>
      <c r="C56" s="69"/>
      <c r="D56" s="26" t="s">
        <v>98</v>
      </c>
      <c r="E56" s="69" t="s">
        <v>43</v>
      </c>
      <c r="F56" s="69"/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189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</row>
    <row r="57" spans="1:18" ht="154.5" customHeight="1" x14ac:dyDescent="0.25">
      <c r="A57" s="69" t="s">
        <v>99</v>
      </c>
      <c r="B57" s="69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09">
        <v>0</v>
      </c>
      <c r="P57" s="91">
        <v>20</v>
      </c>
      <c r="Q57" s="91">
        <v>20</v>
      </c>
      <c r="R57" s="91">
        <v>20</v>
      </c>
    </row>
    <row r="58" spans="1:18" ht="188.65" customHeight="1" x14ac:dyDescent="0.25">
      <c r="A58" s="161" t="s">
        <v>102</v>
      </c>
      <c r="B58" s="161" t="s">
        <v>103</v>
      </c>
      <c r="C58" s="161" t="s">
        <v>9</v>
      </c>
      <c r="D58" s="161" t="s">
        <v>268</v>
      </c>
      <c r="E58" s="161" t="s">
        <v>43</v>
      </c>
      <c r="F58" s="161"/>
      <c r="G58" s="161">
        <v>0</v>
      </c>
      <c r="H58" s="161">
        <v>0</v>
      </c>
      <c r="I58" s="161">
        <v>0</v>
      </c>
      <c r="J58" s="161">
        <v>0</v>
      </c>
      <c r="K58" s="161">
        <v>0</v>
      </c>
      <c r="L58" s="161">
        <v>0</v>
      </c>
      <c r="M58" s="161">
        <v>0</v>
      </c>
      <c r="N58" s="162">
        <v>107</v>
      </c>
      <c r="O58" s="161">
        <v>0</v>
      </c>
      <c r="P58" s="161">
        <v>0</v>
      </c>
      <c r="Q58" s="161">
        <v>0</v>
      </c>
      <c r="R58" s="161">
        <v>0</v>
      </c>
    </row>
    <row r="59" spans="1:18" ht="409.15" customHeight="1" x14ac:dyDescent="0.25">
      <c r="A59" s="135" t="s">
        <v>250</v>
      </c>
      <c r="B59" s="1" t="s">
        <v>251</v>
      </c>
      <c r="C59" s="2" t="s">
        <v>9</v>
      </c>
      <c r="D59" s="1" t="s">
        <v>269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90" t="s">
        <v>252</v>
      </c>
      <c r="B60" s="191" t="s">
        <v>253</v>
      </c>
      <c r="C60" s="190" t="s">
        <v>9</v>
      </c>
      <c r="D60" s="162" t="s">
        <v>254</v>
      </c>
      <c r="E60" s="162" t="s">
        <v>43</v>
      </c>
      <c r="F60" s="162"/>
      <c r="G60" s="162">
        <v>0</v>
      </c>
      <c r="H60" s="162">
        <v>0</v>
      </c>
      <c r="I60" s="162">
        <v>0</v>
      </c>
      <c r="J60" s="162">
        <v>0</v>
      </c>
      <c r="K60" s="162">
        <v>0</v>
      </c>
      <c r="L60" s="162">
        <v>0</v>
      </c>
      <c r="M60" s="162">
        <v>0</v>
      </c>
      <c r="N60" s="162">
        <v>0</v>
      </c>
      <c r="O60" s="162">
        <v>744</v>
      </c>
      <c r="P60" s="116">
        <f>631+2</f>
        <v>633</v>
      </c>
      <c r="Q60" s="162">
        <v>631</v>
      </c>
      <c r="R60" s="162">
        <v>631</v>
      </c>
    </row>
    <row r="61" spans="1:18" ht="182.85" customHeight="1" x14ac:dyDescent="0.25">
      <c r="A61" s="190"/>
      <c r="B61" s="192"/>
      <c r="C61" s="190"/>
      <c r="D61" s="162" t="s">
        <v>255</v>
      </c>
      <c r="E61" s="162" t="s">
        <v>43</v>
      </c>
      <c r="F61" s="162"/>
      <c r="G61" s="162">
        <v>0</v>
      </c>
      <c r="H61" s="162">
        <v>0</v>
      </c>
      <c r="I61" s="162">
        <v>0</v>
      </c>
      <c r="J61" s="162">
        <v>0</v>
      </c>
      <c r="K61" s="162">
        <v>0</v>
      </c>
      <c r="L61" s="162">
        <v>0</v>
      </c>
      <c r="M61" s="162">
        <v>0</v>
      </c>
      <c r="N61" s="162">
        <v>0</v>
      </c>
      <c r="O61" s="162">
        <v>34</v>
      </c>
      <c r="P61" s="162">
        <v>401</v>
      </c>
      <c r="Q61" s="162">
        <v>401</v>
      </c>
      <c r="R61" s="162">
        <v>401</v>
      </c>
    </row>
    <row r="62" spans="1:18" ht="291" customHeight="1" x14ac:dyDescent="0.25">
      <c r="A62" s="34" t="s">
        <v>271</v>
      </c>
      <c r="B62" s="138" t="s">
        <v>280</v>
      </c>
      <c r="C62" s="132" t="s">
        <v>9</v>
      </c>
      <c r="D62" s="33" t="s">
        <v>272</v>
      </c>
      <c r="E62" s="6" t="s">
        <v>43</v>
      </c>
      <c r="F62" s="6"/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35">
        <v>141</v>
      </c>
      <c r="P62" s="116">
        <v>175</v>
      </c>
      <c r="Q62" s="67">
        <v>0</v>
      </c>
      <c r="R62" s="67">
        <v>0</v>
      </c>
    </row>
    <row r="63" spans="1:18" ht="207.6" customHeight="1" x14ac:dyDescent="0.25">
      <c r="A63" s="34" t="s">
        <v>273</v>
      </c>
      <c r="B63" s="1" t="s">
        <v>274</v>
      </c>
      <c r="C63" s="150" t="s">
        <v>9</v>
      </c>
      <c r="D63" s="150" t="s">
        <v>275</v>
      </c>
      <c r="E63" s="149" t="s">
        <v>11</v>
      </c>
      <c r="F63" s="149"/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25" customHeight="1" x14ac:dyDescent="0.25">
      <c r="A64" s="144" t="s">
        <v>314</v>
      </c>
      <c r="B64" s="163" t="s">
        <v>319</v>
      </c>
      <c r="C64" s="146" t="s">
        <v>9</v>
      </c>
      <c r="D64" s="146" t="s">
        <v>317</v>
      </c>
      <c r="E64" s="142"/>
      <c r="F64" s="142"/>
      <c r="G64" s="142">
        <v>0</v>
      </c>
      <c r="H64" s="142">
        <v>0</v>
      </c>
      <c r="I64" s="142">
        <v>0</v>
      </c>
      <c r="J64" s="142">
        <v>0</v>
      </c>
      <c r="K64" s="142">
        <v>0</v>
      </c>
      <c r="L64" s="142">
        <v>0</v>
      </c>
      <c r="M64" s="142">
        <v>0</v>
      </c>
      <c r="N64" s="142">
        <v>0</v>
      </c>
      <c r="O64" s="143">
        <v>0</v>
      </c>
      <c r="P64" s="147">
        <v>21</v>
      </c>
      <c r="Q64" s="143">
        <v>0</v>
      </c>
      <c r="R64" s="143">
        <v>0</v>
      </c>
    </row>
    <row r="65" spans="1:18" ht="242.85" customHeight="1" x14ac:dyDescent="0.25">
      <c r="A65" s="156" t="s">
        <v>315</v>
      </c>
      <c r="B65" s="145" t="s">
        <v>316</v>
      </c>
      <c r="C65" s="160" t="s">
        <v>9</v>
      </c>
      <c r="D65" s="146" t="s">
        <v>318</v>
      </c>
      <c r="E65" s="142" t="s">
        <v>11</v>
      </c>
      <c r="F65" s="142"/>
      <c r="G65" s="142">
        <v>0</v>
      </c>
      <c r="H65" s="142">
        <v>0</v>
      </c>
      <c r="I65" s="142">
        <v>0</v>
      </c>
      <c r="J65" s="142">
        <v>0</v>
      </c>
      <c r="K65" s="142">
        <v>0</v>
      </c>
      <c r="L65" s="142">
        <v>0</v>
      </c>
      <c r="M65" s="142">
        <v>0</v>
      </c>
      <c r="N65" s="142">
        <v>0</v>
      </c>
      <c r="O65" s="143">
        <v>0</v>
      </c>
      <c r="P65" s="148">
        <v>100</v>
      </c>
      <c r="Q65" s="143">
        <v>0</v>
      </c>
      <c r="R65" s="143">
        <v>0</v>
      </c>
    </row>
    <row r="66" spans="1:18" ht="121.15" customHeight="1" x14ac:dyDescent="0.25">
      <c r="A66" s="157" t="s">
        <v>320</v>
      </c>
      <c r="B66" s="178" t="s">
        <v>322</v>
      </c>
      <c r="C66" s="180" t="s">
        <v>9</v>
      </c>
      <c r="D66" s="159" t="s">
        <v>321</v>
      </c>
      <c r="E66" s="155" t="s">
        <v>43</v>
      </c>
      <c r="F66" s="142"/>
      <c r="G66" s="142">
        <v>0</v>
      </c>
      <c r="H66" s="142">
        <v>0</v>
      </c>
      <c r="I66" s="142">
        <v>0</v>
      </c>
      <c r="J66" s="142">
        <v>0</v>
      </c>
      <c r="K66" s="142">
        <v>0</v>
      </c>
      <c r="L66" s="142">
        <v>0</v>
      </c>
      <c r="M66" s="142">
        <v>0</v>
      </c>
      <c r="N66" s="142">
        <v>0</v>
      </c>
      <c r="O66" s="143">
        <v>0</v>
      </c>
      <c r="P66" s="154">
        <v>1</v>
      </c>
      <c r="Q66" s="143">
        <v>0</v>
      </c>
      <c r="R66" s="143">
        <v>0</v>
      </c>
    </row>
    <row r="67" spans="1:18" ht="107.45" customHeight="1" x14ac:dyDescent="0.25">
      <c r="A67" s="158"/>
      <c r="B67" s="179"/>
      <c r="C67" s="181"/>
      <c r="D67" s="159" t="s">
        <v>323</v>
      </c>
      <c r="E67" s="155" t="s">
        <v>43</v>
      </c>
      <c r="F67" s="142"/>
      <c r="G67" s="142">
        <v>0</v>
      </c>
      <c r="H67" s="142">
        <v>0</v>
      </c>
      <c r="I67" s="142">
        <v>0</v>
      </c>
      <c r="J67" s="142">
        <v>0</v>
      </c>
      <c r="K67" s="142">
        <v>0</v>
      </c>
      <c r="L67" s="142">
        <v>0</v>
      </c>
      <c r="M67" s="142">
        <v>0</v>
      </c>
      <c r="N67" s="142">
        <v>0</v>
      </c>
      <c r="O67" s="143">
        <v>0</v>
      </c>
      <c r="P67" s="154">
        <v>8</v>
      </c>
      <c r="Q67" s="143">
        <v>0</v>
      </c>
      <c r="R67" s="143">
        <v>0</v>
      </c>
    </row>
    <row r="68" spans="1:18" ht="58.7" customHeight="1" x14ac:dyDescent="0.25">
      <c r="A68" s="69" t="s">
        <v>104</v>
      </c>
      <c r="B68" s="69" t="s">
        <v>105</v>
      </c>
      <c r="C68" s="69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71"/>
    </row>
    <row r="69" spans="1:18" ht="144" customHeight="1" x14ac:dyDescent="0.25">
      <c r="A69" s="17" t="s">
        <v>106</v>
      </c>
      <c r="B69" s="17" t="s">
        <v>107</v>
      </c>
      <c r="C69" s="42" t="s">
        <v>9</v>
      </c>
      <c r="D69" s="19" t="s">
        <v>108</v>
      </c>
      <c r="E69" s="5" t="s">
        <v>52</v>
      </c>
      <c r="F69" s="5"/>
      <c r="G69" s="5">
        <v>0</v>
      </c>
      <c r="H69" s="5">
        <v>23</v>
      </c>
      <c r="I69" s="5">
        <v>0</v>
      </c>
      <c r="J69" s="5">
        <v>15</v>
      </c>
      <c r="K69" s="5">
        <v>24</v>
      </c>
      <c r="L69" s="5">
        <v>15</v>
      </c>
      <c r="M69" s="5">
        <v>7</v>
      </c>
      <c r="N69" s="5">
        <v>0</v>
      </c>
      <c r="O69" s="5">
        <v>0</v>
      </c>
      <c r="P69" s="5">
        <v>0</v>
      </c>
      <c r="Q69" s="5">
        <v>0</v>
      </c>
      <c r="R69" s="63">
        <v>0</v>
      </c>
    </row>
    <row r="70" spans="1:18" ht="101.1" customHeight="1" x14ac:dyDescent="0.25">
      <c r="A70" s="24"/>
      <c r="B70" s="24"/>
      <c r="C70" s="69"/>
      <c r="D70" s="19" t="s">
        <v>109</v>
      </c>
      <c r="E70" s="161" t="s">
        <v>52</v>
      </c>
      <c r="F70" s="161"/>
      <c r="G70" s="161">
        <v>0</v>
      </c>
      <c r="H70" s="161">
        <v>1</v>
      </c>
      <c r="I70" s="161">
        <v>2</v>
      </c>
      <c r="J70" s="161">
        <v>2</v>
      </c>
      <c r="K70" s="161">
        <v>0</v>
      </c>
      <c r="L70" s="161">
        <v>2</v>
      </c>
      <c r="M70" s="161">
        <v>0</v>
      </c>
      <c r="N70" s="161">
        <v>0</v>
      </c>
      <c r="O70" s="161">
        <v>0</v>
      </c>
      <c r="P70" s="161">
        <v>0</v>
      </c>
      <c r="Q70" s="161">
        <v>0</v>
      </c>
      <c r="R70" s="161">
        <v>0</v>
      </c>
    </row>
    <row r="71" spans="1:18" ht="81.95" customHeight="1" x14ac:dyDescent="0.25">
      <c r="A71" s="28" t="s">
        <v>110</v>
      </c>
      <c r="B71" s="29" t="s">
        <v>111</v>
      </c>
      <c r="C71" s="117" t="s">
        <v>9</v>
      </c>
      <c r="D71" s="19" t="s">
        <v>112</v>
      </c>
      <c r="E71" s="5" t="s">
        <v>52</v>
      </c>
      <c r="F71" s="5"/>
      <c r="G71" s="5">
        <v>0</v>
      </c>
      <c r="H71" s="5">
        <v>0</v>
      </c>
      <c r="I71" s="5">
        <v>1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3">
        <v>0</v>
      </c>
    </row>
    <row r="72" spans="1:18" ht="61.5" customHeight="1" x14ac:dyDescent="0.25">
      <c r="A72" s="123"/>
      <c r="B72" s="124"/>
      <c r="C72" s="61"/>
      <c r="D72" s="19" t="s">
        <v>113</v>
      </c>
      <c r="E72" s="5" t="s">
        <v>52</v>
      </c>
      <c r="F72" s="5"/>
      <c r="G72" s="5">
        <v>0</v>
      </c>
      <c r="H72" s="5">
        <v>0</v>
      </c>
      <c r="I72" s="5">
        <v>0</v>
      </c>
      <c r="J72" s="5">
        <v>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3">
        <v>0</v>
      </c>
    </row>
    <row r="73" spans="1:18" ht="81.2" customHeight="1" x14ac:dyDescent="0.25">
      <c r="A73" s="21"/>
      <c r="B73" s="61"/>
      <c r="C73" s="61"/>
      <c r="D73" s="19" t="s">
        <v>114</v>
      </c>
      <c r="E73" s="5" t="s">
        <v>115</v>
      </c>
      <c r="F73" s="5"/>
      <c r="G73" s="5">
        <v>0</v>
      </c>
      <c r="H73" s="36" t="s">
        <v>116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3">
        <v>0</v>
      </c>
    </row>
    <row r="74" spans="1:18" ht="92.25" customHeight="1" x14ac:dyDescent="0.25">
      <c r="A74" s="21"/>
      <c r="B74" s="61"/>
      <c r="C74" s="61"/>
      <c r="D74" s="19" t="s">
        <v>117</v>
      </c>
      <c r="E74" s="5" t="s">
        <v>11</v>
      </c>
      <c r="F74" s="5"/>
      <c r="G74" s="5">
        <v>0</v>
      </c>
      <c r="H74" s="5">
        <v>0</v>
      </c>
      <c r="I74" s="5">
        <v>0</v>
      </c>
      <c r="J74" s="5">
        <v>100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63">
        <v>0</v>
      </c>
    </row>
    <row r="75" spans="1:18" ht="96.2" customHeight="1" x14ac:dyDescent="0.25">
      <c r="A75" s="24"/>
      <c r="B75" s="69"/>
      <c r="C75" s="69"/>
      <c r="D75" s="19" t="s">
        <v>118</v>
      </c>
      <c r="E75" s="5" t="s">
        <v>52</v>
      </c>
      <c r="F75" s="5"/>
      <c r="G75" s="5">
        <v>0</v>
      </c>
      <c r="H75" s="5">
        <v>0</v>
      </c>
      <c r="I75" s="5">
        <v>0</v>
      </c>
      <c r="J75" s="5">
        <v>0</v>
      </c>
      <c r="K75" s="5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63">
        <v>0</v>
      </c>
    </row>
    <row r="76" spans="1:18" ht="95.85" hidden="1" customHeight="1" x14ac:dyDescent="0.25">
      <c r="A76" s="24"/>
      <c r="B76" s="69"/>
      <c r="C76" s="125" t="s">
        <v>309</v>
      </c>
      <c r="D76" s="122" t="s">
        <v>310</v>
      </c>
      <c r="E76" s="118" t="s">
        <v>52</v>
      </c>
      <c r="F76" s="118"/>
      <c r="G76" s="118">
        <v>0</v>
      </c>
      <c r="H76" s="118">
        <v>0</v>
      </c>
      <c r="I76" s="118">
        <v>0</v>
      </c>
      <c r="J76" s="118">
        <v>0</v>
      </c>
      <c r="K76" s="118">
        <v>1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26">
        <v>0</v>
      </c>
      <c r="R76" s="118">
        <v>0</v>
      </c>
    </row>
    <row r="77" spans="1:18" ht="133.5" customHeight="1" x14ac:dyDescent="0.25">
      <c r="A77" s="135" t="s">
        <v>119</v>
      </c>
      <c r="B77" s="135" t="s">
        <v>120</v>
      </c>
      <c r="C77" s="135" t="s">
        <v>9</v>
      </c>
      <c r="D77" s="135" t="s">
        <v>121</v>
      </c>
      <c r="E77" s="135" t="s">
        <v>52</v>
      </c>
      <c r="F77" s="135"/>
      <c r="G77" s="135">
        <v>0</v>
      </c>
      <c r="H77" s="135">
        <v>19</v>
      </c>
      <c r="I77" s="135">
        <v>19</v>
      </c>
      <c r="J77" s="135">
        <v>19</v>
      </c>
      <c r="K77" s="135">
        <v>0</v>
      </c>
      <c r="L77" s="135">
        <v>0</v>
      </c>
      <c r="M77" s="135">
        <v>0</v>
      </c>
      <c r="N77" s="135">
        <v>0</v>
      </c>
      <c r="O77" s="135">
        <v>0</v>
      </c>
      <c r="P77" s="135">
        <v>0</v>
      </c>
      <c r="Q77" s="135">
        <v>0</v>
      </c>
      <c r="R77" s="135">
        <v>0</v>
      </c>
    </row>
    <row r="78" spans="1:18" ht="140.85" customHeight="1" x14ac:dyDescent="0.25">
      <c r="A78" s="42" t="s">
        <v>122</v>
      </c>
      <c r="B78" s="28" t="s">
        <v>282</v>
      </c>
      <c r="C78" s="42" t="s">
        <v>9</v>
      </c>
      <c r="D78" s="19" t="s">
        <v>123</v>
      </c>
      <c r="E78" s="37" t="s">
        <v>52</v>
      </c>
      <c r="F78" s="37"/>
      <c r="G78" s="37">
        <v>0</v>
      </c>
      <c r="H78" s="37">
        <v>10</v>
      </c>
      <c r="I78" s="37">
        <v>10</v>
      </c>
      <c r="J78" s="37">
        <v>10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63">
        <v>0</v>
      </c>
    </row>
    <row r="79" spans="1:18" ht="125.65" customHeight="1" x14ac:dyDescent="0.25">
      <c r="A79" s="69"/>
      <c r="B79" s="47"/>
      <c r="C79" s="69"/>
      <c r="D79" s="19" t="s">
        <v>124</v>
      </c>
      <c r="E79" s="161" t="s">
        <v>52</v>
      </c>
      <c r="F79" s="161"/>
      <c r="G79" s="161">
        <v>0</v>
      </c>
      <c r="H79" s="161">
        <v>0</v>
      </c>
      <c r="I79" s="161">
        <v>0</v>
      </c>
      <c r="J79" s="161">
        <v>0</v>
      </c>
      <c r="K79" s="161">
        <v>2</v>
      </c>
      <c r="L79" s="161">
        <v>0</v>
      </c>
      <c r="M79" s="161">
        <v>0</v>
      </c>
      <c r="N79" s="161">
        <v>0</v>
      </c>
      <c r="O79" s="161">
        <v>0</v>
      </c>
      <c r="P79" s="161">
        <v>0</v>
      </c>
      <c r="Q79" s="161">
        <v>0</v>
      </c>
      <c r="R79" s="161">
        <v>0</v>
      </c>
    </row>
    <row r="80" spans="1:18" ht="39.4" customHeight="1" x14ac:dyDescent="0.25">
      <c r="A80" s="177" t="s">
        <v>125</v>
      </c>
      <c r="B80" s="177" t="s">
        <v>126</v>
      </c>
      <c r="C80" s="177" t="s">
        <v>127</v>
      </c>
      <c r="D80" s="5" t="s">
        <v>128</v>
      </c>
      <c r="E80" s="5" t="s">
        <v>52</v>
      </c>
      <c r="F80" s="5"/>
      <c r="G80" s="5">
        <v>0</v>
      </c>
      <c r="H80" s="5">
        <v>0</v>
      </c>
      <c r="I80" s="5">
        <v>0</v>
      </c>
      <c r="J80" s="5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3">
        <v>0</v>
      </c>
    </row>
    <row r="81" spans="1:18" ht="84.4" customHeight="1" x14ac:dyDescent="0.25">
      <c r="A81" s="177"/>
      <c r="B81" s="177"/>
      <c r="C81" s="177"/>
      <c r="D81" s="5" t="s">
        <v>129</v>
      </c>
      <c r="E81" s="5" t="s">
        <v>52</v>
      </c>
      <c r="F81" s="5"/>
      <c r="G81" s="5">
        <v>0</v>
      </c>
      <c r="H81" s="5">
        <v>0</v>
      </c>
      <c r="I81" s="5">
        <v>0</v>
      </c>
      <c r="J81" s="5">
        <v>0</v>
      </c>
      <c r="K81" s="5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63">
        <v>0</v>
      </c>
    </row>
    <row r="82" spans="1:18" ht="134.85" customHeight="1" x14ac:dyDescent="0.25">
      <c r="A82" s="5" t="s">
        <v>130</v>
      </c>
      <c r="B82" s="5" t="s">
        <v>131</v>
      </c>
      <c r="C82" s="5" t="s">
        <v>9</v>
      </c>
      <c r="D82" s="5" t="s">
        <v>132</v>
      </c>
      <c r="E82" s="5" t="s">
        <v>55</v>
      </c>
      <c r="F82" s="5"/>
      <c r="G82" s="5">
        <v>0</v>
      </c>
      <c r="H82" s="5">
        <v>0</v>
      </c>
      <c r="I82" s="5">
        <v>0</v>
      </c>
      <c r="J82" s="5">
        <v>0</v>
      </c>
      <c r="K82" s="5">
        <v>528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63">
        <v>0</v>
      </c>
    </row>
    <row r="83" spans="1:18" ht="229.15" customHeight="1" x14ac:dyDescent="0.25">
      <c r="A83" s="135" t="s">
        <v>133</v>
      </c>
      <c r="B83" s="135" t="s">
        <v>134</v>
      </c>
      <c r="C83" s="135" t="s">
        <v>9</v>
      </c>
      <c r="D83" s="135" t="s">
        <v>135</v>
      </c>
      <c r="E83" s="135" t="s">
        <v>55</v>
      </c>
      <c r="F83" s="135"/>
      <c r="G83" s="135">
        <v>0</v>
      </c>
      <c r="H83" s="135">
        <v>0</v>
      </c>
      <c r="I83" s="135">
        <v>0</v>
      </c>
      <c r="J83" s="135">
        <v>0</v>
      </c>
      <c r="K83" s="135">
        <v>120</v>
      </c>
      <c r="L83" s="135">
        <v>0</v>
      </c>
      <c r="M83" s="135">
        <v>0</v>
      </c>
      <c r="N83" s="135">
        <v>0</v>
      </c>
      <c r="O83" s="135">
        <v>0</v>
      </c>
      <c r="P83" s="135">
        <v>0</v>
      </c>
      <c r="Q83" s="135">
        <v>0</v>
      </c>
      <c r="R83" s="135">
        <v>0</v>
      </c>
    </row>
    <row r="84" spans="1:18" ht="130.9" customHeight="1" x14ac:dyDescent="0.25">
      <c r="A84" s="17" t="s">
        <v>136</v>
      </c>
      <c r="B84" s="17" t="s">
        <v>137</v>
      </c>
      <c r="C84" s="42" t="s">
        <v>127</v>
      </c>
      <c r="D84" s="19" t="s">
        <v>138</v>
      </c>
      <c r="E84" s="39" t="s">
        <v>11</v>
      </c>
      <c r="F84" s="39"/>
      <c r="G84" s="39">
        <v>0</v>
      </c>
      <c r="H84" s="39">
        <v>0</v>
      </c>
      <c r="I84" s="39">
        <v>0</v>
      </c>
      <c r="J84" s="39">
        <v>0</v>
      </c>
      <c r="K84" s="39">
        <v>22.5</v>
      </c>
      <c r="L84" s="39">
        <v>90</v>
      </c>
      <c r="M84" s="39">
        <v>90</v>
      </c>
      <c r="N84" s="38">
        <v>0</v>
      </c>
      <c r="O84" s="39">
        <v>0</v>
      </c>
      <c r="P84" s="39">
        <v>0</v>
      </c>
      <c r="Q84" s="39">
        <v>0</v>
      </c>
      <c r="R84" s="63">
        <v>0</v>
      </c>
    </row>
    <row r="85" spans="1:18" ht="63.6" customHeight="1" x14ac:dyDescent="0.25">
      <c r="A85" s="21"/>
      <c r="B85" s="21"/>
      <c r="C85" s="61"/>
      <c r="D85" s="46" t="s">
        <v>270</v>
      </c>
      <c r="E85" s="5" t="s">
        <v>11</v>
      </c>
      <c r="F85" s="5"/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100</v>
      </c>
      <c r="O85" s="5">
        <v>0</v>
      </c>
      <c r="P85" s="5">
        <v>0</v>
      </c>
      <c r="Q85" s="5">
        <v>0</v>
      </c>
      <c r="R85" s="63">
        <v>0</v>
      </c>
    </row>
    <row r="86" spans="1:18" ht="74.099999999999994" customHeight="1" x14ac:dyDescent="0.25">
      <c r="A86" s="28" t="s">
        <v>139</v>
      </c>
      <c r="B86" s="28" t="s">
        <v>140</v>
      </c>
      <c r="C86" s="29" t="s">
        <v>9</v>
      </c>
      <c r="D86" s="19" t="s">
        <v>141</v>
      </c>
      <c r="E86" s="53" t="s">
        <v>52</v>
      </c>
      <c r="F86" s="53"/>
      <c r="G86" s="53">
        <v>0</v>
      </c>
      <c r="H86" s="53">
        <v>0</v>
      </c>
      <c r="I86" s="53">
        <v>0</v>
      </c>
      <c r="J86" s="53">
        <v>0</v>
      </c>
      <c r="K86" s="53">
        <v>1</v>
      </c>
      <c r="L86" s="53">
        <v>1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63">
        <v>0</v>
      </c>
    </row>
    <row r="87" spans="1:18" ht="67.7" customHeight="1" x14ac:dyDescent="0.25">
      <c r="A87" s="24"/>
      <c r="B87" s="24"/>
      <c r="C87" s="69"/>
      <c r="D87" s="26" t="s">
        <v>142</v>
      </c>
      <c r="E87" s="69" t="s">
        <v>52</v>
      </c>
      <c r="F87" s="69"/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1</v>
      </c>
      <c r="M87" s="69">
        <v>12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</row>
    <row r="88" spans="1:18" ht="93.6" customHeight="1" x14ac:dyDescent="0.25">
      <c r="A88" s="21"/>
      <c r="B88" s="21"/>
      <c r="C88" s="61"/>
      <c r="D88" s="26" t="s">
        <v>143</v>
      </c>
      <c r="E88" s="69" t="s">
        <v>52</v>
      </c>
      <c r="F88" s="69"/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9</v>
      </c>
      <c r="N88" s="30">
        <v>1</v>
      </c>
      <c r="O88" s="30">
        <v>1</v>
      </c>
      <c r="P88" s="69">
        <v>0</v>
      </c>
      <c r="Q88" s="69">
        <v>0</v>
      </c>
      <c r="R88" s="69">
        <v>0</v>
      </c>
    </row>
    <row r="89" spans="1:18" ht="114.6" customHeight="1" x14ac:dyDescent="0.25">
      <c r="A89" s="21"/>
      <c r="B89" s="21"/>
      <c r="C89" s="61"/>
      <c r="D89" s="19" t="s">
        <v>267</v>
      </c>
      <c r="E89" s="5" t="s">
        <v>52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3">
        <v>0</v>
      </c>
    </row>
    <row r="90" spans="1:18" ht="73.349999999999994" customHeight="1" x14ac:dyDescent="0.25">
      <c r="A90" s="21"/>
      <c r="B90" s="21"/>
      <c r="C90" s="61"/>
      <c r="D90" s="19" t="s">
        <v>144</v>
      </c>
      <c r="E90" s="5" t="s">
        <v>81</v>
      </c>
      <c r="F90" s="5"/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6">
        <v>1</v>
      </c>
      <c r="O90" s="6">
        <v>1</v>
      </c>
      <c r="P90" s="5">
        <v>0</v>
      </c>
      <c r="Q90" s="5">
        <v>0</v>
      </c>
      <c r="R90" s="63">
        <v>0</v>
      </c>
    </row>
    <row r="91" spans="1:18" ht="89.65" customHeight="1" x14ac:dyDescent="0.25">
      <c r="A91" s="21"/>
      <c r="B91" s="21"/>
      <c r="C91" s="61"/>
      <c r="D91" s="19" t="s">
        <v>145</v>
      </c>
      <c r="E91" s="5" t="s">
        <v>81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6">
        <v>0</v>
      </c>
      <c r="O91" s="6">
        <v>1</v>
      </c>
      <c r="P91" s="5">
        <v>0</v>
      </c>
      <c r="Q91" s="5">
        <v>0</v>
      </c>
      <c r="R91" s="63">
        <v>0</v>
      </c>
    </row>
    <row r="92" spans="1:18" ht="125.25" customHeight="1" x14ac:dyDescent="0.25">
      <c r="A92" s="24"/>
      <c r="B92" s="24"/>
      <c r="C92" s="69"/>
      <c r="D92" s="19" t="s">
        <v>287</v>
      </c>
      <c r="E92" s="135" t="s">
        <v>81</v>
      </c>
      <c r="F92" s="135"/>
      <c r="G92" s="135">
        <v>0</v>
      </c>
      <c r="H92" s="135">
        <v>0</v>
      </c>
      <c r="I92" s="135">
        <v>0</v>
      </c>
      <c r="J92" s="135">
        <v>0</v>
      </c>
      <c r="K92" s="135">
        <v>0</v>
      </c>
      <c r="L92" s="135">
        <v>0</v>
      </c>
      <c r="M92" s="135">
        <v>0</v>
      </c>
      <c r="N92" s="133">
        <v>0</v>
      </c>
      <c r="O92" s="133">
        <v>1</v>
      </c>
      <c r="P92" s="135">
        <v>0</v>
      </c>
      <c r="Q92" s="135">
        <v>0</v>
      </c>
      <c r="R92" s="135">
        <v>0</v>
      </c>
    </row>
    <row r="93" spans="1:18" ht="104.85" customHeight="1" x14ac:dyDescent="0.25">
      <c r="A93" s="61" t="s">
        <v>146</v>
      </c>
      <c r="B93" s="61" t="s">
        <v>147</v>
      </c>
      <c r="C93" s="22" t="s">
        <v>9</v>
      </c>
      <c r="D93" s="5" t="s">
        <v>148</v>
      </c>
      <c r="E93" s="5" t="s">
        <v>52</v>
      </c>
      <c r="F93" s="5"/>
      <c r="G93" s="5">
        <v>0</v>
      </c>
      <c r="H93" s="5">
        <v>0</v>
      </c>
      <c r="I93" s="5">
        <v>0</v>
      </c>
      <c r="J93" s="5">
        <v>0</v>
      </c>
      <c r="K93" s="5">
        <v>2</v>
      </c>
      <c r="L93" s="5">
        <v>5</v>
      </c>
      <c r="M93" s="5">
        <v>9</v>
      </c>
      <c r="N93" s="5">
        <v>10</v>
      </c>
      <c r="O93" s="48">
        <v>12</v>
      </c>
      <c r="P93" s="116">
        <v>7</v>
      </c>
      <c r="Q93" s="5">
        <v>0</v>
      </c>
      <c r="R93" s="63">
        <v>0</v>
      </c>
    </row>
    <row r="94" spans="1:18" ht="86.45" customHeight="1" x14ac:dyDescent="0.25">
      <c r="A94" s="17" t="s">
        <v>149</v>
      </c>
      <c r="B94" s="17" t="s">
        <v>150</v>
      </c>
      <c r="C94" s="42" t="s">
        <v>9</v>
      </c>
      <c r="D94" s="19" t="s">
        <v>151</v>
      </c>
      <c r="E94" s="37" t="s">
        <v>52</v>
      </c>
      <c r="F94" s="37"/>
      <c r="G94" s="37">
        <v>0</v>
      </c>
      <c r="H94" s="37">
        <v>0</v>
      </c>
      <c r="I94" s="37">
        <v>0</v>
      </c>
      <c r="J94" s="37">
        <v>0</v>
      </c>
      <c r="K94" s="37">
        <v>2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63">
        <v>0</v>
      </c>
    </row>
    <row r="95" spans="1:18" ht="68.849999999999994" customHeight="1" x14ac:dyDescent="0.25">
      <c r="A95" s="24"/>
      <c r="B95" s="24"/>
      <c r="C95" s="69"/>
      <c r="D95" s="19" t="s">
        <v>152</v>
      </c>
      <c r="E95" s="161" t="s">
        <v>52</v>
      </c>
      <c r="F95" s="161"/>
      <c r="G95" s="161">
        <v>0</v>
      </c>
      <c r="H95" s="161">
        <v>0</v>
      </c>
      <c r="I95" s="161">
        <v>0</v>
      </c>
      <c r="J95" s="161">
        <v>0</v>
      </c>
      <c r="K95" s="161">
        <v>0</v>
      </c>
      <c r="L95" s="161">
        <v>6</v>
      </c>
      <c r="M95" s="161">
        <v>3</v>
      </c>
      <c r="N95" s="161">
        <v>0</v>
      </c>
      <c r="O95" s="161">
        <v>0</v>
      </c>
      <c r="P95" s="161">
        <v>0</v>
      </c>
      <c r="Q95" s="161">
        <v>0</v>
      </c>
      <c r="R95" s="161">
        <v>0</v>
      </c>
    </row>
    <row r="96" spans="1:18" ht="91.7" customHeight="1" x14ac:dyDescent="0.25">
      <c r="A96" s="41" t="s">
        <v>153</v>
      </c>
      <c r="B96" s="41" t="s">
        <v>154</v>
      </c>
      <c r="C96" s="41" t="s">
        <v>9</v>
      </c>
      <c r="D96" s="41" t="s">
        <v>155</v>
      </c>
      <c r="E96" s="41" t="s">
        <v>52</v>
      </c>
      <c r="F96" s="41"/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  <c r="M96" s="41">
        <v>1</v>
      </c>
      <c r="N96" s="41">
        <v>1</v>
      </c>
      <c r="O96" s="41">
        <v>1</v>
      </c>
      <c r="P96" s="103">
        <v>1</v>
      </c>
      <c r="Q96" s="103">
        <v>1</v>
      </c>
      <c r="R96" s="103">
        <v>1</v>
      </c>
    </row>
    <row r="97" spans="1:19" ht="84.4" customHeight="1" x14ac:dyDescent="0.25">
      <c r="A97" s="73" t="s">
        <v>156</v>
      </c>
      <c r="B97" s="74" t="s">
        <v>157</v>
      </c>
      <c r="C97" s="5" t="s">
        <v>9</v>
      </c>
      <c r="D97" s="5" t="s">
        <v>158</v>
      </c>
      <c r="E97" s="5" t="s">
        <v>52</v>
      </c>
      <c r="F97" s="5"/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2</v>
      </c>
      <c r="N97" s="5">
        <v>1</v>
      </c>
      <c r="O97" s="74">
        <v>2</v>
      </c>
      <c r="P97" s="103">
        <v>0</v>
      </c>
      <c r="Q97" s="103">
        <v>0</v>
      </c>
      <c r="R97" s="103">
        <v>0</v>
      </c>
    </row>
    <row r="98" spans="1:19" ht="94.7" customHeight="1" x14ac:dyDescent="0.25">
      <c r="A98" s="105" t="s">
        <v>159</v>
      </c>
      <c r="B98" s="104" t="s">
        <v>160</v>
      </c>
      <c r="C98" s="5" t="s">
        <v>9</v>
      </c>
      <c r="D98" s="5" t="s">
        <v>161</v>
      </c>
      <c r="E98" s="5" t="s">
        <v>52</v>
      </c>
      <c r="F98" s="5"/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5</v>
      </c>
      <c r="O98" s="6">
        <v>2</v>
      </c>
      <c r="P98" s="104">
        <v>2</v>
      </c>
      <c r="Q98" s="104">
        <v>6</v>
      </c>
      <c r="R98" s="103">
        <v>0</v>
      </c>
    </row>
    <row r="99" spans="1:19" ht="94.7" customHeight="1" x14ac:dyDescent="0.25">
      <c r="A99" s="153" t="s">
        <v>293</v>
      </c>
      <c r="B99" s="152" t="s">
        <v>294</v>
      </c>
      <c r="C99" s="86" t="s">
        <v>9</v>
      </c>
      <c r="D99" s="88" t="s">
        <v>295</v>
      </c>
      <c r="E99" s="86" t="s">
        <v>52</v>
      </c>
      <c r="F99" s="86"/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7">
        <v>0</v>
      </c>
      <c r="P99" s="116">
        <f>3+2</f>
        <v>5</v>
      </c>
      <c r="Q99" s="103">
        <v>0</v>
      </c>
      <c r="R99" s="103">
        <v>0</v>
      </c>
    </row>
    <row r="100" spans="1:19" ht="47.1" customHeight="1" x14ac:dyDescent="0.25">
      <c r="A100" s="5" t="s">
        <v>162</v>
      </c>
      <c r="B100" s="5" t="s">
        <v>163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1"/>
    </row>
    <row r="101" spans="1:19" ht="146.1" customHeight="1" x14ac:dyDescent="0.25">
      <c r="A101" s="135" t="s">
        <v>164</v>
      </c>
      <c r="B101" s="135" t="s">
        <v>165</v>
      </c>
      <c r="C101" s="135" t="s">
        <v>9</v>
      </c>
      <c r="D101" s="135" t="s">
        <v>166</v>
      </c>
      <c r="E101" s="135" t="s">
        <v>52</v>
      </c>
      <c r="F101" s="135"/>
      <c r="G101" s="135">
        <v>0</v>
      </c>
      <c r="H101" s="135">
        <v>0</v>
      </c>
      <c r="I101" s="135">
        <v>0</v>
      </c>
      <c r="J101" s="135">
        <v>0</v>
      </c>
      <c r="K101" s="135">
        <v>2</v>
      </c>
      <c r="L101" s="135">
        <v>0</v>
      </c>
      <c r="M101" s="135">
        <v>0</v>
      </c>
      <c r="N101" s="135">
        <v>0</v>
      </c>
      <c r="O101" s="135">
        <v>0</v>
      </c>
      <c r="P101" s="135">
        <v>0</v>
      </c>
      <c r="Q101" s="135">
        <v>0</v>
      </c>
      <c r="R101" s="135">
        <v>0</v>
      </c>
    </row>
    <row r="102" spans="1:19" ht="64.150000000000006" customHeight="1" x14ac:dyDescent="0.25">
      <c r="A102" s="68" t="s">
        <v>167</v>
      </c>
      <c r="B102" s="68" t="s">
        <v>168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71"/>
    </row>
    <row r="103" spans="1:19" ht="80.650000000000006" customHeight="1" x14ac:dyDescent="0.25">
      <c r="A103" s="49" t="s">
        <v>169</v>
      </c>
      <c r="B103" s="49" t="s">
        <v>170</v>
      </c>
      <c r="C103" s="5" t="s">
        <v>9</v>
      </c>
      <c r="D103" s="5" t="s">
        <v>171</v>
      </c>
      <c r="E103" s="5" t="s">
        <v>52</v>
      </c>
      <c r="F103" s="5"/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3</v>
      </c>
      <c r="M103" s="5">
        <v>3</v>
      </c>
      <c r="N103" s="5">
        <v>0</v>
      </c>
      <c r="O103" s="50">
        <v>0</v>
      </c>
      <c r="P103" s="5">
        <v>0</v>
      </c>
      <c r="Q103" s="5">
        <v>0</v>
      </c>
      <c r="R103" s="63">
        <v>0</v>
      </c>
    </row>
    <row r="104" spans="1:19" ht="45.2" customHeight="1" x14ac:dyDescent="0.25">
      <c r="A104" s="161" t="s">
        <v>172</v>
      </c>
      <c r="B104" s="161" t="s">
        <v>173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71"/>
    </row>
    <row r="105" spans="1:19" ht="229.15" customHeight="1" x14ac:dyDescent="0.25">
      <c r="A105" s="55" t="s">
        <v>174</v>
      </c>
      <c r="B105" s="55" t="s">
        <v>131</v>
      </c>
      <c r="C105" s="54" t="s">
        <v>288</v>
      </c>
      <c r="D105" s="19" t="s">
        <v>175</v>
      </c>
      <c r="E105" s="41" t="s">
        <v>55</v>
      </c>
      <c r="F105" s="41"/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31">
        <v>1500</v>
      </c>
      <c r="P105" s="41">
        <v>0</v>
      </c>
      <c r="Q105" s="41">
        <v>0</v>
      </c>
      <c r="R105" s="63">
        <v>0</v>
      </c>
    </row>
    <row r="106" spans="1:19" ht="149.85" customHeight="1" x14ac:dyDescent="0.25">
      <c r="A106" s="24"/>
      <c r="B106" s="24"/>
      <c r="C106" s="25"/>
      <c r="D106" s="19" t="s">
        <v>176</v>
      </c>
      <c r="E106" s="5" t="s">
        <v>11</v>
      </c>
      <c r="F106" s="5"/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30</v>
      </c>
      <c r="M106" s="5">
        <v>64</v>
      </c>
      <c r="N106" s="6">
        <v>70</v>
      </c>
      <c r="O106" s="5">
        <v>100</v>
      </c>
      <c r="P106" s="5">
        <v>0</v>
      </c>
      <c r="Q106" s="5">
        <v>0</v>
      </c>
      <c r="R106" s="63">
        <v>0</v>
      </c>
    </row>
    <row r="107" spans="1:19" ht="101.1" customHeight="1" x14ac:dyDescent="0.25">
      <c r="A107" s="177" t="s">
        <v>177</v>
      </c>
      <c r="B107" s="171" t="s">
        <v>178</v>
      </c>
      <c r="C107" s="135" t="s">
        <v>127</v>
      </c>
      <c r="D107" s="135" t="s">
        <v>179</v>
      </c>
      <c r="E107" s="135" t="s">
        <v>11</v>
      </c>
      <c r="F107" s="135"/>
      <c r="G107" s="135">
        <v>0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100</v>
      </c>
      <c r="N107" s="135">
        <v>0</v>
      </c>
      <c r="O107" s="135">
        <v>0</v>
      </c>
      <c r="P107" s="135">
        <v>0</v>
      </c>
      <c r="Q107" s="135">
        <v>0</v>
      </c>
      <c r="R107" s="135">
        <v>0</v>
      </c>
    </row>
    <row r="108" spans="1:19" ht="123" customHeight="1" x14ac:dyDescent="0.25">
      <c r="A108" s="177"/>
      <c r="B108" s="173"/>
      <c r="C108" s="135" t="s">
        <v>283</v>
      </c>
      <c r="D108" s="135" t="s">
        <v>180</v>
      </c>
      <c r="E108" s="135" t="s">
        <v>11</v>
      </c>
      <c r="F108" s="135"/>
      <c r="G108" s="135">
        <v>0</v>
      </c>
      <c r="H108" s="135">
        <v>0</v>
      </c>
      <c r="I108" s="135">
        <v>0</v>
      </c>
      <c r="J108" s="135">
        <v>0</v>
      </c>
      <c r="K108" s="135">
        <v>0</v>
      </c>
      <c r="L108" s="135">
        <v>0</v>
      </c>
      <c r="M108" s="135">
        <v>0</v>
      </c>
      <c r="N108" s="133">
        <v>100</v>
      </c>
      <c r="O108" s="135">
        <v>0</v>
      </c>
      <c r="P108" s="135">
        <v>0</v>
      </c>
      <c r="Q108" s="135">
        <v>0</v>
      </c>
      <c r="R108" s="135">
        <v>0</v>
      </c>
    </row>
    <row r="109" spans="1:19" ht="128.25" customHeight="1" x14ac:dyDescent="0.25">
      <c r="A109" s="106" t="s">
        <v>181</v>
      </c>
      <c r="B109" s="106" t="s">
        <v>182</v>
      </c>
      <c r="C109" s="107" t="s">
        <v>183</v>
      </c>
      <c r="D109" s="19" t="s">
        <v>184</v>
      </c>
      <c r="E109" s="108" t="s">
        <v>305</v>
      </c>
      <c r="F109" s="53"/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7">
        <v>1</v>
      </c>
      <c r="Q109" s="52">
        <v>0</v>
      </c>
      <c r="R109" s="65">
        <v>0</v>
      </c>
    </row>
    <row r="110" spans="1:19" ht="106.7" customHeight="1" x14ac:dyDescent="0.25">
      <c r="A110" s="81"/>
      <c r="B110" s="81"/>
      <c r="C110" s="82"/>
      <c r="D110" s="19" t="s">
        <v>185</v>
      </c>
      <c r="E110" s="161" t="s">
        <v>11</v>
      </c>
      <c r="F110" s="161"/>
      <c r="G110" s="161">
        <v>0</v>
      </c>
      <c r="H110" s="161">
        <v>0</v>
      </c>
      <c r="I110" s="161">
        <v>0</v>
      </c>
      <c r="J110" s="161">
        <v>0</v>
      </c>
      <c r="K110" s="161">
        <v>0</v>
      </c>
      <c r="L110" s="161">
        <v>0</v>
      </c>
      <c r="M110" s="161">
        <v>0</v>
      </c>
      <c r="N110" s="161">
        <v>0</v>
      </c>
      <c r="O110" s="162">
        <v>0</v>
      </c>
      <c r="P110" s="162">
        <v>100</v>
      </c>
      <c r="Q110" s="162">
        <v>0</v>
      </c>
      <c r="R110" s="162">
        <v>0</v>
      </c>
      <c r="S110" s="84" t="s">
        <v>296</v>
      </c>
    </row>
    <row r="111" spans="1:19" ht="123.75" customHeight="1" x14ac:dyDescent="0.25">
      <c r="A111" s="90"/>
      <c r="B111" s="90"/>
      <c r="C111" s="89"/>
      <c r="D111" s="164" t="s">
        <v>297</v>
      </c>
      <c r="E111" s="69" t="s">
        <v>11</v>
      </c>
      <c r="F111" s="82"/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  <c r="O111" s="69">
        <v>0</v>
      </c>
      <c r="P111" s="69">
        <v>0</v>
      </c>
      <c r="Q111" s="30">
        <v>100</v>
      </c>
      <c r="R111" s="30">
        <v>100</v>
      </c>
      <c r="S111" s="84"/>
    </row>
    <row r="112" spans="1:19" ht="34.15" hidden="1" customHeight="1" x14ac:dyDescent="0.25">
      <c r="A112" s="90"/>
      <c r="B112" s="90"/>
      <c r="C112" s="89"/>
      <c r="D112" s="83"/>
      <c r="E112" s="79"/>
      <c r="F112" s="79"/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6">
        <v>0</v>
      </c>
      <c r="N112" s="86">
        <v>0</v>
      </c>
      <c r="O112" s="86">
        <v>0</v>
      </c>
      <c r="P112" s="86">
        <v>0</v>
      </c>
      <c r="Q112" s="80"/>
      <c r="R112" s="80"/>
      <c r="S112" s="84"/>
    </row>
    <row r="113" spans="1:19" ht="108.6" customHeight="1" x14ac:dyDescent="0.25">
      <c r="A113" s="81"/>
      <c r="B113" s="81"/>
      <c r="C113" s="82"/>
      <c r="D113" s="46" t="s">
        <v>298</v>
      </c>
      <c r="E113" s="94" t="s">
        <v>11</v>
      </c>
      <c r="F113" s="79"/>
      <c r="G113" s="94">
        <v>0</v>
      </c>
      <c r="H113" s="94">
        <v>0</v>
      </c>
      <c r="I113" s="94">
        <v>0</v>
      </c>
      <c r="J113" s="94">
        <v>0</v>
      </c>
      <c r="K113" s="94">
        <v>0</v>
      </c>
      <c r="L113" s="94">
        <v>0</v>
      </c>
      <c r="M113" s="94">
        <v>0</v>
      </c>
      <c r="N113" s="94">
        <v>0</v>
      </c>
      <c r="O113" s="109">
        <v>13.4</v>
      </c>
      <c r="P113" s="109">
        <v>86.6</v>
      </c>
      <c r="Q113" s="94">
        <v>0</v>
      </c>
      <c r="R113" s="94">
        <v>0</v>
      </c>
      <c r="S113" s="84"/>
    </row>
    <row r="114" spans="1:19" ht="79.150000000000006" customHeight="1" x14ac:dyDescent="0.25">
      <c r="A114" s="69" t="s">
        <v>278</v>
      </c>
      <c r="B114" s="69" t="s">
        <v>281</v>
      </c>
      <c r="C114" s="69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71"/>
    </row>
    <row r="115" spans="1:19" ht="129" customHeight="1" x14ac:dyDescent="0.25">
      <c r="A115" s="34" t="s">
        <v>276</v>
      </c>
      <c r="B115" s="1" t="s">
        <v>277</v>
      </c>
      <c r="C115" s="43" t="s">
        <v>9</v>
      </c>
      <c r="D115" s="43" t="s">
        <v>279</v>
      </c>
      <c r="E115" s="41" t="s">
        <v>52</v>
      </c>
      <c r="F115" s="41"/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35">
        <v>21</v>
      </c>
      <c r="P115" s="35">
        <v>21</v>
      </c>
      <c r="Q115" s="35">
        <v>21</v>
      </c>
      <c r="R115" s="115">
        <v>21</v>
      </c>
    </row>
    <row r="116" spans="1:19" ht="57.6" customHeight="1" x14ac:dyDescent="0.25">
      <c r="A116" s="110" t="s">
        <v>299</v>
      </c>
      <c r="B116" s="111" t="s">
        <v>301</v>
      </c>
      <c r="C116" s="29"/>
      <c r="D116" s="46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35"/>
      <c r="P116" s="35"/>
      <c r="Q116" s="35"/>
      <c r="R116" s="35"/>
    </row>
    <row r="117" spans="1:19" ht="102.4" customHeight="1" x14ac:dyDescent="0.25">
      <c r="A117" s="140" t="s">
        <v>300</v>
      </c>
      <c r="B117" s="141" t="s">
        <v>302</v>
      </c>
      <c r="C117" s="133" t="s">
        <v>303</v>
      </c>
      <c r="D117" s="46" t="s">
        <v>304</v>
      </c>
      <c r="E117" s="135" t="s">
        <v>52</v>
      </c>
      <c r="F117" s="135"/>
      <c r="G117" s="135">
        <v>0</v>
      </c>
      <c r="H117" s="135">
        <v>0</v>
      </c>
      <c r="I117" s="135">
        <v>0</v>
      </c>
      <c r="J117" s="135">
        <v>0</v>
      </c>
      <c r="K117" s="135">
        <v>0</v>
      </c>
      <c r="L117" s="135">
        <v>0</v>
      </c>
      <c r="M117" s="135">
        <v>0</v>
      </c>
      <c r="N117" s="135">
        <v>0</v>
      </c>
      <c r="O117" s="35">
        <v>0</v>
      </c>
      <c r="P117" s="35">
        <v>1</v>
      </c>
      <c r="Q117" s="35">
        <v>0</v>
      </c>
      <c r="R117" s="35">
        <v>0</v>
      </c>
    </row>
    <row r="118" spans="1:19" ht="89.25" customHeight="1" x14ac:dyDescent="0.25">
      <c r="A118" s="72" t="s">
        <v>186</v>
      </c>
      <c r="B118" s="72" t="s">
        <v>187</v>
      </c>
      <c r="C118" s="161" t="s">
        <v>9</v>
      </c>
      <c r="D118" s="19" t="s">
        <v>188</v>
      </c>
      <c r="E118" s="161" t="s">
        <v>11</v>
      </c>
      <c r="F118" s="161" t="s">
        <v>20</v>
      </c>
      <c r="G118" s="161">
        <v>66</v>
      </c>
      <c r="H118" s="161">
        <v>76</v>
      </c>
      <c r="I118" s="161">
        <v>76.2</v>
      </c>
      <c r="J118" s="161">
        <v>76.400000000000006</v>
      </c>
      <c r="K118" s="161">
        <v>76.599999999999994</v>
      </c>
      <c r="L118" s="161">
        <v>76.8</v>
      </c>
      <c r="M118" s="161">
        <v>81</v>
      </c>
      <c r="N118" s="161">
        <v>86</v>
      </c>
      <c r="O118" s="161">
        <v>87</v>
      </c>
      <c r="P118" s="161">
        <v>87</v>
      </c>
      <c r="Q118" s="161">
        <v>87.2</v>
      </c>
      <c r="R118" s="161">
        <v>87.2</v>
      </c>
    </row>
    <row r="119" spans="1:19" ht="157.15" customHeight="1" x14ac:dyDescent="0.25">
      <c r="A119" s="21"/>
      <c r="B119" s="21"/>
      <c r="C119" s="61"/>
      <c r="D119" s="26" t="s">
        <v>189</v>
      </c>
      <c r="E119" s="25" t="s">
        <v>11</v>
      </c>
      <c r="F119" s="25" t="s">
        <v>190</v>
      </c>
      <c r="G119" s="45">
        <v>52.9</v>
      </c>
      <c r="H119" s="45">
        <v>52.3</v>
      </c>
      <c r="I119" s="45">
        <v>52.1</v>
      </c>
      <c r="J119" s="45">
        <v>52</v>
      </c>
      <c r="K119" s="45">
        <v>51.8</v>
      </c>
      <c r="L119" s="45">
        <v>51.7</v>
      </c>
      <c r="M119" s="45">
        <v>51.1</v>
      </c>
      <c r="N119" s="45">
        <v>53</v>
      </c>
      <c r="O119" s="45">
        <v>53.5</v>
      </c>
      <c r="P119" s="45">
        <v>53.9</v>
      </c>
      <c r="Q119" s="45">
        <v>54.2</v>
      </c>
      <c r="R119" s="45">
        <v>54.2</v>
      </c>
    </row>
    <row r="120" spans="1:19" ht="104.85" customHeight="1" x14ac:dyDescent="0.25">
      <c r="A120" s="21"/>
      <c r="B120" s="21"/>
      <c r="C120" s="61"/>
      <c r="D120" s="19" t="s">
        <v>191</v>
      </c>
      <c r="E120" s="68" t="s">
        <v>11</v>
      </c>
      <c r="F120" s="68" t="s">
        <v>20</v>
      </c>
      <c r="G120" s="68">
        <v>28.9</v>
      </c>
      <c r="H120" s="68">
        <v>29</v>
      </c>
      <c r="I120" s="68">
        <v>29.1</v>
      </c>
      <c r="J120" s="68">
        <v>29.2</v>
      </c>
      <c r="K120" s="68">
        <v>29.2</v>
      </c>
      <c r="L120" s="68">
        <v>29.2</v>
      </c>
      <c r="M120" s="68">
        <v>29.2</v>
      </c>
      <c r="N120" s="68">
        <v>29.2</v>
      </c>
      <c r="O120" s="68">
        <v>29.2</v>
      </c>
      <c r="P120" s="68">
        <v>29.2</v>
      </c>
      <c r="Q120" s="68">
        <v>29.2</v>
      </c>
      <c r="R120" s="68">
        <v>29.2</v>
      </c>
    </row>
    <row r="121" spans="1:19" ht="96.95" customHeight="1" x14ac:dyDescent="0.25">
      <c r="A121" s="24"/>
      <c r="B121" s="24"/>
      <c r="C121" s="69"/>
      <c r="D121" s="26" t="s">
        <v>192</v>
      </c>
      <c r="E121" s="69" t="s">
        <v>11</v>
      </c>
      <c r="F121" s="69" t="s">
        <v>20</v>
      </c>
      <c r="G121" s="69">
        <v>40</v>
      </c>
      <c r="H121" s="69">
        <v>0</v>
      </c>
      <c r="I121" s="69">
        <v>0</v>
      </c>
      <c r="J121" s="69">
        <v>0</v>
      </c>
      <c r="K121" s="69">
        <v>49</v>
      </c>
      <c r="L121" s="69">
        <v>50</v>
      </c>
      <c r="M121" s="69">
        <v>52</v>
      </c>
      <c r="N121" s="69">
        <v>55</v>
      </c>
      <c r="O121" s="69">
        <v>55.3</v>
      </c>
      <c r="P121" s="69">
        <v>55.5</v>
      </c>
      <c r="Q121" s="69">
        <v>55.7</v>
      </c>
      <c r="R121" s="69">
        <v>55.7</v>
      </c>
    </row>
    <row r="122" spans="1:19" ht="83.1" customHeight="1" x14ac:dyDescent="0.25">
      <c r="A122" s="25" t="s">
        <v>193</v>
      </c>
      <c r="B122" s="69" t="s">
        <v>194</v>
      </c>
      <c r="C122" s="69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71"/>
    </row>
    <row r="123" spans="1:19" ht="117.95" customHeight="1" x14ac:dyDescent="0.25">
      <c r="A123" s="5" t="s">
        <v>195</v>
      </c>
      <c r="B123" s="5" t="s">
        <v>196</v>
      </c>
      <c r="C123" s="5" t="s">
        <v>9</v>
      </c>
      <c r="D123" s="5" t="s">
        <v>197</v>
      </c>
      <c r="E123" s="5" t="s">
        <v>43</v>
      </c>
      <c r="F123" s="5"/>
      <c r="G123" s="5">
        <v>9</v>
      </c>
      <c r="H123" s="5">
        <v>9</v>
      </c>
      <c r="I123" s="5">
        <v>9</v>
      </c>
      <c r="J123" s="5">
        <v>9</v>
      </c>
      <c r="K123" s="5">
        <v>9</v>
      </c>
      <c r="L123" s="5">
        <v>9</v>
      </c>
      <c r="M123" s="5">
        <v>15</v>
      </c>
      <c r="N123" s="5">
        <v>15</v>
      </c>
      <c r="O123" s="5">
        <v>15</v>
      </c>
      <c r="P123" s="5">
        <v>15</v>
      </c>
      <c r="Q123" s="5">
        <v>15</v>
      </c>
      <c r="R123" s="63">
        <v>15</v>
      </c>
    </row>
    <row r="124" spans="1:19" ht="118.5" customHeight="1" x14ac:dyDescent="0.25">
      <c r="A124" s="161" t="s">
        <v>198</v>
      </c>
      <c r="B124" s="161" t="s">
        <v>199</v>
      </c>
      <c r="C124" s="161" t="s">
        <v>9</v>
      </c>
      <c r="D124" s="161" t="s">
        <v>200</v>
      </c>
      <c r="E124" s="161" t="s">
        <v>43</v>
      </c>
      <c r="F124" s="161"/>
      <c r="G124" s="161">
        <v>50</v>
      </c>
      <c r="H124" s="161">
        <v>32</v>
      </c>
      <c r="I124" s="161">
        <v>32</v>
      </c>
      <c r="J124" s="161">
        <v>32</v>
      </c>
      <c r="K124" s="161">
        <v>42</v>
      </c>
      <c r="L124" s="161">
        <v>76</v>
      </c>
      <c r="M124" s="161">
        <v>101</v>
      </c>
      <c r="N124" s="162">
        <v>79</v>
      </c>
      <c r="O124" s="162">
        <v>62</v>
      </c>
      <c r="P124" s="161">
        <v>53</v>
      </c>
      <c r="Q124" s="161">
        <v>60</v>
      </c>
      <c r="R124" s="161">
        <v>60</v>
      </c>
    </row>
    <row r="125" spans="1:19" ht="181.35" customHeight="1" x14ac:dyDescent="0.25">
      <c r="A125" s="136" t="s">
        <v>201</v>
      </c>
      <c r="B125" s="131" t="s">
        <v>202</v>
      </c>
      <c r="C125" s="42" t="s">
        <v>9</v>
      </c>
      <c r="D125" s="19" t="s">
        <v>203</v>
      </c>
      <c r="E125" s="5" t="s">
        <v>43</v>
      </c>
      <c r="F125" s="5"/>
      <c r="G125" s="5">
        <v>3</v>
      </c>
      <c r="H125" s="5">
        <v>3</v>
      </c>
      <c r="I125" s="5">
        <v>3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63">
        <v>0</v>
      </c>
    </row>
    <row r="126" spans="1:19" ht="151.15" customHeight="1" x14ac:dyDescent="0.25">
      <c r="A126" s="24"/>
      <c r="B126" s="24"/>
      <c r="C126" s="69"/>
      <c r="D126" s="19" t="s">
        <v>204</v>
      </c>
      <c r="E126" s="68" t="s">
        <v>43</v>
      </c>
      <c r="F126" s="68"/>
      <c r="G126" s="68">
        <v>10</v>
      </c>
      <c r="H126" s="68">
        <v>10</v>
      </c>
      <c r="I126" s="68">
        <v>10</v>
      </c>
      <c r="J126" s="68">
        <v>6</v>
      </c>
      <c r="K126" s="68">
        <v>9</v>
      </c>
      <c r="L126" s="68">
        <v>6</v>
      </c>
      <c r="M126" s="68">
        <v>4</v>
      </c>
      <c r="N126" s="67">
        <v>6</v>
      </c>
      <c r="O126" s="92">
        <v>8</v>
      </c>
      <c r="P126" s="130">
        <v>9</v>
      </c>
      <c r="Q126" s="68">
        <v>8</v>
      </c>
      <c r="R126" s="68">
        <v>8</v>
      </c>
    </row>
    <row r="127" spans="1:19" ht="148.69999999999999" customHeight="1" x14ac:dyDescent="0.25">
      <c r="A127" s="85" t="s">
        <v>205</v>
      </c>
      <c r="B127" s="85" t="s">
        <v>206</v>
      </c>
      <c r="C127" s="70" t="s">
        <v>9</v>
      </c>
      <c r="D127" s="19" t="s">
        <v>207</v>
      </c>
      <c r="E127" s="5" t="s">
        <v>43</v>
      </c>
      <c r="F127" s="5"/>
      <c r="G127" s="5">
        <v>510</v>
      </c>
      <c r="H127" s="5">
        <v>510</v>
      </c>
      <c r="I127" s="5">
        <v>510</v>
      </c>
      <c r="J127" s="5">
        <v>510</v>
      </c>
      <c r="K127" s="5">
        <v>454</v>
      </c>
      <c r="L127" s="5">
        <v>434</v>
      </c>
      <c r="M127" s="5">
        <v>407</v>
      </c>
      <c r="N127" s="6">
        <v>379</v>
      </c>
      <c r="O127" s="109">
        <v>358</v>
      </c>
      <c r="P127" s="5">
        <v>460</v>
      </c>
      <c r="Q127" s="5">
        <v>460</v>
      </c>
      <c r="R127" s="63">
        <v>460</v>
      </c>
    </row>
    <row r="128" spans="1:19" ht="78.599999999999994" customHeight="1" x14ac:dyDescent="0.25">
      <c r="A128" s="24"/>
      <c r="B128" s="24"/>
      <c r="C128" s="69"/>
      <c r="D128" s="19" t="s">
        <v>208</v>
      </c>
      <c r="E128" s="5" t="s">
        <v>43</v>
      </c>
      <c r="F128" s="5"/>
      <c r="G128" s="5">
        <v>16</v>
      </c>
      <c r="H128" s="5">
        <v>34</v>
      </c>
      <c r="I128" s="5">
        <v>34</v>
      </c>
      <c r="J128" s="5">
        <v>45</v>
      </c>
      <c r="K128" s="5">
        <v>57</v>
      </c>
      <c r="L128" s="5">
        <v>66</v>
      </c>
      <c r="M128" s="5">
        <v>66</v>
      </c>
      <c r="N128" s="6">
        <v>66</v>
      </c>
      <c r="O128" s="109">
        <v>65</v>
      </c>
      <c r="P128" s="5">
        <v>80</v>
      </c>
      <c r="Q128" s="5">
        <v>85</v>
      </c>
      <c r="R128" s="63">
        <v>85</v>
      </c>
    </row>
    <row r="129" spans="1:18" ht="48.4" customHeight="1" x14ac:dyDescent="0.25">
      <c r="A129" s="56" t="s">
        <v>209</v>
      </c>
      <c r="B129" s="56" t="s">
        <v>210</v>
      </c>
      <c r="C129" s="56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71"/>
    </row>
    <row r="130" spans="1:18" ht="106.15" customHeight="1" x14ac:dyDescent="0.25">
      <c r="A130" s="28" t="s">
        <v>211</v>
      </c>
      <c r="B130" s="28" t="s">
        <v>212</v>
      </c>
      <c r="C130" s="107" t="s">
        <v>9</v>
      </c>
      <c r="D130" s="19" t="s">
        <v>213</v>
      </c>
      <c r="E130" s="60" t="s">
        <v>43</v>
      </c>
      <c r="F130" s="60"/>
      <c r="G130" s="31">
        <v>1600</v>
      </c>
      <c r="H130" s="31">
        <v>2500</v>
      </c>
      <c r="I130" s="31">
        <v>2500</v>
      </c>
      <c r="J130" s="31">
        <v>2500</v>
      </c>
      <c r="K130" s="31">
        <v>2700</v>
      </c>
      <c r="L130" s="31">
        <v>0</v>
      </c>
      <c r="M130" s="31">
        <v>1811</v>
      </c>
      <c r="N130" s="7">
        <v>1619</v>
      </c>
      <c r="O130" s="7">
        <v>0</v>
      </c>
      <c r="P130" s="7">
        <v>0</v>
      </c>
      <c r="Q130" s="7">
        <v>0</v>
      </c>
      <c r="R130" s="7">
        <v>0</v>
      </c>
    </row>
    <row r="131" spans="1:18" ht="106.15" customHeight="1" x14ac:dyDescent="0.25">
      <c r="A131" s="112"/>
      <c r="B131" s="47"/>
      <c r="C131" s="69"/>
      <c r="D131" s="19" t="s">
        <v>291</v>
      </c>
      <c r="E131" s="161" t="s">
        <v>43</v>
      </c>
      <c r="F131" s="161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1243</v>
      </c>
      <c r="P131" s="7">
        <v>1100</v>
      </c>
      <c r="Q131" s="7">
        <v>1100</v>
      </c>
      <c r="R131" s="7">
        <v>1100</v>
      </c>
    </row>
    <row r="132" spans="1:18" ht="90.4" customHeight="1" x14ac:dyDescent="0.25">
      <c r="A132" s="139"/>
      <c r="B132" s="28"/>
      <c r="C132" s="134"/>
      <c r="D132" s="26" t="s">
        <v>289</v>
      </c>
      <c r="E132" s="69" t="s">
        <v>43</v>
      </c>
      <c r="F132" s="69"/>
      <c r="G132" s="96">
        <v>0</v>
      </c>
      <c r="H132" s="96">
        <v>0</v>
      </c>
      <c r="I132" s="96">
        <v>0</v>
      </c>
      <c r="J132" s="96">
        <v>0</v>
      </c>
      <c r="K132" s="96">
        <v>0</v>
      </c>
      <c r="L132" s="96">
        <v>0</v>
      </c>
      <c r="M132" s="96">
        <v>0</v>
      </c>
      <c r="N132" s="97">
        <v>0</v>
      </c>
      <c r="O132" s="97">
        <v>641</v>
      </c>
      <c r="P132" s="97">
        <v>0</v>
      </c>
      <c r="Q132" s="97">
        <v>680</v>
      </c>
      <c r="R132" s="97">
        <v>680</v>
      </c>
    </row>
    <row r="133" spans="1:18" ht="106.15" customHeight="1" x14ac:dyDescent="0.25">
      <c r="A133" s="137"/>
      <c r="B133" s="58"/>
      <c r="C133" s="61"/>
      <c r="D133" s="19" t="s">
        <v>290</v>
      </c>
      <c r="E133" s="129" t="s">
        <v>43</v>
      </c>
      <c r="F133" s="129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15</v>
      </c>
      <c r="P133" s="7">
        <v>0</v>
      </c>
      <c r="Q133" s="7">
        <v>20</v>
      </c>
      <c r="R133" s="7">
        <v>20</v>
      </c>
    </row>
    <row r="134" spans="1:18" ht="88.35" customHeight="1" x14ac:dyDescent="0.25">
      <c r="A134" s="58"/>
      <c r="B134" s="58"/>
      <c r="C134" s="61"/>
      <c r="D134" s="19" t="s">
        <v>292</v>
      </c>
      <c r="E134" s="129" t="s">
        <v>43</v>
      </c>
      <c r="F134" s="129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28</v>
      </c>
      <c r="P134" s="7">
        <v>70</v>
      </c>
      <c r="Q134" s="7">
        <v>150</v>
      </c>
      <c r="R134" s="7">
        <v>150</v>
      </c>
    </row>
    <row r="135" spans="1:18" ht="94.7" customHeight="1" x14ac:dyDescent="0.25">
      <c r="A135" s="58"/>
      <c r="B135" s="58"/>
      <c r="C135" s="61"/>
      <c r="D135" s="26" t="s">
        <v>311</v>
      </c>
      <c r="E135" s="129" t="s">
        <v>43</v>
      </c>
      <c r="F135" s="129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7">
        <v>0</v>
      </c>
      <c r="O135" s="7">
        <v>0</v>
      </c>
      <c r="P135" s="7">
        <v>800</v>
      </c>
      <c r="Q135" s="7">
        <v>0</v>
      </c>
      <c r="R135" s="7">
        <v>0</v>
      </c>
    </row>
    <row r="136" spans="1:18" ht="100.5" customHeight="1" x14ac:dyDescent="0.25">
      <c r="A136" s="47"/>
      <c r="B136" s="47"/>
      <c r="C136" s="69"/>
      <c r="D136" s="46" t="s">
        <v>312</v>
      </c>
      <c r="E136" s="129" t="s">
        <v>43</v>
      </c>
      <c r="F136" s="129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0</v>
      </c>
      <c r="P136" s="7">
        <v>20</v>
      </c>
      <c r="Q136" s="7">
        <v>0</v>
      </c>
      <c r="R136" s="7">
        <v>0</v>
      </c>
    </row>
    <row r="137" spans="1:18" ht="81.2" customHeight="1" x14ac:dyDescent="0.25">
      <c r="A137" s="30" t="s">
        <v>214</v>
      </c>
      <c r="B137" s="30" t="s">
        <v>215</v>
      </c>
      <c r="C137" s="30" t="s">
        <v>9</v>
      </c>
      <c r="D137" s="99" t="s">
        <v>216</v>
      </c>
      <c r="E137" s="50" t="s">
        <v>43</v>
      </c>
      <c r="F137" s="50"/>
      <c r="G137" s="50">
        <v>387</v>
      </c>
      <c r="H137" s="50">
        <v>500</v>
      </c>
      <c r="I137" s="50">
        <v>500</v>
      </c>
      <c r="J137" s="50">
        <v>600</v>
      </c>
      <c r="K137" s="50">
        <v>385</v>
      </c>
      <c r="L137" s="50">
        <v>1661</v>
      </c>
      <c r="M137" s="50">
        <v>1674</v>
      </c>
      <c r="N137" s="57">
        <v>310</v>
      </c>
      <c r="O137" s="109">
        <v>556</v>
      </c>
      <c r="P137" s="116">
        <f>630+200</f>
        <v>830</v>
      </c>
      <c r="Q137" s="5">
        <v>630</v>
      </c>
      <c r="R137" s="63">
        <v>630</v>
      </c>
    </row>
    <row r="138" spans="1:18" ht="47.85" customHeight="1" x14ac:dyDescent="0.25">
      <c r="A138" s="41" t="s">
        <v>217</v>
      </c>
      <c r="B138" s="41" t="s">
        <v>218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71"/>
    </row>
    <row r="139" spans="1:18" ht="89.25" customHeight="1" x14ac:dyDescent="0.25">
      <c r="A139" s="18" t="s">
        <v>219</v>
      </c>
      <c r="B139" s="18" t="s">
        <v>220</v>
      </c>
      <c r="C139" s="18" t="s">
        <v>9</v>
      </c>
      <c r="D139" s="5" t="s">
        <v>221</v>
      </c>
      <c r="E139" s="5" t="s">
        <v>43</v>
      </c>
      <c r="F139" s="5"/>
      <c r="G139" s="5">
        <v>9200</v>
      </c>
      <c r="H139" s="5">
        <v>0</v>
      </c>
      <c r="I139" s="5">
        <v>0</v>
      </c>
      <c r="J139" s="5">
        <v>0</v>
      </c>
      <c r="K139" s="31">
        <v>11500</v>
      </c>
      <c r="L139" s="31">
        <v>11500</v>
      </c>
      <c r="M139" s="31">
        <v>12000</v>
      </c>
      <c r="N139" s="7">
        <v>12000</v>
      </c>
      <c r="O139" s="31">
        <v>12000</v>
      </c>
      <c r="P139" s="31">
        <v>12000</v>
      </c>
      <c r="Q139" s="31">
        <v>12000</v>
      </c>
      <c r="R139" s="31">
        <v>12000</v>
      </c>
    </row>
    <row r="140" spans="1:18" ht="137.44999999999999" customHeight="1" x14ac:dyDescent="0.25">
      <c r="A140" s="72" t="s">
        <v>222</v>
      </c>
      <c r="B140" s="72" t="s">
        <v>223</v>
      </c>
      <c r="C140" s="161" t="s">
        <v>9</v>
      </c>
      <c r="D140" s="19" t="s">
        <v>224</v>
      </c>
      <c r="E140" s="161" t="s">
        <v>11</v>
      </c>
      <c r="F140" s="161" t="s">
        <v>225</v>
      </c>
      <c r="G140" s="161">
        <v>0</v>
      </c>
      <c r="H140" s="161">
        <v>92.5</v>
      </c>
      <c r="I140" s="161">
        <v>92.6</v>
      </c>
      <c r="J140" s="161">
        <v>92.7</v>
      </c>
      <c r="K140" s="161">
        <v>92.8</v>
      </c>
      <c r="L140" s="161">
        <v>92.9</v>
      </c>
      <c r="M140" s="161">
        <v>93</v>
      </c>
      <c r="N140" s="161">
        <v>93.2</v>
      </c>
      <c r="O140" s="161">
        <v>93.3</v>
      </c>
      <c r="P140" s="161">
        <v>93.3</v>
      </c>
      <c r="Q140" s="161">
        <v>93.4</v>
      </c>
      <c r="R140" s="161">
        <v>93.4</v>
      </c>
    </row>
    <row r="141" spans="1:18" ht="132.4" customHeight="1" x14ac:dyDescent="0.25">
      <c r="A141" s="136"/>
      <c r="B141" s="136"/>
      <c r="C141" s="134"/>
      <c r="D141" s="19" t="s">
        <v>226</v>
      </c>
      <c r="E141" s="95" t="s">
        <v>11</v>
      </c>
      <c r="F141" s="95" t="s">
        <v>20</v>
      </c>
      <c r="G141" s="95">
        <v>100</v>
      </c>
      <c r="H141" s="95">
        <v>100</v>
      </c>
      <c r="I141" s="95">
        <v>100</v>
      </c>
      <c r="J141" s="95">
        <v>100</v>
      </c>
      <c r="K141" s="95">
        <v>100</v>
      </c>
      <c r="L141" s="95">
        <v>100</v>
      </c>
      <c r="M141" s="95">
        <v>100</v>
      </c>
      <c r="N141" s="95">
        <v>100</v>
      </c>
      <c r="O141" s="95">
        <v>100</v>
      </c>
      <c r="P141" s="95">
        <v>100</v>
      </c>
      <c r="Q141" s="95">
        <v>100</v>
      </c>
      <c r="R141" s="95">
        <v>100</v>
      </c>
    </row>
    <row r="142" spans="1:18" ht="170.25" customHeight="1" x14ac:dyDescent="0.25">
      <c r="A142" s="21"/>
      <c r="B142" s="21"/>
      <c r="C142" s="61"/>
      <c r="D142" s="26" t="s">
        <v>227</v>
      </c>
      <c r="E142" s="69" t="s">
        <v>11</v>
      </c>
      <c r="F142" s="69" t="s">
        <v>20</v>
      </c>
      <c r="G142" s="69">
        <v>100</v>
      </c>
      <c r="H142" s="69">
        <v>100</v>
      </c>
      <c r="I142" s="69">
        <v>100</v>
      </c>
      <c r="J142" s="69">
        <v>100</v>
      </c>
      <c r="K142" s="69">
        <v>100</v>
      </c>
      <c r="L142" s="69">
        <v>100</v>
      </c>
      <c r="M142" s="69">
        <v>100</v>
      </c>
      <c r="N142" s="69">
        <v>100</v>
      </c>
      <c r="O142" s="69">
        <v>100</v>
      </c>
      <c r="P142" s="69">
        <v>100</v>
      </c>
      <c r="Q142" s="69">
        <v>100</v>
      </c>
      <c r="R142" s="69">
        <v>100</v>
      </c>
    </row>
    <row r="143" spans="1:18" ht="99.6" customHeight="1" x14ac:dyDescent="0.25">
      <c r="A143" s="24"/>
      <c r="B143" s="24"/>
      <c r="C143" s="69"/>
      <c r="D143" s="26" t="s">
        <v>228</v>
      </c>
      <c r="E143" s="25" t="s">
        <v>11</v>
      </c>
      <c r="F143" s="25" t="s">
        <v>20</v>
      </c>
      <c r="G143" s="25">
        <v>21</v>
      </c>
      <c r="H143" s="25">
        <v>22</v>
      </c>
      <c r="I143" s="25">
        <v>23</v>
      </c>
      <c r="J143" s="25">
        <v>24</v>
      </c>
      <c r="K143" s="25">
        <v>25</v>
      </c>
      <c r="L143" s="25">
        <v>25</v>
      </c>
      <c r="M143" s="25">
        <v>25.5</v>
      </c>
      <c r="N143" s="25">
        <v>25.5</v>
      </c>
      <c r="O143" s="25">
        <v>25.5</v>
      </c>
      <c r="P143" s="25">
        <v>26</v>
      </c>
      <c r="Q143" s="25">
        <v>26</v>
      </c>
      <c r="R143" s="64">
        <v>26</v>
      </c>
    </row>
    <row r="144" spans="1:18" ht="49.15" customHeight="1" x14ac:dyDescent="0.25">
      <c r="A144" s="69" t="s">
        <v>229</v>
      </c>
      <c r="B144" s="69" t="s">
        <v>230</v>
      </c>
      <c r="C144" s="69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71"/>
    </row>
    <row r="145" spans="1:18" ht="101.1" customHeight="1" x14ac:dyDescent="0.25">
      <c r="A145" s="55" t="s">
        <v>231</v>
      </c>
      <c r="B145" s="55" t="s">
        <v>232</v>
      </c>
      <c r="C145" s="54" t="s">
        <v>9</v>
      </c>
      <c r="D145" s="19" t="s">
        <v>233</v>
      </c>
      <c r="E145" s="41" t="s">
        <v>52</v>
      </c>
      <c r="F145" s="41"/>
      <c r="G145" s="41">
        <v>5</v>
      </c>
      <c r="H145" s="41">
        <v>2</v>
      </c>
      <c r="I145" s="41">
        <v>2</v>
      </c>
      <c r="J145" s="41">
        <v>2</v>
      </c>
      <c r="K145" s="41">
        <v>2</v>
      </c>
      <c r="L145" s="41">
        <v>2</v>
      </c>
      <c r="M145" s="41">
        <v>2</v>
      </c>
      <c r="N145" s="43">
        <v>2</v>
      </c>
      <c r="O145" s="41">
        <v>2</v>
      </c>
      <c r="P145" s="41">
        <v>2</v>
      </c>
      <c r="Q145" s="41">
        <v>2</v>
      </c>
      <c r="R145" s="63">
        <v>2</v>
      </c>
    </row>
    <row r="146" spans="1:18" ht="165" customHeight="1" x14ac:dyDescent="0.25">
      <c r="A146" s="24"/>
      <c r="B146" s="24"/>
      <c r="C146" s="69"/>
      <c r="D146" s="19" t="s">
        <v>234</v>
      </c>
      <c r="E146" s="161" t="s">
        <v>11</v>
      </c>
      <c r="F146" s="161"/>
      <c r="G146" s="161">
        <v>0</v>
      </c>
      <c r="H146" s="161">
        <v>0</v>
      </c>
      <c r="I146" s="161">
        <v>0</v>
      </c>
      <c r="J146" s="161">
        <v>0</v>
      </c>
      <c r="K146" s="161">
        <v>0</v>
      </c>
      <c r="L146" s="161">
        <v>0</v>
      </c>
      <c r="M146" s="161">
        <v>100</v>
      </c>
      <c r="N146" s="161">
        <v>100</v>
      </c>
      <c r="O146" s="161">
        <v>100</v>
      </c>
      <c r="P146" s="161">
        <v>100</v>
      </c>
      <c r="Q146" s="161">
        <v>100</v>
      </c>
      <c r="R146" s="161">
        <v>100</v>
      </c>
    </row>
    <row r="147" spans="1:18" ht="149.25" customHeight="1" x14ac:dyDescent="0.25">
      <c r="A147" s="25" t="s">
        <v>235</v>
      </c>
      <c r="B147" s="25" t="s">
        <v>50</v>
      </c>
      <c r="C147" s="25" t="s">
        <v>9</v>
      </c>
      <c r="D147" s="5" t="s">
        <v>236</v>
      </c>
      <c r="E147" s="5" t="s">
        <v>52</v>
      </c>
      <c r="F147" s="5"/>
      <c r="G147" s="5">
        <v>47</v>
      </c>
      <c r="H147" s="5">
        <v>47</v>
      </c>
      <c r="I147" s="5">
        <v>45</v>
      </c>
      <c r="J147" s="5">
        <v>43</v>
      </c>
      <c r="K147" s="5">
        <v>43</v>
      </c>
      <c r="L147" s="5">
        <v>43</v>
      </c>
      <c r="M147" s="5">
        <v>43</v>
      </c>
      <c r="N147" s="5">
        <v>43</v>
      </c>
      <c r="O147" s="5">
        <v>43</v>
      </c>
      <c r="P147" s="5">
        <v>43</v>
      </c>
      <c r="Q147" s="5">
        <v>43</v>
      </c>
      <c r="R147" s="63">
        <v>43</v>
      </c>
    </row>
    <row r="148" spans="1:18" ht="72.599999999999994" customHeight="1" x14ac:dyDescent="0.25">
      <c r="A148" s="40" t="s">
        <v>237</v>
      </c>
      <c r="B148" s="42" t="s">
        <v>238</v>
      </c>
      <c r="C148" s="4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71"/>
    </row>
    <row r="149" spans="1:18" ht="75.95" customHeight="1" x14ac:dyDescent="0.25">
      <c r="A149" s="169" t="s">
        <v>239</v>
      </c>
      <c r="B149" s="169" t="s">
        <v>240</v>
      </c>
      <c r="C149" s="171" t="s">
        <v>9</v>
      </c>
      <c r="D149" s="19" t="s">
        <v>241</v>
      </c>
      <c r="E149" s="53" t="s">
        <v>52</v>
      </c>
      <c r="F149" s="53"/>
      <c r="G149" s="53">
        <v>6</v>
      </c>
      <c r="H149" s="53">
        <v>1</v>
      </c>
      <c r="I149" s="53">
        <v>1</v>
      </c>
      <c r="J149" s="53">
        <v>1</v>
      </c>
      <c r="K149" s="53">
        <v>3</v>
      </c>
      <c r="L149" s="53">
        <v>3</v>
      </c>
      <c r="M149" s="53">
        <v>3</v>
      </c>
      <c r="N149" s="52">
        <v>3</v>
      </c>
      <c r="O149" s="53">
        <v>3</v>
      </c>
      <c r="P149" s="116">
        <f>3+1</f>
        <v>4</v>
      </c>
      <c r="Q149" s="53">
        <v>3</v>
      </c>
      <c r="R149" s="63">
        <v>3</v>
      </c>
    </row>
    <row r="150" spans="1:18" ht="90.4" customHeight="1" x14ac:dyDescent="0.25">
      <c r="A150" s="170"/>
      <c r="B150" s="170"/>
      <c r="C150" s="172"/>
      <c r="D150" s="19" t="s">
        <v>242</v>
      </c>
      <c r="E150" s="53" t="s">
        <v>43</v>
      </c>
      <c r="F150" s="53"/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29</v>
      </c>
      <c r="N150" s="52">
        <f>19+10</f>
        <v>29</v>
      </c>
      <c r="O150" s="109">
        <v>37</v>
      </c>
      <c r="P150" s="116">
        <f>30+230</f>
        <v>260</v>
      </c>
      <c r="Q150" s="53">
        <v>30</v>
      </c>
      <c r="R150" s="63">
        <v>30</v>
      </c>
    </row>
    <row r="151" spans="1:18" ht="89.25" customHeight="1" x14ac:dyDescent="0.25">
      <c r="A151" s="24"/>
      <c r="B151" s="24"/>
      <c r="C151" s="69"/>
      <c r="D151" s="26" t="s">
        <v>243</v>
      </c>
      <c r="E151" s="69" t="s">
        <v>43</v>
      </c>
      <c r="F151" s="69"/>
      <c r="G151" s="69">
        <v>0</v>
      </c>
      <c r="H151" s="69">
        <v>25</v>
      </c>
      <c r="I151" s="69">
        <v>25</v>
      </c>
      <c r="J151" s="69">
        <v>25</v>
      </c>
      <c r="K151" s="69">
        <v>25</v>
      </c>
      <c r="L151" s="69">
        <v>25</v>
      </c>
      <c r="M151" s="69">
        <v>25</v>
      </c>
      <c r="N151" s="30">
        <v>25</v>
      </c>
      <c r="O151" s="69">
        <v>25</v>
      </c>
      <c r="P151" s="69">
        <v>25</v>
      </c>
      <c r="Q151" s="69">
        <v>25</v>
      </c>
      <c r="R151" s="69">
        <v>25</v>
      </c>
    </row>
    <row r="152" spans="1:18" ht="132.4" customHeight="1" x14ac:dyDescent="0.25">
      <c r="A152" s="69" t="s">
        <v>244</v>
      </c>
      <c r="B152" s="69" t="s">
        <v>245</v>
      </c>
      <c r="C152" s="59" t="s">
        <v>9</v>
      </c>
      <c r="D152" s="41" t="s">
        <v>246</v>
      </c>
      <c r="E152" s="41" t="s">
        <v>43</v>
      </c>
      <c r="F152" s="41"/>
      <c r="G152" s="41">
        <v>87</v>
      </c>
      <c r="H152" s="41">
        <v>87</v>
      </c>
      <c r="I152" s="41">
        <v>140</v>
      </c>
      <c r="J152" s="41">
        <v>169</v>
      </c>
      <c r="K152" s="41">
        <v>90</v>
      </c>
      <c r="L152" s="41">
        <v>99</v>
      </c>
      <c r="M152" s="41">
        <v>63</v>
      </c>
      <c r="N152" s="43">
        <v>108</v>
      </c>
      <c r="O152" s="109">
        <v>188</v>
      </c>
      <c r="P152" s="41">
        <v>195</v>
      </c>
      <c r="Q152" s="41">
        <v>195</v>
      </c>
      <c r="R152" s="68">
        <v>195</v>
      </c>
    </row>
    <row r="153" spans="1:18" ht="187.5" customHeight="1" x14ac:dyDescent="0.25">
      <c r="A153" s="135" t="s">
        <v>247</v>
      </c>
      <c r="B153" s="135" t="s">
        <v>248</v>
      </c>
      <c r="C153" s="135" t="s">
        <v>9</v>
      </c>
      <c r="D153" s="135" t="s">
        <v>249</v>
      </c>
      <c r="E153" s="135" t="s">
        <v>81</v>
      </c>
      <c r="F153" s="135"/>
      <c r="G153" s="135">
        <v>0</v>
      </c>
      <c r="H153" s="135">
        <v>0</v>
      </c>
      <c r="I153" s="135">
        <v>0</v>
      </c>
      <c r="J153" s="135">
        <v>0</v>
      </c>
      <c r="K153" s="135">
        <v>0</v>
      </c>
      <c r="L153" s="135">
        <v>0</v>
      </c>
      <c r="M153" s="135">
        <v>5</v>
      </c>
      <c r="N153" s="133">
        <v>5</v>
      </c>
      <c r="O153" s="135">
        <v>8</v>
      </c>
      <c r="P153" s="116">
        <v>5</v>
      </c>
      <c r="Q153" s="133">
        <v>10</v>
      </c>
      <c r="R153" s="133">
        <v>10</v>
      </c>
    </row>
    <row r="154" spans="1:18" ht="21.6" customHeight="1" x14ac:dyDescent="0.25"/>
    <row r="155" spans="1:18" ht="39.950000000000003" customHeight="1" x14ac:dyDescent="0.25">
      <c r="A155" s="166" t="s">
        <v>264</v>
      </c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168"/>
    </row>
    <row r="156" spans="1:18" ht="39.950000000000003" customHeight="1" x14ac:dyDescent="0.25">
      <c r="A156" s="166" t="s">
        <v>265</v>
      </c>
      <c r="B156" s="167"/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  <c r="R156" s="168"/>
    </row>
    <row r="157" spans="1:18" ht="49.15" customHeight="1" x14ac:dyDescent="0.25">
      <c r="A157" s="166" t="s">
        <v>266</v>
      </c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8"/>
    </row>
    <row r="158" spans="1:18" ht="33.4" customHeight="1" x14ac:dyDescent="0.25">
      <c r="A158" s="165" t="s">
        <v>306</v>
      </c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</row>
  </sheetData>
  <mergeCells count="31"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  <mergeCell ref="L2:Q2"/>
    <mergeCell ref="L3:Q3"/>
    <mergeCell ref="L4:Q4"/>
    <mergeCell ref="L6:Q6"/>
    <mergeCell ref="L7:Q7"/>
    <mergeCell ref="B107:B108"/>
    <mergeCell ref="G12:R12"/>
    <mergeCell ref="A155:R155"/>
    <mergeCell ref="A156:R156"/>
    <mergeCell ref="A107:A108"/>
    <mergeCell ref="A80:A81"/>
    <mergeCell ref="B80:B81"/>
    <mergeCell ref="C80:C81"/>
    <mergeCell ref="B66:B67"/>
    <mergeCell ref="C66:C67"/>
    <mergeCell ref="A158:R158"/>
    <mergeCell ref="A157:R157"/>
    <mergeCell ref="A149:A150"/>
    <mergeCell ref="B149:B150"/>
    <mergeCell ref="C149:C150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2024-10-22T02:01:13Z</cp:lastPrinted>
  <dcterms:created xsi:type="dcterms:W3CDTF">2022-10-31T08:19:51Z</dcterms:created>
  <dcterms:modified xsi:type="dcterms:W3CDTF">2024-10-24T00:32:54Z</dcterms:modified>
</cp:coreProperties>
</file>