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240" windowWidth="19440" windowHeight="10980" firstSheet="1" activeTab="1"/>
  </bookViews>
  <sheets>
    <sheet name="Показатели (2)" sheetId="3" state="hidden" r:id="rId1"/>
    <sheet name="Показатели и результаты" sheetId="2" r:id="rId2"/>
  </sheets>
  <definedNames>
    <definedName name="_xlnm.Print_Area" localSheetId="0">'Показатели (2)'!$A$1:$Q$119</definedName>
    <definedName name="_xlnm.Print_Area" localSheetId="1">'Показатели и результаты'!$A$1:$R$145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5" i="2" l="1"/>
  <c r="S59" i="2"/>
  <c r="S57" i="2"/>
  <c r="S56" i="2"/>
  <c r="S54" i="2"/>
  <c r="T18" i="2"/>
  <c r="H15" i="2" l="1"/>
  <c r="G15" i="2"/>
  <c r="I15" i="2" l="1"/>
  <c r="J15" i="2"/>
  <c r="K15" i="2"/>
  <c r="L15" i="2"/>
  <c r="M15" i="2"/>
  <c r="N15" i="2"/>
  <c r="O15" i="2"/>
  <c r="P15" i="2"/>
  <c r="L17" i="2" l="1"/>
  <c r="N23" i="2" l="1"/>
  <c r="O23" i="2" l="1"/>
  <c r="P23" i="2" s="1"/>
  <c r="Q23" i="2" s="1"/>
  <c r="R23" i="2" s="1"/>
  <c r="O41" i="2"/>
  <c r="Q77" i="2" l="1"/>
  <c r="Q54" i="2" s="1"/>
  <c r="R77" i="2"/>
  <c r="R54" i="2" s="1"/>
  <c r="O77" i="2"/>
  <c r="O54" i="2" s="1"/>
  <c r="L77" i="2"/>
  <c r="N77" i="2" l="1"/>
  <c r="N54" i="2" s="1"/>
  <c r="N41" i="2" l="1"/>
  <c r="M77" i="2" l="1"/>
  <c r="M54" i="2" s="1"/>
  <c r="M41" i="2" l="1"/>
  <c r="L41" i="2"/>
  <c r="M17" i="2" l="1"/>
  <c r="N17" i="2"/>
  <c r="N16" i="2"/>
  <c r="O71" i="3" l="1"/>
  <c r="O46" i="3" s="1"/>
  <c r="N71" i="3"/>
  <c r="N46" i="3" s="1"/>
  <c r="M71" i="3"/>
  <c r="M46" i="3" s="1"/>
  <c r="L71" i="3"/>
  <c r="L46" i="3" s="1"/>
  <c r="R51" i="3"/>
  <c r="R50" i="3"/>
  <c r="R49" i="3"/>
  <c r="R48" i="3"/>
  <c r="R47" i="3"/>
  <c r="N44" i="3"/>
  <c r="M44" i="3"/>
  <c r="L44" i="3"/>
  <c r="N23" i="3"/>
  <c r="O23" i="3" s="1"/>
  <c r="P23" i="3" s="1"/>
  <c r="Q23" i="3" s="1"/>
  <c r="R23" i="3" s="1"/>
  <c r="M22" i="3"/>
  <c r="R22" i="3" s="1"/>
  <c r="R21" i="3"/>
  <c r="R20" i="3"/>
  <c r="R19" i="3"/>
  <c r="R18" i="3"/>
  <c r="Q17" i="3"/>
  <c r="R17" i="3" s="1"/>
  <c r="P17" i="3"/>
  <c r="O17" i="3"/>
  <c r="N17" i="3"/>
  <c r="M17" i="3"/>
  <c r="L17" i="3"/>
  <c r="N16" i="3"/>
  <c r="O16" i="3" s="1"/>
  <c r="P16" i="3" s="1"/>
  <c r="Q16" i="3" s="1"/>
  <c r="R16" i="3" s="1"/>
  <c r="O15" i="3"/>
  <c r="N15" i="3"/>
  <c r="K15" i="3"/>
  <c r="J15" i="3"/>
  <c r="I15" i="3"/>
  <c r="H15" i="3"/>
  <c r="G15" i="3"/>
  <c r="M14" i="3"/>
  <c r="L14" i="3"/>
  <c r="L15" i="3" s="1"/>
  <c r="R46" i="3" l="1"/>
  <c r="R14" i="3"/>
  <c r="M15" i="3"/>
  <c r="L54" i="2" l="1"/>
  <c r="O16" i="2" l="1"/>
  <c r="P16" i="2" s="1"/>
  <c r="Q16" i="2" s="1"/>
  <c r="R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<sst xmlns="http://schemas.openxmlformats.org/spreadsheetml/2006/main" count="2703" uniqueCount="267">
  <si>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</si>
  <si>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</si>
  <si>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</si>
  <si>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</si>
  <si>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</si>
  <si>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</si>
  <si>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</si>
  <si>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</si>
  <si>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</si>
  <si>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</si>
  <si>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</si>
  <si>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</si>
  <si>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</si>
  <si>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</si>
  <si>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</si>
  <si>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</si>
  <si>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</si>
  <si>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</si>
  <si>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</si>
  <si>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</si>
  <si>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</si>
  <si>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</si>
  <si>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</si>
  <si>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</si>
  <si>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</si>
  <si>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</si>
  <si>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</si>
  <si>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</si>
  <si>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</si>
  <si>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</si>
  <si>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</si>
  <si>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</si>
  <si>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</si>
  <si>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</si>
  <si>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</si>
  <si>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</si>
  <si>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</si>
  <si>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</si>
  <si>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</si>
  <si>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</si>
  <si>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</si>
  <si>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</si>
  <si>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</si>
  <si>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</si>
  <si>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</si>
  <si>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</si>
  <si>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</si>
  <si>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</si>
  <si>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</si>
  <si>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</si>
  <si>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</si>
  <si>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</si>
  <si>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</si>
  <si>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</si>
  <si>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</si>
  <si>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</si>
  <si>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</si>
  <si>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</si>
  <si>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</si>
  <si>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</si>
  <si>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</si>
  <si>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</si>
  <si>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</si>
  <si>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</si>
  <si>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</si>
  <si>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</si>
  <si>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</si>
  <si>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</si>
  <si>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</si>
  <si>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</si>
  <si>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</si>
  <si>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</si>
  <si>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</si>
  <si>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</si>
  <si>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</si>
  <si>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</si>
  <si>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</si>
  <si>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</si>
  <si>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</si>
  <si>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</si>
  <si>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</si>
  <si>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</si>
  <si>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</si>
  <si>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</si>
  <si>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</si>
  <si>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</si>
  <si>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</si>
  <si>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</si>
  <si>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</si>
  <si>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</si>
  <si>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</si>
  <si>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</si>
  <si>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</si>
  <si>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</si>
  <si>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</si>
  <si>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</si>
  <si>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</si>
  <si>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</si>
  <si>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</si>
  <si>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</si>
  <si>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</si>
  <si>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</si>
  <si>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</si>
  <si>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</si>
  <si>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</si>
  <si>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</si>
  <si>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</si>
  <si>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</si>
  <si>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</si>
  <si>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</si>
  <si>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</si>
  <si>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</si>
  <si>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</si>
  <si>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</si>
  <si>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</si>
  <si>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</si>
  <si>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</si>
  <si>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</si>
  <si>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</si>
  <si>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</si>
  <si>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</si>
  <si>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</si>
  <si>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</si>
  <si>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</si>
  <si>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</si>
  <si>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</si>
  <si>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</si>
  <si>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</si>
  <si>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</si>
  <si>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</si>
  <si>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</si>
  <si>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</si>
  <si>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</si>
  <si>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</si>
  <si>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</si>
  <si>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</si>
  <si>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</si>
  <si>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</si>
  <si>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</si>
  <si>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</si>
  <si>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</si>
  <si>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</si>
  <si>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</si>
  <si>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</si>
  <si>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</si>
  <si>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</si>
  <si>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</si>
  <si>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</si>
  <si>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</si>
  <si>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</si>
  <si>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</si>
  <si>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</si>
  <si>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</si>
  <si>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</si>
  <si>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</si>
  <si>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</si>
  <si>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</si>
  <si>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</si>
  <si>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</si>
  <si>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</si>
  <si>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</si>
  <si>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</si>
  <si>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</si>
  <si>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</si>
  <si>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</si>
  <si>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</si>
  <si>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</si>
  <si>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</si>
  <si>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</si>
  <si>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</si>
  <si>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</si>
  <si>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</si>
  <si>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</si>
  <si>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</si>
  <si>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</si>
  <si>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</si>
  <si>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</si>
  <si>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</si>
  <si>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</si>
  <si>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</si>
  <si>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</si>
  <si>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</si>
  <si>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</si>
  <si>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</si>
  <si>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</si>
  <si>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</si>
  <si>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</si>
  <si>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</si>
  <si>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</si>
  <si>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</si>
  <si>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</si>
  <si>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</si>
  <si>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</si>
  <si>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</si>
  <si>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</si>
  <si>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</si>
  <si>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</si>
  <si>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</si>
  <si>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</si>
  <si>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</si>
  <si>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</si>
  <si>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</si>
  <si>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</si>
  <si>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</si>
  <si>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</si>
  <si>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</si>
  <si>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</si>
  <si>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</si>
  <si>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</si>
  <si>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</si>
  <si>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</si>
  <si>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</si>
  <si>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</si>
  <si>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</si>
  <si>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</si>
  <si>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</si>
  <si>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</si>
  <si>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</si>
  <si>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</si>
  <si>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</si>
  <si>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</si>
  <si>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</si>
  <si>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</si>
  <si>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</si>
  <si>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</si>
  <si>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</si>
  <si>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</si>
  <si>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</si>
  <si>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t xml:space="preserve">Развитие инфраструктуры поддержки малого и среднего предпринимательства </t>
  </si>
  <si>
    <t>2.1.7.1</t>
  </si>
  <si>
    <t>Мероприятие 2.1.7</t>
  </si>
  <si>
    <t>Сохранение уровня заработной платы работников, занятых у субъектов малого и среднего предпринимательства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</si>
  <si>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</si>
  <si>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</si>
  <si>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Не менее 1</t>
  </si>
  <si>
    <t>Количество проведенных обучающих семинаров, «круглых столов», рабочих встреч и мероприятий по поддержке и популяризации социального предпринимательства</t>
  </si>
  <si>
    <t>Мероприятие 1.3.8</t>
  </si>
  <si>
    <t>Мероприятие 1.3.9</t>
  </si>
  <si>
    <t>Мероприятие 2.1.8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</si>
  <si>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</si>
  <si>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Уровень достижения значений показателей плана социального развития центров экономического роста</t>
  </si>
  <si>
    <t>Данные УФНС России по Амурской области (ответ на запрос)</t>
  </si>
  <si>
    <t>Приложение № 1 к муниципальной программе</t>
  </si>
  <si>
    <t>2026 год</t>
  </si>
  <si>
    <t>Количество индивидуальных предпринимателей- получателей поддержки</t>
  </si>
  <si>
    <t>Количество выставок-ярмарок, в которых принято участие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</si>
  <si>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 </t>
  </si>
  <si>
    <t>1.3.9.1</t>
  </si>
  <si>
    <t>Большой городской центр «Трибуна Холл» г. Благовещенск, Амурская область</t>
  </si>
  <si>
    <t>1.3.8.1</t>
  </si>
  <si>
    <t xml:space="preserve">Количество введенных в эксплуатацию объектов капитального строительства 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</si>
  <si>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</si>
  <si>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Строительство объектов туристско-развлекательного комплекса «Золотая миля» *</t>
  </si>
  <si>
    <t>Мероприятие 2.1.9</t>
  </si>
  <si>
    <t>Количество проведенных мероприятий по поддержке социального предпринимательства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</si>
  <si>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</si>
  <si>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</si>
  <si>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</si>
  <si>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 </t>
  </si>
  <si>
    <t>Большой городской центр «Трибуна Холл» г. Благовещенск, Амурская область (Строительство: 2 этап – 2 пусковой комплекс)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</si>
  <si>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</si>
  <si>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Информационное сопровождение деятельности администрации города Благовещенска в сфере туризма и международного сотрудничества</t>
  </si>
  <si>
    <t>выполнение работ по проведению технологического и ценового аудита обоснования инвестиций</t>
  </si>
  <si>
    <t>Администрация города Благовещенска в лице управления архитектуры и градостроительства, управление ЖКХ города Благовещенска, МУ «ГУКС», МКУ «ГСТК»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</si>
  <si>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</si>
  <si>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Приложение № 1 к постановлению</t>
  </si>
  <si>
    <t>от 28.12.2024 № 6752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</si>
</sst>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SheetLayoutView="85" workbookViewId="0">
      <selection activeCell="E115" sqref="E115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8" width="28.5703125" style="1" customWidth="1"/>
    <col min="19" max="16384" width="9.140625" style="1"/>
  </cols>
  <sheetData>
    <row r="1" spans="1:19" ht="15" customHeight="1" x14ac:dyDescent="0.25"/>
    <row r="2" spans="1:19" ht="20.100000000000001" customHeight="1" x14ac:dyDescent="0.3">
      <c r="M2" s="73" t="s">
        <v>123</v>
      </c>
      <c r="N2" s="73"/>
      <c r="O2" s="73"/>
      <c r="P2" s="73"/>
      <c r="Q2" s="73"/>
    </row>
    <row r="3" spans="1:19" ht="20.100000000000001" customHeight="1" x14ac:dyDescent="0.3">
      <c r="M3" s="73" t="s">
        <v>124</v>
      </c>
      <c r="N3" s="73"/>
      <c r="O3" s="73"/>
      <c r="P3" s="73"/>
      <c r="Q3" s="73"/>
    </row>
    <row r="4" spans="1:19" ht="20.100000000000001" customHeight="1" x14ac:dyDescent="0.3">
      <c r="M4" s="73" t="s">
        <v>169</v>
      </c>
      <c r="N4" s="73"/>
      <c r="O4" s="73"/>
      <c r="P4" s="73"/>
      <c r="Q4" s="73"/>
    </row>
    <row r="5" spans="1:19" ht="15" customHeight="1" x14ac:dyDescent="0.3">
      <c r="M5" s="2"/>
      <c r="N5" s="2"/>
      <c r="O5" s="2"/>
      <c r="P5" s="2"/>
      <c r="Q5" s="2"/>
    </row>
    <row r="6" spans="1:19" ht="15" customHeight="1" x14ac:dyDescent="0.3">
      <c r="M6" s="73" t="s">
        <v>103</v>
      </c>
      <c r="N6" s="73"/>
      <c r="O6" s="73"/>
      <c r="P6" s="73"/>
      <c r="Q6" s="73"/>
    </row>
    <row r="7" spans="1:19" ht="15" customHeight="1" x14ac:dyDescent="0.3">
      <c r="M7" s="73" t="s">
        <v>187</v>
      </c>
      <c r="N7" s="73"/>
      <c r="O7" s="73"/>
      <c r="P7" s="73"/>
      <c r="Q7" s="73"/>
    </row>
    <row r="8" spans="1:19" ht="15" customHeight="1" x14ac:dyDescent="0.25"/>
    <row r="9" spans="1:19" ht="15" customHeight="1" x14ac:dyDescent="0.25">
      <c r="A9" s="72" t="s">
        <v>132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9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25">
      <c r="A11" s="74" t="s">
        <v>0</v>
      </c>
      <c r="B11" s="82" t="s">
        <v>1</v>
      </c>
      <c r="C11" s="82" t="s">
        <v>2</v>
      </c>
      <c r="D11" s="74" t="s">
        <v>3</v>
      </c>
      <c r="E11" s="74" t="s">
        <v>4</v>
      </c>
      <c r="F11" s="74" t="s">
        <v>5</v>
      </c>
      <c r="G11" s="74" t="s">
        <v>6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9" ht="42.75" customHeight="1" x14ac:dyDescent="0.25">
      <c r="A12" s="74"/>
      <c r="B12" s="83"/>
      <c r="C12" s="83"/>
      <c r="D12" s="74"/>
      <c r="E12" s="74"/>
      <c r="F12" s="74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25">
      <c r="A14" s="75" t="s">
        <v>14</v>
      </c>
      <c r="B14" s="75" t="s">
        <v>104</v>
      </c>
      <c r="C14" s="75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25">
      <c r="A15" s="75"/>
      <c r="B15" s="75"/>
      <c r="C15" s="75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25">
      <c r="A16" s="75"/>
      <c r="B16" s="75"/>
      <c r="C16" s="75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7.25" x14ac:dyDescent="0.25">
      <c r="A17" s="75"/>
      <c r="B17" s="75"/>
      <c r="C17" s="75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10.25" x14ac:dyDescent="0.25">
      <c r="A18" s="75"/>
      <c r="B18" s="75"/>
      <c r="C18" s="75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25">
      <c r="A19" s="75"/>
      <c r="B19" s="75"/>
      <c r="C19" s="75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25">
      <c r="A20" s="75"/>
      <c r="B20" s="75"/>
      <c r="C20" s="75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25">
      <c r="A21" s="76" t="s">
        <v>30</v>
      </c>
      <c r="B21" s="79" t="s">
        <v>31</v>
      </c>
      <c r="C21" s="79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25">
      <c r="A22" s="77"/>
      <c r="B22" s="80"/>
      <c r="C22" s="80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25">
      <c r="A23" s="78"/>
      <c r="B23" s="81"/>
      <c r="C23" s="81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3" x14ac:dyDescent="0.2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25">
      <c r="A25" s="84" t="s">
        <v>36</v>
      </c>
      <c r="B25" s="75" t="s">
        <v>37</v>
      </c>
      <c r="C25" s="75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25">
      <c r="A26" s="84"/>
      <c r="B26" s="75"/>
      <c r="C26" s="75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25">
      <c r="A27" s="75" t="s">
        <v>41</v>
      </c>
      <c r="B27" s="75" t="s">
        <v>128</v>
      </c>
      <c r="C27" s="75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25">
      <c r="A28" s="75"/>
      <c r="B28" s="75"/>
      <c r="C28" s="75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25">
      <c r="A29" s="75" t="s">
        <v>43</v>
      </c>
      <c r="B29" s="75" t="s">
        <v>159</v>
      </c>
      <c r="C29" s="75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25">
      <c r="A30" s="75"/>
      <c r="B30" s="75"/>
      <c r="C30" s="75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2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2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2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2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2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25">
      <c r="A36" s="75" t="s">
        <v>111</v>
      </c>
      <c r="B36" s="75" t="s">
        <v>53</v>
      </c>
      <c r="C36" s="75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25">
      <c r="A37" s="75"/>
      <c r="B37" s="75"/>
      <c r="C37" s="75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2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25">
      <c r="A39" s="75" t="s">
        <v>113</v>
      </c>
      <c r="B39" s="75" t="s">
        <v>58</v>
      </c>
      <c r="C39" s="75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25">
      <c r="A40" s="75"/>
      <c r="B40" s="75"/>
      <c r="C40" s="75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25">
      <c r="A41" s="75"/>
      <c r="B41" s="75"/>
      <c r="C41" s="75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2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25">
      <c r="A43" s="79" t="s">
        <v>115</v>
      </c>
      <c r="B43" s="79" t="s">
        <v>119</v>
      </c>
      <c r="C43" s="79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25">
      <c r="A44" s="80"/>
      <c r="B44" s="80"/>
      <c r="C44" s="80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25">
      <c r="A45" s="81"/>
      <c r="B45" s="81"/>
      <c r="C45" s="81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25">
      <c r="A46" s="79" t="s">
        <v>60</v>
      </c>
      <c r="B46" s="79" t="s">
        <v>61</v>
      </c>
      <c r="C46" s="79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25">
      <c r="A47" s="80"/>
      <c r="B47" s="80"/>
      <c r="C47" s="80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25">
      <c r="A48" s="80"/>
      <c r="B48" s="80"/>
      <c r="C48" s="80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25">
      <c r="A49" s="80"/>
      <c r="B49" s="80"/>
      <c r="C49" s="80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25">
      <c r="A50" s="80"/>
      <c r="B50" s="80"/>
      <c r="C50" s="80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25">
      <c r="A51" s="81"/>
      <c r="B51" s="81"/>
      <c r="C51" s="81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2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25">
      <c r="A53" s="79" t="s">
        <v>71</v>
      </c>
      <c r="B53" s="79" t="s">
        <v>72</v>
      </c>
      <c r="C53" s="79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7.25" x14ac:dyDescent="0.25">
      <c r="A54" s="80"/>
      <c r="B54" s="80"/>
      <c r="C54" s="80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25">
      <c r="A55" s="80"/>
      <c r="B55" s="80"/>
      <c r="C55" s="80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25">
      <c r="A56" s="80"/>
      <c r="B56" s="80"/>
      <c r="C56" s="80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25">
      <c r="A57" s="80"/>
      <c r="B57" s="80"/>
      <c r="C57" s="80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25">
      <c r="A58" s="80"/>
      <c r="B58" s="80"/>
      <c r="C58" s="80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25">
      <c r="A59" s="80"/>
      <c r="B59" s="80"/>
      <c r="C59" s="80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25">
      <c r="A60" s="80"/>
      <c r="B60" s="80"/>
      <c r="C60" s="80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25">
      <c r="A61" s="80"/>
      <c r="B61" s="80"/>
      <c r="C61" s="80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25">
      <c r="A62" s="81"/>
      <c r="B62" s="81"/>
      <c r="C62" s="81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2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2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204.75" hidden="1" x14ac:dyDescent="0.2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2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2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2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2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2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25">
      <c r="A71" s="85" t="s">
        <v>118</v>
      </c>
      <c r="B71" s="79" t="s">
        <v>190</v>
      </c>
      <c r="C71" s="79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25">
      <c r="A72" s="86"/>
      <c r="B72" s="80"/>
      <c r="C72" s="80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25">
      <c r="A73" s="87"/>
      <c r="B73" s="81"/>
      <c r="C73" s="81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25">
      <c r="A74" s="85" t="s">
        <v>195</v>
      </c>
      <c r="B74" s="79" t="s">
        <v>142</v>
      </c>
      <c r="C74" s="79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25">
      <c r="A75" s="86"/>
      <c r="B75" s="80"/>
      <c r="C75" s="80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25">
      <c r="A76" s="86"/>
      <c r="B76" s="80"/>
      <c r="C76" s="80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25">
      <c r="A77" s="87"/>
      <c r="B77" s="81"/>
      <c r="C77" s="81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25">
      <c r="A78" s="85" t="s">
        <v>196</v>
      </c>
      <c r="B78" s="79" t="s">
        <v>143</v>
      </c>
      <c r="C78" s="79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25">
      <c r="A79" s="86"/>
      <c r="B79" s="80"/>
      <c r="C79" s="80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7.25" x14ac:dyDescent="0.25">
      <c r="A80" s="87"/>
      <c r="B80" s="81"/>
      <c r="C80" s="81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25">
      <c r="A81" s="85" t="s">
        <v>197</v>
      </c>
      <c r="B81" s="79" t="s">
        <v>134</v>
      </c>
      <c r="C81" s="79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25">
      <c r="A82" s="86"/>
      <c r="B82" s="80"/>
      <c r="C82" s="80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25">
      <c r="A83" s="87"/>
      <c r="B83" s="81"/>
      <c r="C83" s="81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25">
      <c r="A84" s="85" t="s">
        <v>198</v>
      </c>
      <c r="B84" s="79" t="s">
        <v>177</v>
      </c>
      <c r="C84" s="79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25">
      <c r="A85" s="87"/>
      <c r="B85" s="81"/>
      <c r="C85" s="81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25">
      <c r="A86" s="85" t="s">
        <v>199</v>
      </c>
      <c r="B86" s="79" t="s">
        <v>178</v>
      </c>
      <c r="C86" s="79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25">
      <c r="A87" s="87"/>
      <c r="B87" s="81"/>
      <c r="C87" s="81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25">
      <c r="A88" s="85" t="s">
        <v>200</v>
      </c>
      <c r="B88" s="79" t="s">
        <v>179</v>
      </c>
      <c r="C88" s="79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25">
      <c r="A89" s="87"/>
      <c r="B89" s="81"/>
      <c r="C89" s="81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25">
      <c r="A90" s="85" t="s">
        <v>201</v>
      </c>
      <c r="B90" s="79" t="s">
        <v>180</v>
      </c>
      <c r="C90" s="79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25">
      <c r="A91" s="87"/>
      <c r="B91" s="81"/>
      <c r="C91" s="81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25">
      <c r="A92" s="85" t="s">
        <v>202</v>
      </c>
      <c r="B92" s="79" t="s">
        <v>181</v>
      </c>
      <c r="C92" s="79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25">
      <c r="A93" s="87"/>
      <c r="B93" s="81"/>
      <c r="C93" s="81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25">
      <c r="A94" s="85" t="s">
        <v>203</v>
      </c>
      <c r="B94" s="79" t="s">
        <v>184</v>
      </c>
      <c r="C94" s="79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25">
      <c r="A95" s="87"/>
      <c r="B95" s="81"/>
      <c r="C95" s="81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25">
      <c r="A96" s="85" t="s">
        <v>204</v>
      </c>
      <c r="B96" s="79" t="s">
        <v>182</v>
      </c>
      <c r="C96" s="79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25">
      <c r="A97" s="87"/>
      <c r="B97" s="81"/>
      <c r="C97" s="81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25">
      <c r="A98" s="85" t="s">
        <v>205</v>
      </c>
      <c r="B98" s="79" t="s">
        <v>183</v>
      </c>
      <c r="C98" s="79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25">
      <c r="A99" s="87"/>
      <c r="B99" s="81"/>
      <c r="C99" s="81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25">
      <c r="A100" s="85" t="s">
        <v>206</v>
      </c>
      <c r="B100" s="79" t="s">
        <v>185</v>
      </c>
      <c r="C100" s="79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94.5" x14ac:dyDescent="0.25">
      <c r="A101" s="86"/>
      <c r="B101" s="80"/>
      <c r="C101" s="80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25">
      <c r="A102" s="86"/>
      <c r="B102" s="80"/>
      <c r="C102" s="80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25">
      <c r="A103" s="86"/>
      <c r="B103" s="80"/>
      <c r="C103" s="80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25">
      <c r="A104" s="87"/>
      <c r="B104" s="81"/>
      <c r="C104" s="81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5" x14ac:dyDescent="0.25">
      <c r="A105" s="88" t="s">
        <v>207</v>
      </c>
      <c r="B105" s="91" t="s">
        <v>189</v>
      </c>
      <c r="C105" s="91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7.25" x14ac:dyDescent="0.25">
      <c r="A106" s="89"/>
      <c r="B106" s="92"/>
      <c r="C106" s="92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.75" x14ac:dyDescent="0.25">
      <c r="A107" s="90"/>
      <c r="B107" s="93"/>
      <c r="C107" s="93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94.5" x14ac:dyDescent="0.25">
      <c r="A108" s="85" t="s">
        <v>208</v>
      </c>
      <c r="B108" s="79" t="s">
        <v>211</v>
      </c>
      <c r="C108" s="79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25">
      <c r="A109" s="86"/>
      <c r="B109" s="80"/>
      <c r="C109" s="80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7.25" x14ac:dyDescent="0.25">
      <c r="A110" s="87"/>
      <c r="B110" s="81"/>
      <c r="C110" s="81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94.5" x14ac:dyDescent="0.25">
      <c r="A111" s="85" t="s">
        <v>209</v>
      </c>
      <c r="B111" s="79" t="s">
        <v>212</v>
      </c>
      <c r="C111" s="79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25">
      <c r="A112" s="86"/>
      <c r="B112" s="80"/>
      <c r="C112" s="80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7.25" x14ac:dyDescent="0.25">
      <c r="A113" s="87"/>
      <c r="B113" s="81"/>
      <c r="C113" s="81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94.5" x14ac:dyDescent="0.25">
      <c r="A114" s="85" t="s">
        <v>210</v>
      </c>
      <c r="B114" s="79" t="s">
        <v>213</v>
      </c>
      <c r="C114" s="79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25">
      <c r="A115" s="86"/>
      <c r="B115" s="80"/>
      <c r="C115" s="80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7.25" x14ac:dyDescent="0.25">
      <c r="A116" s="87"/>
      <c r="B116" s="81"/>
      <c r="C116" s="81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2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2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2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25"/>
  </sheetData>
  <mergeCells count="94"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  <mergeCell ref="A100:A104"/>
    <mergeCell ref="B100:B104"/>
    <mergeCell ref="C100:C104"/>
    <mergeCell ref="A105:A107"/>
    <mergeCell ref="B105:B107"/>
    <mergeCell ref="C105:C107"/>
    <mergeCell ref="A96:A97"/>
    <mergeCell ref="B96:B97"/>
    <mergeCell ref="C96:C97"/>
    <mergeCell ref="A98:A99"/>
    <mergeCell ref="B98:B99"/>
    <mergeCell ref="C98:C99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4:A85"/>
    <mergeCell ref="B84:B85"/>
    <mergeCell ref="C84:C85"/>
    <mergeCell ref="A86:A87"/>
    <mergeCell ref="B86:B87"/>
    <mergeCell ref="C86:C87"/>
    <mergeCell ref="A78:A80"/>
    <mergeCell ref="B78:B80"/>
    <mergeCell ref="C78:C80"/>
    <mergeCell ref="A81:A83"/>
    <mergeCell ref="B81:B83"/>
    <mergeCell ref="C81:C83"/>
    <mergeCell ref="A71:A73"/>
    <mergeCell ref="B71:B73"/>
    <mergeCell ref="C71:C73"/>
    <mergeCell ref="A74:A77"/>
    <mergeCell ref="B74:B77"/>
    <mergeCell ref="C74:C77"/>
    <mergeCell ref="A46:A51"/>
    <mergeCell ref="B46:B51"/>
    <mergeCell ref="C46:C51"/>
    <mergeCell ref="A53:A62"/>
    <mergeCell ref="B53:B62"/>
    <mergeCell ref="C53:C62"/>
    <mergeCell ref="A39:A41"/>
    <mergeCell ref="B39:B41"/>
    <mergeCell ref="C39:C4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A25:A26"/>
    <mergeCell ref="B25:B26"/>
    <mergeCell ref="C25:C26"/>
    <mergeCell ref="A27:A28"/>
    <mergeCell ref="B27:B28"/>
    <mergeCell ref="C27:C28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9:Q9"/>
    <mergeCell ref="M2:Q2"/>
    <mergeCell ref="M3:Q3"/>
    <mergeCell ref="M4:Q4"/>
    <mergeCell ref="M6:Q6"/>
    <mergeCell ref="M7:Q7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J147"/>
  <sheetViews>
    <sheetView tabSelected="1" view="pageBreakPreview" zoomScale="78" zoomScaleSheetLayoutView="78" workbookViewId="0">
      <selection activeCell="N4" sqref="N4:R4"/>
    </sheetView>
  </sheetViews>
  <sheetFormatPr defaultColWidth="9.140625" defaultRowHeight="15" x14ac:dyDescent="0.25"/>
  <cols>
    <col min="1" max="1" width="19.425781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8" width="11.28515625" style="1" customWidth="1"/>
    <col min="19" max="19" width="16.42578125" style="1" customWidth="1"/>
    <col min="20" max="22" width="9.140625" style="1" customWidth="1"/>
    <col min="23" max="16384" width="9.140625" style="1"/>
  </cols>
  <sheetData>
    <row r="1" spans="1:24" ht="19.5" customHeight="1" x14ac:dyDescent="0.25"/>
    <row r="2" spans="1:24" ht="19.5" customHeight="1" x14ac:dyDescent="0.3">
      <c r="N2" s="73" t="s">
        <v>265</v>
      </c>
      <c r="O2" s="73"/>
      <c r="P2" s="73"/>
      <c r="Q2" s="73"/>
      <c r="R2" s="73"/>
    </row>
    <row r="3" spans="1:24" ht="19.5" customHeight="1" x14ac:dyDescent="0.3">
      <c r="N3" s="73" t="s">
        <v>124</v>
      </c>
      <c r="O3" s="73"/>
      <c r="P3" s="73"/>
      <c r="Q3" s="73"/>
      <c r="R3" s="73"/>
    </row>
    <row r="4" spans="1:24" ht="19.5" customHeight="1" x14ac:dyDescent="0.3">
      <c r="N4" s="73" t="s">
        <v>266</v>
      </c>
      <c r="O4" s="73"/>
      <c r="P4" s="73"/>
      <c r="Q4" s="73"/>
      <c r="R4" s="73"/>
    </row>
    <row r="5" spans="1:24" ht="19.5" customHeight="1" x14ac:dyDescent="0.3">
      <c r="M5" s="2"/>
      <c r="N5" s="2"/>
      <c r="O5" s="2"/>
      <c r="P5" s="2"/>
      <c r="Q5" s="2"/>
    </row>
    <row r="6" spans="1:24" ht="19.5" customHeight="1" x14ac:dyDescent="0.3">
      <c r="N6" s="73" t="s">
        <v>242</v>
      </c>
      <c r="O6" s="73"/>
      <c r="P6" s="73"/>
      <c r="Q6" s="73"/>
      <c r="R6" s="73"/>
    </row>
    <row r="7" spans="1:24" ht="19.5" customHeight="1" x14ac:dyDescent="0.3">
      <c r="M7" s="73"/>
      <c r="N7" s="73"/>
      <c r="O7" s="73"/>
      <c r="P7" s="73"/>
      <c r="Q7" s="73"/>
    </row>
    <row r="8" spans="1:24" ht="19.5" customHeight="1" x14ac:dyDescent="0.25"/>
    <row r="9" spans="1:24" ht="19.5" customHeight="1" x14ac:dyDescent="0.25">
      <c r="A9" s="72" t="s">
        <v>132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24" s="11" customFormat="1" ht="19.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4" ht="48" customHeight="1" x14ac:dyDescent="0.25">
      <c r="A11" s="74" t="s">
        <v>0</v>
      </c>
      <c r="B11" s="82" t="s">
        <v>1</v>
      </c>
      <c r="C11" s="82" t="s">
        <v>2</v>
      </c>
      <c r="D11" s="74" t="s">
        <v>3</v>
      </c>
      <c r="E11" s="74" t="s">
        <v>4</v>
      </c>
      <c r="F11" s="74" t="s">
        <v>5</v>
      </c>
      <c r="G11" s="95" t="s">
        <v>6</v>
      </c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7"/>
    </row>
    <row r="12" spans="1:24" ht="42.75" customHeight="1" x14ac:dyDescent="0.25">
      <c r="A12" s="74"/>
      <c r="B12" s="83"/>
      <c r="C12" s="83"/>
      <c r="D12" s="74"/>
      <c r="E12" s="74"/>
      <c r="F12" s="74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4" t="s">
        <v>243</v>
      </c>
    </row>
    <row r="13" spans="1:24" s="14" customFormat="1" ht="16.5" customHeight="1" x14ac:dyDescent="0.25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56">
        <v>18</v>
      </c>
    </row>
    <row r="14" spans="1:24" ht="71.25" customHeight="1" x14ac:dyDescent="0.25">
      <c r="A14" s="75" t="s">
        <v>14</v>
      </c>
      <c r="B14" s="75" t="s">
        <v>104</v>
      </c>
      <c r="C14" s="75" t="s">
        <v>15</v>
      </c>
      <c r="D14" s="62" t="s">
        <v>16</v>
      </c>
      <c r="E14" s="62" t="s">
        <v>17</v>
      </c>
      <c r="F14" s="62" t="s">
        <v>18</v>
      </c>
      <c r="G14" s="7">
        <v>224</v>
      </c>
      <c r="H14" s="7">
        <v>210.9</v>
      </c>
      <c r="I14" s="7">
        <v>70.3</v>
      </c>
      <c r="J14" s="7">
        <v>0.2</v>
      </c>
      <c r="K14" s="7">
        <v>0.9</v>
      </c>
      <c r="L14" s="7">
        <v>801</v>
      </c>
      <c r="M14" s="6">
        <v>300.5</v>
      </c>
      <c r="N14" s="6">
        <v>200.1</v>
      </c>
      <c r="O14" s="6">
        <v>1024.3</v>
      </c>
      <c r="P14" s="6">
        <v>1008.4</v>
      </c>
      <c r="Q14" s="6">
        <v>0</v>
      </c>
      <c r="R14" s="6">
        <v>0</v>
      </c>
      <c r="S14" s="51"/>
      <c r="X14" s="53"/>
    </row>
    <row r="15" spans="1:24" ht="71.25" customHeight="1" x14ac:dyDescent="0.25">
      <c r="A15" s="75"/>
      <c r="B15" s="75"/>
      <c r="C15" s="75"/>
      <c r="D15" s="62" t="s">
        <v>19</v>
      </c>
      <c r="E15" s="62" t="s">
        <v>20</v>
      </c>
      <c r="F15" s="62" t="s">
        <v>18</v>
      </c>
      <c r="G15" s="5">
        <f>(G22/G14)*100</f>
        <v>0</v>
      </c>
      <c r="H15" s="6">
        <f>(H22/H14)*100</f>
        <v>0.94831673779042192</v>
      </c>
      <c r="I15" s="5">
        <f>(I22/I14)*100</f>
        <v>0.99573257467994303</v>
      </c>
      <c r="J15" s="5">
        <f t="shared" ref="J15:K15" si="0">(J22/J14)*100</f>
        <v>100</v>
      </c>
      <c r="K15" s="5">
        <f t="shared" si="0"/>
        <v>100</v>
      </c>
      <c r="L15" s="6">
        <f>(L22/L14)*100</f>
        <v>0.12484394506866417</v>
      </c>
      <c r="M15" s="6">
        <f t="shared" ref="M15" si="1">(M22/M14)*100</f>
        <v>0.16638935108153077</v>
      </c>
      <c r="N15" s="5">
        <f>(N22/N14)*100</f>
        <v>0</v>
      </c>
      <c r="O15" s="5">
        <f>(O22/O14)*100</f>
        <v>0</v>
      </c>
      <c r="P15" s="5">
        <f>(P22/P14)*100</f>
        <v>0</v>
      </c>
      <c r="Q15" s="5">
        <v>0</v>
      </c>
      <c r="R15" s="5">
        <v>0</v>
      </c>
      <c r="S15" s="51"/>
    </row>
    <row r="16" spans="1:24" ht="129" customHeight="1" x14ac:dyDescent="0.25">
      <c r="A16" s="75"/>
      <c r="B16" s="75"/>
      <c r="C16" s="75"/>
      <c r="D16" s="62" t="s">
        <v>21</v>
      </c>
      <c r="E16" s="62" t="s">
        <v>22</v>
      </c>
      <c r="F16" s="62" t="s">
        <v>23</v>
      </c>
      <c r="G16" s="56">
        <v>494.7</v>
      </c>
      <c r="H16" s="56">
        <v>495.1</v>
      </c>
      <c r="I16" s="56">
        <v>510</v>
      </c>
      <c r="J16" s="56">
        <v>525.29999999999995</v>
      </c>
      <c r="K16" s="56">
        <v>541.1</v>
      </c>
      <c r="L16" s="56">
        <v>557.29999999999995</v>
      </c>
      <c r="M16" s="56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7">
        <f>Q16*1.01</f>
        <v>594.24108232653998</v>
      </c>
      <c r="S16" s="51"/>
    </row>
    <row r="17" spans="1:20" ht="50.25" customHeight="1" x14ac:dyDescent="0.25">
      <c r="A17" s="75"/>
      <c r="B17" s="75"/>
      <c r="C17" s="75"/>
      <c r="D17" s="19" t="s">
        <v>24</v>
      </c>
      <c r="E17" s="62" t="s">
        <v>25</v>
      </c>
      <c r="F17" s="62" t="s">
        <v>26</v>
      </c>
      <c r="G17" s="56">
        <v>524</v>
      </c>
      <c r="H17" s="56">
        <v>527</v>
      </c>
      <c r="I17" s="56">
        <v>520</v>
      </c>
      <c r="J17" s="56">
        <v>600</v>
      </c>
      <c r="K17" s="56">
        <v>603</v>
      </c>
      <c r="L17" s="8">
        <f>L58/23.1</f>
        <v>606.06060606060601</v>
      </c>
      <c r="M17" s="8">
        <f>M58/23.1</f>
        <v>608.22510822510822</v>
      </c>
      <c r="N17" s="8">
        <f>N58/23.1</f>
        <v>610.38961038961031</v>
      </c>
      <c r="O17" s="8">
        <v>845</v>
      </c>
      <c r="P17" s="8">
        <v>853</v>
      </c>
      <c r="Q17" s="8">
        <v>870</v>
      </c>
      <c r="R17" s="8">
        <v>878</v>
      </c>
    </row>
    <row r="18" spans="1:20" ht="78.75" x14ac:dyDescent="0.25">
      <c r="A18" s="75"/>
      <c r="B18" s="75"/>
      <c r="C18" s="75"/>
      <c r="D18" s="62" t="s">
        <v>27</v>
      </c>
      <c r="E18" s="62" t="s">
        <v>17</v>
      </c>
      <c r="F18" s="62" t="s">
        <v>241</v>
      </c>
      <c r="G18" s="56">
        <v>728.1</v>
      </c>
      <c r="H18" s="56">
        <v>739.3</v>
      </c>
      <c r="I18" s="56">
        <v>570</v>
      </c>
      <c r="J18" s="56">
        <v>570</v>
      </c>
      <c r="K18" s="56">
        <v>575</v>
      </c>
      <c r="L18" s="56">
        <v>900</v>
      </c>
      <c r="M18" s="56">
        <v>910</v>
      </c>
      <c r="N18" s="56">
        <v>920</v>
      </c>
      <c r="O18" s="67">
        <v>1342</v>
      </c>
      <c r="P18" s="67">
        <v>1355</v>
      </c>
      <c r="Q18" s="67">
        <v>1382</v>
      </c>
      <c r="R18" s="67">
        <v>1395</v>
      </c>
      <c r="S18" s="51"/>
      <c r="T18" s="1">
        <f>SUM(G18:R18)</f>
        <v>11386.4</v>
      </c>
    </row>
    <row r="19" spans="1:20" ht="55.5" customHeight="1" x14ac:dyDescent="0.25">
      <c r="A19" s="75"/>
      <c r="B19" s="75"/>
      <c r="C19" s="75"/>
      <c r="D19" s="62" t="s">
        <v>28</v>
      </c>
      <c r="E19" s="62" t="s">
        <v>20</v>
      </c>
      <c r="F19" s="62" t="s">
        <v>26</v>
      </c>
      <c r="G19" s="56">
        <v>34.4</v>
      </c>
      <c r="H19" s="56">
        <v>35.4</v>
      </c>
      <c r="I19" s="56">
        <v>13</v>
      </c>
      <c r="J19" s="56">
        <v>17</v>
      </c>
      <c r="K19" s="56">
        <v>17.5</v>
      </c>
      <c r="L19" s="56">
        <v>25</v>
      </c>
      <c r="M19" s="56">
        <v>25</v>
      </c>
      <c r="N19" s="56">
        <v>25</v>
      </c>
      <c r="O19" s="67">
        <v>27</v>
      </c>
      <c r="P19" s="67">
        <v>27</v>
      </c>
      <c r="Q19" s="67">
        <v>28</v>
      </c>
      <c r="R19" s="67">
        <v>28</v>
      </c>
    </row>
    <row r="20" spans="1:20" ht="83.25" customHeight="1" x14ac:dyDescent="0.25">
      <c r="A20" s="75"/>
      <c r="B20" s="75"/>
      <c r="C20" s="75"/>
      <c r="D20" s="62" t="s">
        <v>29</v>
      </c>
      <c r="E20" s="62" t="s">
        <v>20</v>
      </c>
      <c r="F20" s="62" t="s">
        <v>26</v>
      </c>
      <c r="G20" s="56">
        <v>35.1</v>
      </c>
      <c r="H20" s="56">
        <v>39.5</v>
      </c>
      <c r="I20" s="56">
        <v>39</v>
      </c>
      <c r="J20" s="56">
        <v>39</v>
      </c>
      <c r="K20" s="56">
        <v>40</v>
      </c>
      <c r="L20" s="56">
        <v>41</v>
      </c>
      <c r="M20" s="56">
        <v>41</v>
      </c>
      <c r="N20" s="56">
        <v>41</v>
      </c>
      <c r="O20" s="67">
        <v>49</v>
      </c>
      <c r="P20" s="67">
        <v>49</v>
      </c>
      <c r="Q20" s="67">
        <v>49.5</v>
      </c>
      <c r="R20" s="67">
        <v>49.5</v>
      </c>
    </row>
    <row r="21" spans="1:20" ht="64.5" customHeight="1" x14ac:dyDescent="0.25">
      <c r="A21" s="76" t="s">
        <v>30</v>
      </c>
      <c r="B21" s="79" t="s">
        <v>31</v>
      </c>
      <c r="C21" s="79" t="s">
        <v>15</v>
      </c>
      <c r="D21" s="62" t="s">
        <v>130</v>
      </c>
      <c r="E21" s="62" t="s">
        <v>17</v>
      </c>
      <c r="F21" s="62" t="s">
        <v>18</v>
      </c>
      <c r="G21" s="56">
        <v>224</v>
      </c>
      <c r="H21" s="56">
        <v>208.9</v>
      </c>
      <c r="I21" s="56">
        <v>69.599999999999994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</row>
    <row r="22" spans="1:20" ht="66" customHeight="1" x14ac:dyDescent="0.25">
      <c r="A22" s="77"/>
      <c r="B22" s="80"/>
      <c r="C22" s="80"/>
      <c r="D22" s="62" t="s">
        <v>33</v>
      </c>
      <c r="E22" s="62" t="s">
        <v>17</v>
      </c>
      <c r="F22" s="62" t="s">
        <v>18</v>
      </c>
      <c r="G22" s="56">
        <v>0</v>
      </c>
      <c r="H22" s="56">
        <v>2</v>
      </c>
      <c r="I22" s="56">
        <v>0.7</v>
      </c>
      <c r="J22" s="56">
        <v>0.2</v>
      </c>
      <c r="K22" s="6">
        <v>0.9</v>
      </c>
      <c r="L22" s="5">
        <v>1</v>
      </c>
      <c r="M22" s="6">
        <v>0.5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20" ht="129" customHeight="1" x14ac:dyDescent="0.25">
      <c r="A23" s="78"/>
      <c r="B23" s="81"/>
      <c r="C23" s="81"/>
      <c r="D23" s="62" t="s">
        <v>21</v>
      </c>
      <c r="E23" s="62" t="s">
        <v>22</v>
      </c>
      <c r="F23" s="62" t="s">
        <v>23</v>
      </c>
      <c r="G23" s="56">
        <v>494.7</v>
      </c>
      <c r="H23" s="56">
        <v>495.1</v>
      </c>
      <c r="I23" s="56">
        <v>510</v>
      </c>
      <c r="J23" s="56">
        <v>525.29999999999995</v>
      </c>
      <c r="K23" s="56">
        <v>541.1</v>
      </c>
      <c r="L23" s="56">
        <v>557.29999999999995</v>
      </c>
      <c r="M23" s="56">
        <v>565.4</v>
      </c>
      <c r="N23" s="7">
        <f>M23*1.01</f>
        <v>571.05399999999997</v>
      </c>
      <c r="O23" s="7">
        <f>N23*1.01</f>
        <v>576.76454000000001</v>
      </c>
      <c r="P23" s="7">
        <f t="shared" ref="P23:R23" si="2">O23*1.01</f>
        <v>582.5321854</v>
      </c>
      <c r="Q23" s="7">
        <f t="shared" si="2"/>
        <v>588.35750725399998</v>
      </c>
      <c r="R23" s="7">
        <f t="shared" si="2"/>
        <v>594.24108232653998</v>
      </c>
    </row>
    <row r="24" spans="1:20" ht="65.25" customHeight="1" x14ac:dyDescent="0.25">
      <c r="A24" s="62" t="s">
        <v>34</v>
      </c>
      <c r="B24" s="57" t="s">
        <v>35</v>
      </c>
      <c r="C24" s="57"/>
      <c r="D24" s="62"/>
      <c r="E24" s="62"/>
      <c r="F24" s="62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23"/>
    </row>
    <row r="25" spans="1:20" ht="51.75" customHeight="1" x14ac:dyDescent="0.25">
      <c r="A25" s="84" t="s">
        <v>36</v>
      </c>
      <c r="B25" s="75" t="s">
        <v>37</v>
      </c>
      <c r="C25" s="75" t="s">
        <v>147</v>
      </c>
      <c r="D25" s="62" t="s">
        <v>38</v>
      </c>
      <c r="E25" s="62" t="s">
        <v>39</v>
      </c>
      <c r="F25" s="62"/>
      <c r="G25" s="56" t="s">
        <v>32</v>
      </c>
      <c r="H25" s="5">
        <v>4976</v>
      </c>
      <c r="I25" s="5">
        <v>5059</v>
      </c>
      <c r="J25" s="56" t="s">
        <v>32</v>
      </c>
      <c r="K25" s="56" t="s">
        <v>32</v>
      </c>
      <c r="L25" s="56" t="s">
        <v>32</v>
      </c>
      <c r="M25" s="56" t="s">
        <v>32</v>
      </c>
      <c r="N25" s="56" t="s">
        <v>32</v>
      </c>
      <c r="O25" s="56" t="s">
        <v>32</v>
      </c>
      <c r="P25" s="56" t="s">
        <v>32</v>
      </c>
      <c r="Q25" s="56" t="s">
        <v>32</v>
      </c>
      <c r="R25" s="56" t="s">
        <v>32</v>
      </c>
    </row>
    <row r="26" spans="1:20" ht="51.75" customHeight="1" x14ac:dyDescent="0.25">
      <c r="A26" s="84"/>
      <c r="B26" s="75"/>
      <c r="C26" s="75"/>
      <c r="D26" s="62" t="s">
        <v>40</v>
      </c>
      <c r="E26" s="62" t="s">
        <v>20</v>
      </c>
      <c r="F26" s="62"/>
      <c r="G26" s="56" t="s">
        <v>32</v>
      </c>
      <c r="H26" s="56">
        <v>86.96</v>
      </c>
      <c r="I26" s="56">
        <v>100</v>
      </c>
      <c r="J26" s="56" t="s">
        <v>32</v>
      </c>
      <c r="K26" s="56" t="s">
        <v>32</v>
      </c>
      <c r="L26" s="56" t="s">
        <v>32</v>
      </c>
      <c r="M26" s="56" t="s">
        <v>32</v>
      </c>
      <c r="N26" s="56" t="s">
        <v>32</v>
      </c>
      <c r="O26" s="56" t="s">
        <v>32</v>
      </c>
      <c r="P26" s="56" t="s">
        <v>32</v>
      </c>
      <c r="Q26" s="56" t="s">
        <v>32</v>
      </c>
      <c r="R26" s="56" t="s">
        <v>32</v>
      </c>
    </row>
    <row r="27" spans="1:20" ht="82.5" customHeight="1" x14ac:dyDescent="0.25">
      <c r="A27" s="57" t="s">
        <v>41</v>
      </c>
      <c r="B27" s="57" t="s">
        <v>128</v>
      </c>
      <c r="C27" s="57" t="s">
        <v>147</v>
      </c>
      <c r="D27" s="62" t="s">
        <v>188</v>
      </c>
      <c r="E27" s="62" t="s">
        <v>25</v>
      </c>
      <c r="F27" s="62"/>
      <c r="G27" s="56">
        <v>1</v>
      </c>
      <c r="H27" s="56" t="s">
        <v>32</v>
      </c>
      <c r="I27" s="56" t="s">
        <v>32</v>
      </c>
      <c r="J27" s="56" t="s">
        <v>32</v>
      </c>
      <c r="K27" s="56" t="s">
        <v>32</v>
      </c>
      <c r="L27" s="56" t="s">
        <v>32</v>
      </c>
      <c r="M27" s="56" t="s">
        <v>32</v>
      </c>
      <c r="N27" s="56" t="s">
        <v>32</v>
      </c>
      <c r="O27" s="56" t="s">
        <v>32</v>
      </c>
      <c r="P27" s="56" t="s">
        <v>32</v>
      </c>
      <c r="Q27" s="56" t="s">
        <v>32</v>
      </c>
      <c r="R27" s="56" t="s">
        <v>32</v>
      </c>
    </row>
    <row r="28" spans="1:20" ht="54" customHeight="1" x14ac:dyDescent="0.25">
      <c r="A28" s="57" t="s">
        <v>46</v>
      </c>
      <c r="B28" s="57" t="s">
        <v>47</v>
      </c>
      <c r="C28" s="57"/>
      <c r="D28" s="62"/>
      <c r="E28" s="62"/>
      <c r="F28" s="62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23"/>
    </row>
    <row r="29" spans="1:20" ht="84" customHeight="1" x14ac:dyDescent="0.25">
      <c r="A29" s="57" t="s">
        <v>48</v>
      </c>
      <c r="B29" s="57" t="s">
        <v>252</v>
      </c>
      <c r="C29" s="57" t="s">
        <v>49</v>
      </c>
      <c r="D29" s="62" t="s">
        <v>50</v>
      </c>
      <c r="E29" s="62" t="s">
        <v>25</v>
      </c>
      <c r="F29" s="62"/>
      <c r="G29" s="56" t="s">
        <v>32</v>
      </c>
      <c r="H29" s="56" t="s">
        <v>32</v>
      </c>
      <c r="I29" s="56" t="s">
        <v>32</v>
      </c>
      <c r="J29" s="56" t="s">
        <v>32</v>
      </c>
      <c r="K29" s="56" t="s">
        <v>32</v>
      </c>
      <c r="L29" s="56" t="s">
        <v>32</v>
      </c>
      <c r="M29" s="56" t="s">
        <v>32</v>
      </c>
      <c r="N29" s="56" t="s">
        <v>32</v>
      </c>
      <c r="O29" s="56" t="s">
        <v>220</v>
      </c>
      <c r="P29" s="56" t="s">
        <v>220</v>
      </c>
      <c r="Q29" s="56" t="s">
        <v>220</v>
      </c>
      <c r="R29" s="56" t="s">
        <v>220</v>
      </c>
    </row>
    <row r="30" spans="1:20" ht="63.75" customHeight="1" x14ac:dyDescent="0.25">
      <c r="A30" s="57" t="s">
        <v>108</v>
      </c>
      <c r="B30" s="57" t="s">
        <v>51</v>
      </c>
      <c r="C30" s="57"/>
      <c r="D30" s="62"/>
      <c r="E30" s="62"/>
      <c r="F30" s="62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23"/>
    </row>
    <row r="31" spans="1:20" ht="100.5" customHeight="1" x14ac:dyDescent="0.25">
      <c r="A31" s="57" t="s">
        <v>109</v>
      </c>
      <c r="B31" s="57" t="s">
        <v>157</v>
      </c>
      <c r="C31" s="57" t="s">
        <v>156</v>
      </c>
      <c r="D31" s="62" t="s">
        <v>155</v>
      </c>
      <c r="E31" s="62" t="s">
        <v>25</v>
      </c>
      <c r="F31" s="62"/>
      <c r="G31" s="56" t="s">
        <v>32</v>
      </c>
      <c r="H31" s="56" t="s">
        <v>32</v>
      </c>
      <c r="I31" s="56" t="s">
        <v>32</v>
      </c>
      <c r="J31" s="56" t="s">
        <v>32</v>
      </c>
      <c r="K31" s="56" t="s">
        <v>32</v>
      </c>
      <c r="L31" s="42" t="s">
        <v>32</v>
      </c>
      <c r="M31" s="56">
        <v>1</v>
      </c>
      <c r="N31" s="56" t="s">
        <v>32</v>
      </c>
      <c r="O31" s="56" t="s">
        <v>32</v>
      </c>
      <c r="P31" s="56" t="s">
        <v>32</v>
      </c>
      <c r="Q31" s="56" t="s">
        <v>32</v>
      </c>
      <c r="R31" s="56" t="s">
        <v>32</v>
      </c>
    </row>
    <row r="32" spans="1:20" ht="147" customHeight="1" x14ac:dyDescent="0.25">
      <c r="A32" s="57" t="s">
        <v>110</v>
      </c>
      <c r="B32" s="57" t="s">
        <v>154</v>
      </c>
      <c r="C32" s="57" t="s">
        <v>153</v>
      </c>
      <c r="D32" s="62" t="s">
        <v>52</v>
      </c>
      <c r="E32" s="62" t="s">
        <v>22</v>
      </c>
      <c r="F32" s="62"/>
      <c r="G32" s="56">
        <v>80</v>
      </c>
      <c r="H32" s="56">
        <v>97</v>
      </c>
      <c r="I32" s="56">
        <v>105.5</v>
      </c>
      <c r="J32" s="56">
        <v>121.5</v>
      </c>
      <c r="K32" s="56">
        <v>122</v>
      </c>
      <c r="L32" s="56">
        <v>122.5</v>
      </c>
      <c r="M32" s="56">
        <v>122.5</v>
      </c>
      <c r="N32" s="56">
        <v>123</v>
      </c>
      <c r="O32" s="56">
        <v>123</v>
      </c>
      <c r="P32" s="56">
        <v>123.5</v>
      </c>
      <c r="Q32" s="56">
        <v>123.5</v>
      </c>
      <c r="R32" s="56">
        <v>124</v>
      </c>
    </row>
    <row r="33" spans="1:88" ht="48" customHeight="1" x14ac:dyDescent="0.25">
      <c r="A33" s="75" t="s">
        <v>111</v>
      </c>
      <c r="B33" s="75" t="s">
        <v>53</v>
      </c>
      <c r="C33" s="75" t="s">
        <v>15</v>
      </c>
      <c r="D33" s="62" t="s">
        <v>54</v>
      </c>
      <c r="E33" s="62" t="s">
        <v>25</v>
      </c>
      <c r="F33" s="62"/>
      <c r="G33" s="56" t="s">
        <v>32</v>
      </c>
      <c r="H33" s="56" t="s">
        <v>32</v>
      </c>
      <c r="I33" s="56">
        <v>1</v>
      </c>
      <c r="J33" s="56" t="s">
        <v>32</v>
      </c>
      <c r="K33" s="56" t="s">
        <v>32</v>
      </c>
      <c r="L33" s="56" t="s">
        <v>32</v>
      </c>
      <c r="M33" s="56" t="s">
        <v>32</v>
      </c>
      <c r="N33" s="56" t="s">
        <v>32</v>
      </c>
      <c r="O33" s="56" t="s">
        <v>32</v>
      </c>
      <c r="P33" s="56" t="s">
        <v>32</v>
      </c>
      <c r="Q33" s="56" t="s">
        <v>32</v>
      </c>
      <c r="R33" s="56" t="s">
        <v>32</v>
      </c>
    </row>
    <row r="34" spans="1:88" ht="39.75" customHeight="1" x14ac:dyDescent="0.25">
      <c r="A34" s="75"/>
      <c r="B34" s="75"/>
      <c r="C34" s="75"/>
      <c r="D34" s="62" t="s">
        <v>55</v>
      </c>
      <c r="E34" s="62" t="s">
        <v>25</v>
      </c>
      <c r="F34" s="62"/>
      <c r="G34" s="56" t="s">
        <v>32</v>
      </c>
      <c r="H34" s="56" t="s">
        <v>32</v>
      </c>
      <c r="I34" s="56">
        <v>10</v>
      </c>
      <c r="J34" s="56" t="s">
        <v>32</v>
      </c>
      <c r="K34" s="56" t="s">
        <v>32</v>
      </c>
      <c r="L34" s="56" t="s">
        <v>32</v>
      </c>
      <c r="M34" s="56" t="s">
        <v>32</v>
      </c>
      <c r="N34" s="56" t="s">
        <v>32</v>
      </c>
      <c r="O34" s="56" t="s">
        <v>32</v>
      </c>
      <c r="P34" s="56" t="s">
        <v>32</v>
      </c>
      <c r="Q34" s="60" t="s">
        <v>32</v>
      </c>
      <c r="R34" s="56" t="s">
        <v>32</v>
      </c>
    </row>
    <row r="35" spans="1:88" ht="81.75" customHeight="1" x14ac:dyDescent="0.25">
      <c r="A35" s="57" t="s">
        <v>112</v>
      </c>
      <c r="B35" s="57" t="s">
        <v>56</v>
      </c>
      <c r="C35" s="57" t="s">
        <v>15</v>
      </c>
      <c r="D35" s="62" t="s">
        <v>57</v>
      </c>
      <c r="E35" s="62" t="s">
        <v>25</v>
      </c>
      <c r="F35" s="62"/>
      <c r="G35" s="56" t="s">
        <v>32</v>
      </c>
      <c r="H35" s="56" t="s">
        <v>32</v>
      </c>
      <c r="I35" s="56" t="s">
        <v>32</v>
      </c>
      <c r="J35" s="56">
        <v>1</v>
      </c>
      <c r="K35" s="56">
        <v>1</v>
      </c>
      <c r="L35" s="56">
        <v>1</v>
      </c>
      <c r="M35" s="56" t="s">
        <v>32</v>
      </c>
      <c r="N35" s="56" t="s">
        <v>32</v>
      </c>
      <c r="O35" s="56" t="s">
        <v>32</v>
      </c>
      <c r="P35" s="64" t="s">
        <v>32</v>
      </c>
      <c r="Q35" s="56" t="s">
        <v>32</v>
      </c>
      <c r="R35" s="56" t="s">
        <v>32</v>
      </c>
      <c r="S35" s="11"/>
      <c r="T35" s="11"/>
      <c r="U35" s="11"/>
      <c r="V35" s="11"/>
      <c r="W35" s="11"/>
      <c r="X35" s="11"/>
      <c r="Y35" s="11"/>
    </row>
    <row r="36" spans="1:88" ht="57.75" customHeight="1" x14ac:dyDescent="0.25">
      <c r="A36" s="79" t="s">
        <v>113</v>
      </c>
      <c r="B36" s="79" t="s">
        <v>58</v>
      </c>
      <c r="C36" s="79" t="s">
        <v>129</v>
      </c>
      <c r="D36" s="62" t="s">
        <v>59</v>
      </c>
      <c r="E36" s="62" t="s">
        <v>25</v>
      </c>
      <c r="F36" s="62"/>
      <c r="G36" s="56" t="s">
        <v>32</v>
      </c>
      <c r="H36" s="56" t="s">
        <v>32</v>
      </c>
      <c r="I36" s="56" t="s">
        <v>32</v>
      </c>
      <c r="J36" s="56" t="s">
        <v>32</v>
      </c>
      <c r="K36" s="56">
        <v>1</v>
      </c>
      <c r="L36" s="56" t="s">
        <v>32</v>
      </c>
      <c r="M36" s="56" t="s">
        <v>32</v>
      </c>
      <c r="N36" s="56" t="s">
        <v>32</v>
      </c>
      <c r="O36" s="56" t="s">
        <v>32</v>
      </c>
      <c r="P36" s="64" t="s">
        <v>32</v>
      </c>
      <c r="Q36" s="56" t="s">
        <v>32</v>
      </c>
      <c r="R36" s="56" t="s">
        <v>32</v>
      </c>
      <c r="S36" s="11"/>
      <c r="T36" s="11"/>
      <c r="U36" s="11"/>
      <c r="V36" s="11"/>
      <c r="W36" s="11"/>
      <c r="X36" s="11"/>
      <c r="Y36" s="11"/>
    </row>
    <row r="37" spans="1:88" ht="52.5" customHeight="1" x14ac:dyDescent="0.25">
      <c r="A37" s="80"/>
      <c r="B37" s="80"/>
      <c r="C37" s="80"/>
      <c r="D37" s="62" t="s">
        <v>126</v>
      </c>
      <c r="E37" s="62" t="s">
        <v>25</v>
      </c>
      <c r="F37" s="62"/>
      <c r="G37" s="56" t="s">
        <v>32</v>
      </c>
      <c r="H37" s="56" t="s">
        <v>32</v>
      </c>
      <c r="I37" s="56" t="s">
        <v>32</v>
      </c>
      <c r="J37" s="56" t="s">
        <v>32</v>
      </c>
      <c r="K37" s="56">
        <v>1</v>
      </c>
      <c r="L37" s="56" t="s">
        <v>32</v>
      </c>
      <c r="M37" s="56" t="s">
        <v>32</v>
      </c>
      <c r="N37" s="56" t="s">
        <v>32</v>
      </c>
      <c r="O37" s="56" t="s">
        <v>32</v>
      </c>
      <c r="P37" s="64" t="s">
        <v>32</v>
      </c>
      <c r="Q37" s="56" t="s">
        <v>32</v>
      </c>
      <c r="R37" s="56" t="s">
        <v>32</v>
      </c>
      <c r="S37" s="11"/>
      <c r="T37" s="11"/>
      <c r="U37" s="11"/>
      <c r="V37" s="11"/>
      <c r="W37" s="11"/>
      <c r="X37" s="11"/>
      <c r="Y37" s="11"/>
    </row>
    <row r="38" spans="1:88" s="23" customFormat="1" ht="52.5" customHeight="1" x14ac:dyDescent="0.25">
      <c r="A38" s="80"/>
      <c r="B38" s="80"/>
      <c r="C38" s="80"/>
      <c r="D38" s="62" t="s">
        <v>127</v>
      </c>
      <c r="E38" s="62" t="s">
        <v>25</v>
      </c>
      <c r="F38" s="62"/>
      <c r="G38" s="56" t="s">
        <v>32</v>
      </c>
      <c r="H38" s="56" t="s">
        <v>32</v>
      </c>
      <c r="I38" s="56" t="s">
        <v>32</v>
      </c>
      <c r="J38" s="56" t="s">
        <v>32</v>
      </c>
      <c r="K38" s="56">
        <v>6</v>
      </c>
      <c r="L38" s="56" t="s">
        <v>32</v>
      </c>
      <c r="M38" s="56" t="s">
        <v>32</v>
      </c>
      <c r="N38" s="56" t="s">
        <v>32</v>
      </c>
      <c r="O38" s="56" t="s">
        <v>32</v>
      </c>
      <c r="P38" s="64" t="s">
        <v>32</v>
      </c>
      <c r="Q38" s="56" t="s">
        <v>32</v>
      </c>
      <c r="R38" s="56" t="s">
        <v>32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</row>
    <row r="39" spans="1:88" ht="132.75" customHeight="1" x14ac:dyDescent="0.25">
      <c r="A39" s="57" t="s">
        <v>114</v>
      </c>
      <c r="B39" s="57" t="s">
        <v>152</v>
      </c>
      <c r="C39" s="57" t="s">
        <v>147</v>
      </c>
      <c r="D39" s="24" t="s">
        <v>131</v>
      </c>
      <c r="E39" s="24" t="s">
        <v>20</v>
      </c>
      <c r="F39" s="24"/>
      <c r="G39" s="61" t="s">
        <v>32</v>
      </c>
      <c r="H39" s="61" t="s">
        <v>32</v>
      </c>
      <c r="I39" s="61" t="s">
        <v>32</v>
      </c>
      <c r="J39" s="61" t="s">
        <v>32</v>
      </c>
      <c r="K39" s="61">
        <v>100</v>
      </c>
      <c r="L39" s="61" t="s">
        <v>32</v>
      </c>
      <c r="M39" s="61" t="s">
        <v>32</v>
      </c>
      <c r="N39" s="61" t="s">
        <v>32</v>
      </c>
      <c r="O39" s="61" t="s">
        <v>32</v>
      </c>
      <c r="P39" s="50" t="s">
        <v>32</v>
      </c>
      <c r="Q39" s="56" t="s">
        <v>32</v>
      </c>
      <c r="R39" s="56" t="s">
        <v>32</v>
      </c>
    </row>
    <row r="40" spans="1:88" ht="53.25" customHeight="1" x14ac:dyDescent="0.25">
      <c r="A40" s="79" t="s">
        <v>115</v>
      </c>
      <c r="B40" s="79" t="s">
        <v>119</v>
      </c>
      <c r="C40" s="79" t="s">
        <v>263</v>
      </c>
      <c r="D40" s="62" t="s">
        <v>188</v>
      </c>
      <c r="E40" s="62" t="s">
        <v>25</v>
      </c>
      <c r="F40" s="62"/>
      <c r="G40" s="56" t="s">
        <v>32</v>
      </c>
      <c r="H40" s="56" t="s">
        <v>32</v>
      </c>
      <c r="I40" s="56" t="s">
        <v>32</v>
      </c>
      <c r="J40" s="56" t="s">
        <v>32</v>
      </c>
      <c r="K40" s="56" t="s">
        <v>32</v>
      </c>
      <c r="L40" s="56">
        <v>1</v>
      </c>
      <c r="M40" s="56" t="s">
        <v>32</v>
      </c>
      <c r="N40" s="56" t="s">
        <v>32</v>
      </c>
      <c r="O40" s="56" t="s">
        <v>32</v>
      </c>
      <c r="P40" s="56" t="s">
        <v>32</v>
      </c>
      <c r="Q40" s="61" t="s">
        <v>32</v>
      </c>
      <c r="R40" s="61" t="s">
        <v>32</v>
      </c>
    </row>
    <row r="41" spans="1:88" ht="67.5" customHeight="1" x14ac:dyDescent="0.25">
      <c r="A41" s="80"/>
      <c r="B41" s="80"/>
      <c r="C41" s="80"/>
      <c r="D41" s="62" t="s">
        <v>40</v>
      </c>
      <c r="E41" s="62" t="s">
        <v>20</v>
      </c>
      <c r="F41" s="62"/>
      <c r="G41" s="56" t="s">
        <v>32</v>
      </c>
      <c r="H41" s="56" t="s">
        <v>32</v>
      </c>
      <c r="I41" s="56" t="s">
        <v>32</v>
      </c>
      <c r="J41" s="56" t="s">
        <v>32</v>
      </c>
      <c r="K41" s="56" t="s">
        <v>32</v>
      </c>
      <c r="L41" s="7">
        <f>(668796.856)/2151450.3*100</f>
        <v>31.085861290869705</v>
      </c>
      <c r="M41" s="7">
        <f>(800000+300000-101935.1)/2151450.3*100</f>
        <v>46.390330280927252</v>
      </c>
      <c r="N41" s="7">
        <f>(800000+300000+371999.9-171999.9)/2192380.9*100</f>
        <v>59.296265534880362</v>
      </c>
      <c r="O41" s="7">
        <f>(800000+300000+371999.9-171999.9)/2192380.9*100</f>
        <v>59.296265534880362</v>
      </c>
      <c r="P41" s="65">
        <v>100</v>
      </c>
      <c r="Q41" s="56" t="s">
        <v>32</v>
      </c>
      <c r="R41" s="56" t="s">
        <v>32</v>
      </c>
    </row>
    <row r="42" spans="1:88" ht="74.25" customHeight="1" x14ac:dyDescent="0.25">
      <c r="A42" s="98" t="s">
        <v>236</v>
      </c>
      <c r="B42" s="79" t="s">
        <v>258</v>
      </c>
      <c r="C42" s="79" t="s">
        <v>147</v>
      </c>
      <c r="D42" s="43" t="s">
        <v>240</v>
      </c>
      <c r="E42" s="62" t="s">
        <v>20</v>
      </c>
      <c r="F42" s="62"/>
      <c r="G42" s="56" t="s">
        <v>32</v>
      </c>
      <c r="H42" s="56" t="s">
        <v>32</v>
      </c>
      <c r="I42" s="56" t="s">
        <v>32</v>
      </c>
      <c r="J42" s="56" t="s">
        <v>32</v>
      </c>
      <c r="K42" s="56" t="s">
        <v>32</v>
      </c>
      <c r="L42" s="56" t="s">
        <v>32</v>
      </c>
      <c r="M42" s="56" t="s">
        <v>32</v>
      </c>
      <c r="N42" s="56" t="s">
        <v>32</v>
      </c>
      <c r="O42" s="56">
        <v>100</v>
      </c>
      <c r="P42" s="56">
        <v>100</v>
      </c>
      <c r="Q42" s="56" t="s">
        <v>32</v>
      </c>
      <c r="R42" s="56" t="s">
        <v>32</v>
      </c>
    </row>
    <row r="43" spans="1:88" ht="74.25" customHeight="1" x14ac:dyDescent="0.25">
      <c r="A43" s="102"/>
      <c r="B43" s="81"/>
      <c r="C43" s="81"/>
      <c r="D43" s="62" t="s">
        <v>250</v>
      </c>
      <c r="E43" s="62" t="s">
        <v>25</v>
      </c>
      <c r="F43" s="62"/>
      <c r="G43" s="56" t="s">
        <v>32</v>
      </c>
      <c r="H43" s="56" t="s">
        <v>32</v>
      </c>
      <c r="I43" s="56" t="s">
        <v>32</v>
      </c>
      <c r="J43" s="56" t="s">
        <v>32</v>
      </c>
      <c r="K43" s="56" t="s">
        <v>32</v>
      </c>
      <c r="L43" s="56" t="s">
        <v>32</v>
      </c>
      <c r="M43" s="56" t="s">
        <v>32</v>
      </c>
      <c r="N43" s="56" t="s">
        <v>32</v>
      </c>
      <c r="O43" s="56" t="s">
        <v>32</v>
      </c>
      <c r="P43" s="56">
        <v>1</v>
      </c>
      <c r="Q43" s="56" t="s">
        <v>32</v>
      </c>
      <c r="R43" s="56" t="s">
        <v>32</v>
      </c>
    </row>
    <row r="44" spans="1:88" ht="46.5" customHeight="1" x14ac:dyDescent="0.25">
      <c r="A44" s="103" t="s">
        <v>249</v>
      </c>
      <c r="B44" s="79" t="s">
        <v>248</v>
      </c>
      <c r="C44" s="79" t="s">
        <v>147</v>
      </c>
      <c r="D44" s="43" t="s">
        <v>240</v>
      </c>
      <c r="E44" s="62" t="s">
        <v>20</v>
      </c>
      <c r="F44" s="62"/>
      <c r="G44" s="56" t="s">
        <v>32</v>
      </c>
      <c r="H44" s="56" t="s">
        <v>32</v>
      </c>
      <c r="I44" s="56" t="s">
        <v>32</v>
      </c>
      <c r="J44" s="56" t="s">
        <v>32</v>
      </c>
      <c r="K44" s="56" t="s">
        <v>32</v>
      </c>
      <c r="L44" s="56" t="s">
        <v>32</v>
      </c>
      <c r="M44" s="56" t="s">
        <v>32</v>
      </c>
      <c r="N44" s="56" t="s">
        <v>32</v>
      </c>
      <c r="O44" s="56">
        <v>100</v>
      </c>
      <c r="P44" s="56" t="s">
        <v>32</v>
      </c>
      <c r="Q44" s="56" t="s">
        <v>32</v>
      </c>
      <c r="R44" s="56" t="s">
        <v>32</v>
      </c>
    </row>
    <row r="45" spans="1:88" ht="46.5" customHeight="1" x14ac:dyDescent="0.25">
      <c r="A45" s="104"/>
      <c r="B45" s="81"/>
      <c r="C45" s="81"/>
      <c r="D45" s="62" t="s">
        <v>250</v>
      </c>
      <c r="E45" s="62" t="s">
        <v>25</v>
      </c>
      <c r="F45" s="62"/>
      <c r="G45" s="56" t="s">
        <v>32</v>
      </c>
      <c r="H45" s="56" t="s">
        <v>32</v>
      </c>
      <c r="I45" s="56" t="s">
        <v>32</v>
      </c>
      <c r="J45" s="56" t="s">
        <v>32</v>
      </c>
      <c r="K45" s="56" t="s">
        <v>32</v>
      </c>
      <c r="L45" s="56" t="s">
        <v>32</v>
      </c>
      <c r="M45" s="56" t="s">
        <v>32</v>
      </c>
      <c r="N45" s="56" t="s">
        <v>32</v>
      </c>
      <c r="O45" s="56" t="s">
        <v>32</v>
      </c>
      <c r="P45" s="56" t="s">
        <v>32</v>
      </c>
      <c r="Q45" s="56" t="s">
        <v>32</v>
      </c>
      <c r="R45" s="56" t="s">
        <v>32</v>
      </c>
    </row>
    <row r="46" spans="1:88" ht="195" customHeight="1" x14ac:dyDescent="0.25">
      <c r="A46" s="57" t="s">
        <v>237</v>
      </c>
      <c r="B46" s="57" t="s">
        <v>246</v>
      </c>
      <c r="C46" s="59" t="s">
        <v>147</v>
      </c>
      <c r="D46" s="43" t="s">
        <v>240</v>
      </c>
      <c r="E46" s="62" t="s">
        <v>20</v>
      </c>
      <c r="F46" s="62"/>
      <c r="G46" s="56" t="s">
        <v>32</v>
      </c>
      <c r="H46" s="56" t="s">
        <v>32</v>
      </c>
      <c r="I46" s="56" t="s">
        <v>32</v>
      </c>
      <c r="J46" s="56" t="s">
        <v>32</v>
      </c>
      <c r="K46" s="56" t="s">
        <v>32</v>
      </c>
      <c r="L46" s="56" t="s">
        <v>32</v>
      </c>
      <c r="M46" s="56" t="s">
        <v>32</v>
      </c>
      <c r="N46" s="56" t="s">
        <v>32</v>
      </c>
      <c r="O46" s="56">
        <v>100</v>
      </c>
      <c r="P46" s="56" t="s">
        <v>32</v>
      </c>
      <c r="Q46" s="56" t="s">
        <v>32</v>
      </c>
      <c r="R46" s="56" t="s">
        <v>32</v>
      </c>
    </row>
    <row r="47" spans="1:88" ht="84.75" customHeight="1" x14ac:dyDescent="0.25">
      <c r="A47" s="57" t="s">
        <v>247</v>
      </c>
      <c r="B47" s="58" t="s">
        <v>248</v>
      </c>
      <c r="C47" s="59" t="s">
        <v>147</v>
      </c>
      <c r="D47" s="43" t="s">
        <v>240</v>
      </c>
      <c r="E47" s="62" t="s">
        <v>20</v>
      </c>
      <c r="F47" s="62"/>
      <c r="G47" s="56" t="s">
        <v>32</v>
      </c>
      <c r="H47" s="56" t="s">
        <v>32</v>
      </c>
      <c r="I47" s="56" t="s">
        <v>32</v>
      </c>
      <c r="J47" s="56" t="s">
        <v>32</v>
      </c>
      <c r="K47" s="56" t="s">
        <v>32</v>
      </c>
      <c r="L47" s="56" t="s">
        <v>32</v>
      </c>
      <c r="M47" s="56" t="s">
        <v>32</v>
      </c>
      <c r="N47" s="56" t="s">
        <v>32</v>
      </c>
      <c r="O47" s="56">
        <v>100</v>
      </c>
      <c r="P47" s="56" t="s">
        <v>32</v>
      </c>
      <c r="Q47" s="56" t="s">
        <v>32</v>
      </c>
      <c r="R47" s="56" t="s">
        <v>32</v>
      </c>
    </row>
    <row r="48" spans="1:88" ht="74.25" customHeight="1" x14ac:dyDescent="0.25">
      <c r="A48" s="79" t="s">
        <v>256</v>
      </c>
      <c r="B48" s="79" t="s">
        <v>264</v>
      </c>
      <c r="C48" s="79" t="s">
        <v>263</v>
      </c>
      <c r="D48" s="43" t="s">
        <v>240</v>
      </c>
      <c r="E48" s="62" t="s">
        <v>20</v>
      </c>
      <c r="F48" s="62"/>
      <c r="G48" s="56" t="s">
        <v>32</v>
      </c>
      <c r="H48" s="56" t="s">
        <v>32</v>
      </c>
      <c r="I48" s="56" t="s">
        <v>32</v>
      </c>
      <c r="J48" s="56" t="s">
        <v>32</v>
      </c>
      <c r="K48" s="56" t="s">
        <v>32</v>
      </c>
      <c r="L48" s="56" t="s">
        <v>32</v>
      </c>
      <c r="M48" s="56" t="s">
        <v>32</v>
      </c>
      <c r="N48" s="56" t="s">
        <v>32</v>
      </c>
      <c r="O48" s="56" t="s">
        <v>32</v>
      </c>
      <c r="P48" s="56">
        <v>100</v>
      </c>
      <c r="Q48" s="56" t="s">
        <v>32</v>
      </c>
      <c r="R48" s="56" t="s">
        <v>32</v>
      </c>
    </row>
    <row r="49" spans="1:19" ht="74.25" customHeight="1" x14ac:dyDescent="0.25">
      <c r="A49" s="81"/>
      <c r="B49" s="81"/>
      <c r="C49" s="81"/>
      <c r="D49" s="62" t="s">
        <v>250</v>
      </c>
      <c r="E49" s="62" t="s">
        <v>25</v>
      </c>
      <c r="F49" s="62"/>
      <c r="G49" s="56" t="s">
        <v>32</v>
      </c>
      <c r="H49" s="56" t="s">
        <v>32</v>
      </c>
      <c r="I49" s="56" t="s">
        <v>32</v>
      </c>
      <c r="J49" s="56" t="s">
        <v>32</v>
      </c>
      <c r="K49" s="56" t="s">
        <v>32</v>
      </c>
      <c r="L49" s="56" t="s">
        <v>32</v>
      </c>
      <c r="M49" s="56" t="s">
        <v>32</v>
      </c>
      <c r="N49" s="56" t="s">
        <v>32</v>
      </c>
      <c r="O49" s="56" t="s">
        <v>32</v>
      </c>
      <c r="P49" s="56">
        <v>1</v>
      </c>
      <c r="Q49" s="56" t="s">
        <v>32</v>
      </c>
      <c r="R49" s="56" t="s">
        <v>32</v>
      </c>
    </row>
    <row r="50" spans="1:19" ht="65.25" customHeight="1" x14ac:dyDescent="0.25">
      <c r="A50" s="103" t="s">
        <v>257</v>
      </c>
      <c r="B50" s="79" t="s">
        <v>259</v>
      </c>
      <c r="C50" s="79" t="s">
        <v>263</v>
      </c>
      <c r="D50" s="43" t="s">
        <v>240</v>
      </c>
      <c r="E50" s="62" t="s">
        <v>20</v>
      </c>
      <c r="F50" s="62"/>
      <c r="G50" s="56" t="s">
        <v>32</v>
      </c>
      <c r="H50" s="56" t="s">
        <v>32</v>
      </c>
      <c r="I50" s="56" t="s">
        <v>32</v>
      </c>
      <c r="J50" s="56" t="s">
        <v>32</v>
      </c>
      <c r="K50" s="56" t="s">
        <v>32</v>
      </c>
      <c r="L50" s="56" t="s">
        <v>32</v>
      </c>
      <c r="M50" s="56" t="s">
        <v>32</v>
      </c>
      <c r="N50" s="56" t="s">
        <v>32</v>
      </c>
      <c r="O50" s="56" t="s">
        <v>32</v>
      </c>
      <c r="P50" s="56">
        <v>100</v>
      </c>
      <c r="Q50" s="56" t="s">
        <v>32</v>
      </c>
      <c r="R50" s="56" t="s">
        <v>32</v>
      </c>
    </row>
    <row r="51" spans="1:19" ht="65.25" customHeight="1" x14ac:dyDescent="0.25">
      <c r="A51" s="104"/>
      <c r="B51" s="81"/>
      <c r="C51" s="81"/>
      <c r="D51" s="62" t="s">
        <v>250</v>
      </c>
      <c r="E51" s="62" t="s">
        <v>25</v>
      </c>
      <c r="F51" s="62"/>
      <c r="G51" s="56" t="s">
        <v>32</v>
      </c>
      <c r="H51" s="56" t="s">
        <v>32</v>
      </c>
      <c r="I51" s="56" t="s">
        <v>32</v>
      </c>
      <c r="J51" s="56" t="s">
        <v>32</v>
      </c>
      <c r="K51" s="56" t="s">
        <v>32</v>
      </c>
      <c r="L51" s="56" t="s">
        <v>32</v>
      </c>
      <c r="M51" s="56" t="s">
        <v>32</v>
      </c>
      <c r="N51" s="56" t="s">
        <v>32</v>
      </c>
      <c r="O51" s="56" t="s">
        <v>32</v>
      </c>
      <c r="P51" s="56">
        <v>1</v>
      </c>
      <c r="Q51" s="56" t="s">
        <v>32</v>
      </c>
      <c r="R51" s="56" t="s">
        <v>32</v>
      </c>
    </row>
    <row r="52" spans="1:19" ht="95.25" customHeight="1" x14ac:dyDescent="0.25">
      <c r="A52" s="58" t="s">
        <v>218</v>
      </c>
      <c r="B52" s="68" t="s">
        <v>261</v>
      </c>
      <c r="C52" s="57"/>
      <c r="D52" s="43"/>
      <c r="E52" s="62"/>
      <c r="F52" s="62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23"/>
    </row>
    <row r="53" spans="1:19" ht="67.5" customHeight="1" x14ac:dyDescent="0.25">
      <c r="A53" s="57" t="s">
        <v>219</v>
      </c>
      <c r="B53" s="44" t="s">
        <v>223</v>
      </c>
      <c r="C53" s="58" t="s">
        <v>222</v>
      </c>
      <c r="D53" s="43" t="s">
        <v>217</v>
      </c>
      <c r="E53" s="62" t="s">
        <v>25</v>
      </c>
      <c r="F53" s="62"/>
      <c r="G53" s="56" t="s">
        <v>221</v>
      </c>
      <c r="H53" s="56" t="s">
        <v>220</v>
      </c>
      <c r="I53" s="56" t="s">
        <v>220</v>
      </c>
      <c r="J53" s="56" t="s">
        <v>220</v>
      </c>
      <c r="K53" s="56" t="s">
        <v>220</v>
      </c>
      <c r="L53" s="56" t="s">
        <v>220</v>
      </c>
      <c r="M53" s="56">
        <v>1</v>
      </c>
      <c r="N53" s="56">
        <v>1</v>
      </c>
      <c r="O53" s="56" t="s">
        <v>220</v>
      </c>
      <c r="P53" s="69">
        <v>1</v>
      </c>
      <c r="Q53" s="56" t="s">
        <v>220</v>
      </c>
      <c r="R53" s="56" t="s">
        <v>220</v>
      </c>
    </row>
    <row r="54" spans="1:19" ht="50.25" customHeight="1" x14ac:dyDescent="0.25">
      <c r="A54" s="79" t="s">
        <v>60</v>
      </c>
      <c r="B54" s="79" t="s">
        <v>61</v>
      </c>
      <c r="C54" s="79" t="s">
        <v>15</v>
      </c>
      <c r="D54" s="62" t="s">
        <v>62</v>
      </c>
      <c r="E54" s="62" t="s">
        <v>25</v>
      </c>
      <c r="F54" s="62" t="s">
        <v>63</v>
      </c>
      <c r="G54" s="56">
        <v>77</v>
      </c>
      <c r="H54" s="56">
        <v>46</v>
      </c>
      <c r="I54" s="56">
        <v>5</v>
      </c>
      <c r="J54" s="56" t="s">
        <v>32</v>
      </c>
      <c r="K54" s="56">
        <v>19</v>
      </c>
      <c r="L54" s="56">
        <f>L77</f>
        <v>382</v>
      </c>
      <c r="M54" s="56">
        <f>M77</f>
        <v>132</v>
      </c>
      <c r="N54" s="56">
        <f>N77+N132</f>
        <v>29</v>
      </c>
      <c r="O54" s="56">
        <f>O77+O141</f>
        <v>18</v>
      </c>
      <c r="P54" s="70">
        <v>7</v>
      </c>
      <c r="Q54" s="56">
        <f>Q77</f>
        <v>1</v>
      </c>
      <c r="R54" s="56">
        <f t="shared" ref="R54" si="3">R77</f>
        <v>1</v>
      </c>
      <c r="S54" s="54">
        <f>SUM(G54:R54)</f>
        <v>717</v>
      </c>
    </row>
    <row r="55" spans="1:19" ht="82.5" customHeight="1" x14ac:dyDescent="0.25">
      <c r="A55" s="80"/>
      <c r="B55" s="80"/>
      <c r="C55" s="80"/>
      <c r="D55" s="62" t="s">
        <v>262</v>
      </c>
      <c r="E55" s="62" t="s">
        <v>25</v>
      </c>
      <c r="F55" s="62" t="s">
        <v>65</v>
      </c>
      <c r="G55" s="56" t="s">
        <v>32</v>
      </c>
      <c r="H55" s="56">
        <v>122</v>
      </c>
      <c r="I55" s="56">
        <v>10</v>
      </c>
      <c r="J55" s="56" t="s">
        <v>32</v>
      </c>
      <c r="K55" s="56">
        <v>38</v>
      </c>
      <c r="L55" s="56">
        <v>150</v>
      </c>
      <c r="M55" s="56">
        <v>20</v>
      </c>
      <c r="N55" s="56">
        <v>51</v>
      </c>
      <c r="O55" s="67">
        <v>29</v>
      </c>
      <c r="P55" s="70">
        <v>30</v>
      </c>
      <c r="Q55" s="56">
        <v>2</v>
      </c>
      <c r="R55" s="56">
        <v>2</v>
      </c>
      <c r="S55" s="1">
        <f>SUM(K55:R55)+I55+H55</f>
        <v>454</v>
      </c>
    </row>
    <row r="56" spans="1:19" ht="70.5" customHeight="1" x14ac:dyDescent="0.25">
      <c r="A56" s="80"/>
      <c r="B56" s="80"/>
      <c r="C56" s="80"/>
      <c r="D56" s="62" t="s">
        <v>66</v>
      </c>
      <c r="E56" s="62" t="s">
        <v>67</v>
      </c>
      <c r="F56" s="62" t="s">
        <v>65</v>
      </c>
      <c r="G56" s="56" t="s">
        <v>32</v>
      </c>
      <c r="H56" s="5">
        <v>6750</v>
      </c>
      <c r="I56" s="5">
        <v>7050</v>
      </c>
      <c r="J56" s="5">
        <v>2800</v>
      </c>
      <c r="K56" s="5">
        <v>1100</v>
      </c>
      <c r="L56" s="5">
        <v>12000</v>
      </c>
      <c r="M56" s="5">
        <v>2400</v>
      </c>
      <c r="N56" s="5">
        <v>3700</v>
      </c>
      <c r="O56" s="5">
        <v>6883</v>
      </c>
      <c r="P56" s="71">
        <v>15642</v>
      </c>
      <c r="Q56" s="5">
        <v>120</v>
      </c>
      <c r="R56" s="5">
        <v>120</v>
      </c>
      <c r="S56" s="52">
        <f>SUM(H56:R56)</f>
        <v>58565</v>
      </c>
    </row>
    <row r="57" spans="1:19" ht="70.5" customHeight="1" x14ac:dyDescent="0.25">
      <c r="A57" s="80"/>
      <c r="B57" s="80"/>
      <c r="C57" s="80"/>
      <c r="D57" s="62" t="s">
        <v>68</v>
      </c>
      <c r="E57" s="62" t="s">
        <v>67</v>
      </c>
      <c r="F57" s="62" t="s">
        <v>65</v>
      </c>
      <c r="G57" s="56" t="s">
        <v>32</v>
      </c>
      <c r="H57" s="5">
        <v>59500</v>
      </c>
      <c r="I57" s="5">
        <v>64500</v>
      </c>
      <c r="J57" s="5">
        <v>30000</v>
      </c>
      <c r="K57" s="5">
        <v>10800</v>
      </c>
      <c r="L57" s="5">
        <v>130000</v>
      </c>
      <c r="M57" s="5">
        <v>22000</v>
      </c>
      <c r="N57" s="5">
        <v>37000</v>
      </c>
      <c r="O57" s="5">
        <v>59533</v>
      </c>
      <c r="P57" s="71">
        <v>60114</v>
      </c>
      <c r="Q57" s="5">
        <v>1400</v>
      </c>
      <c r="R57" s="5">
        <v>1400</v>
      </c>
      <c r="S57" s="52">
        <f>SUM(H57:R57)</f>
        <v>476247</v>
      </c>
    </row>
    <row r="58" spans="1:19" ht="102.75" customHeight="1" x14ac:dyDescent="0.25">
      <c r="A58" s="80"/>
      <c r="B58" s="80"/>
      <c r="C58" s="80"/>
      <c r="D58" s="62" t="s">
        <v>145</v>
      </c>
      <c r="E58" s="62" t="s">
        <v>25</v>
      </c>
      <c r="F58" s="62" t="s">
        <v>160</v>
      </c>
      <c r="G58" s="56" t="s">
        <v>32</v>
      </c>
      <c r="H58" s="56" t="s">
        <v>32</v>
      </c>
      <c r="I58" s="56" t="s">
        <v>32</v>
      </c>
      <c r="J58" s="56" t="s">
        <v>32</v>
      </c>
      <c r="K58" s="56" t="s">
        <v>32</v>
      </c>
      <c r="L58" s="5">
        <v>14000</v>
      </c>
      <c r="M58" s="5">
        <v>14050</v>
      </c>
      <c r="N58" s="5">
        <v>14100</v>
      </c>
      <c r="O58" s="5">
        <v>14119</v>
      </c>
      <c r="P58" s="71">
        <v>15126</v>
      </c>
      <c r="Q58" s="5">
        <v>14261</v>
      </c>
      <c r="R58" s="5">
        <v>14332</v>
      </c>
      <c r="S58" s="52"/>
    </row>
    <row r="59" spans="1:19" ht="90" customHeight="1" x14ac:dyDescent="0.25">
      <c r="A59" s="81"/>
      <c r="B59" s="81"/>
      <c r="C59" s="81"/>
      <c r="D59" s="62" t="s">
        <v>146</v>
      </c>
      <c r="E59" s="62" t="s">
        <v>17</v>
      </c>
      <c r="F59" s="62" t="s">
        <v>241</v>
      </c>
      <c r="G59" s="56" t="s">
        <v>32</v>
      </c>
      <c r="H59" s="56" t="s">
        <v>32</v>
      </c>
      <c r="I59" s="56" t="s">
        <v>32</v>
      </c>
      <c r="J59" s="56" t="s">
        <v>32</v>
      </c>
      <c r="K59" s="56" t="s">
        <v>32</v>
      </c>
      <c r="L59" s="5">
        <v>12000</v>
      </c>
      <c r="M59" s="5">
        <v>12100</v>
      </c>
      <c r="N59" s="5">
        <v>12200</v>
      </c>
      <c r="O59" s="5">
        <v>21593</v>
      </c>
      <c r="P59" s="5">
        <v>21808</v>
      </c>
      <c r="Q59" s="5">
        <v>22244</v>
      </c>
      <c r="R59" s="5">
        <v>22466</v>
      </c>
      <c r="S59" s="52">
        <f>SUM(L59:R59)</f>
        <v>124411</v>
      </c>
    </row>
    <row r="60" spans="1:19" ht="48.75" customHeight="1" x14ac:dyDescent="0.25">
      <c r="A60" s="57" t="s">
        <v>69</v>
      </c>
      <c r="B60" s="57" t="s">
        <v>70</v>
      </c>
      <c r="C60" s="57"/>
      <c r="D60" s="62"/>
      <c r="E60" s="62"/>
      <c r="F60" s="62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23"/>
    </row>
    <row r="61" spans="1:19" ht="39.75" customHeight="1" x14ac:dyDescent="0.25">
      <c r="A61" s="98" t="s">
        <v>71</v>
      </c>
      <c r="B61" s="79" t="s">
        <v>72</v>
      </c>
      <c r="C61" s="79" t="s">
        <v>15</v>
      </c>
      <c r="D61" s="62" t="s">
        <v>73</v>
      </c>
      <c r="E61" s="62" t="s">
        <v>25</v>
      </c>
      <c r="F61" s="62"/>
      <c r="G61" s="56" t="s">
        <v>32</v>
      </c>
      <c r="H61" s="56" t="s">
        <v>32</v>
      </c>
      <c r="I61" s="56" t="s">
        <v>32</v>
      </c>
      <c r="J61" s="56">
        <v>1</v>
      </c>
      <c r="K61" s="56">
        <v>1</v>
      </c>
      <c r="L61" s="56" t="s">
        <v>32</v>
      </c>
      <c r="M61" s="56" t="s">
        <v>32</v>
      </c>
      <c r="N61" s="56" t="s">
        <v>32</v>
      </c>
      <c r="O61" s="56" t="s">
        <v>221</v>
      </c>
      <c r="P61" s="56" t="s">
        <v>221</v>
      </c>
      <c r="Q61" s="56" t="s">
        <v>221</v>
      </c>
      <c r="R61" s="56" t="s">
        <v>221</v>
      </c>
    </row>
    <row r="62" spans="1:19" ht="47.25" x14ac:dyDescent="0.25">
      <c r="A62" s="99"/>
      <c r="B62" s="80"/>
      <c r="C62" s="80"/>
      <c r="D62" s="62" t="s">
        <v>74</v>
      </c>
      <c r="E62" s="62" t="s">
        <v>75</v>
      </c>
      <c r="F62" s="62"/>
      <c r="G62" s="56" t="s">
        <v>32</v>
      </c>
      <c r="H62" s="56">
        <v>515</v>
      </c>
      <c r="I62" s="56">
        <v>85</v>
      </c>
      <c r="J62" s="56">
        <v>90</v>
      </c>
      <c r="K62" s="56">
        <v>95</v>
      </c>
      <c r="L62" s="56">
        <v>910</v>
      </c>
      <c r="M62" s="56">
        <v>915</v>
      </c>
      <c r="N62" s="56">
        <v>105</v>
      </c>
      <c r="O62" s="56">
        <v>110</v>
      </c>
      <c r="P62" s="56">
        <v>115</v>
      </c>
      <c r="Q62" s="56">
        <v>120</v>
      </c>
      <c r="R62" s="56">
        <v>125</v>
      </c>
    </row>
    <row r="63" spans="1:19" ht="46.5" customHeight="1" x14ac:dyDescent="0.25">
      <c r="A63" s="99"/>
      <c r="B63" s="80"/>
      <c r="C63" s="80"/>
      <c r="D63" s="62" t="s">
        <v>151</v>
      </c>
      <c r="E63" s="62" t="s">
        <v>25</v>
      </c>
      <c r="F63" s="62"/>
      <c r="G63" s="56" t="s">
        <v>32</v>
      </c>
      <c r="H63" s="56">
        <v>870</v>
      </c>
      <c r="I63" s="56">
        <v>880</v>
      </c>
      <c r="J63" s="5">
        <v>1400</v>
      </c>
      <c r="K63" s="5">
        <v>1500</v>
      </c>
      <c r="L63" s="5">
        <v>1600</v>
      </c>
      <c r="M63" s="5">
        <v>1700</v>
      </c>
      <c r="N63" s="5">
        <v>1720</v>
      </c>
      <c r="O63" s="5">
        <v>1750</v>
      </c>
      <c r="P63" s="5">
        <v>1770</v>
      </c>
      <c r="Q63" s="5">
        <v>1800</v>
      </c>
      <c r="R63" s="5">
        <v>2000</v>
      </c>
    </row>
    <row r="64" spans="1:19" ht="83.25" customHeight="1" x14ac:dyDescent="0.25">
      <c r="A64" s="99"/>
      <c r="B64" s="80"/>
      <c r="C64" s="80"/>
      <c r="D64" s="62" t="s">
        <v>150</v>
      </c>
      <c r="E64" s="62" t="s">
        <v>25</v>
      </c>
      <c r="F64" s="62"/>
      <c r="G64" s="56" t="s">
        <v>32</v>
      </c>
      <c r="H64" s="56" t="s">
        <v>32</v>
      </c>
      <c r="I64" s="56" t="s">
        <v>76</v>
      </c>
      <c r="J64" s="56" t="s">
        <v>76</v>
      </c>
      <c r="K64" s="56" t="s">
        <v>76</v>
      </c>
      <c r="L64" s="56" t="s">
        <v>186</v>
      </c>
      <c r="M64" s="56" t="s">
        <v>186</v>
      </c>
      <c r="N64" s="56" t="s">
        <v>76</v>
      </c>
      <c r="O64" s="56" t="s">
        <v>76</v>
      </c>
      <c r="P64" s="56" t="s">
        <v>76</v>
      </c>
      <c r="Q64" s="56" t="s">
        <v>76</v>
      </c>
      <c r="R64" s="56" t="s">
        <v>76</v>
      </c>
    </row>
    <row r="65" spans="1:19" ht="50.25" customHeight="1" x14ac:dyDescent="0.25">
      <c r="A65" s="99"/>
      <c r="B65" s="80"/>
      <c r="C65" s="80"/>
      <c r="D65" s="62" t="s">
        <v>125</v>
      </c>
      <c r="E65" s="62" t="s">
        <v>25</v>
      </c>
      <c r="F65" s="62"/>
      <c r="G65" s="56" t="s">
        <v>32</v>
      </c>
      <c r="H65" s="56">
        <v>3</v>
      </c>
      <c r="I65" s="5">
        <v>3009</v>
      </c>
      <c r="J65" s="56">
        <v>16</v>
      </c>
      <c r="K65" s="56">
        <v>7</v>
      </c>
      <c r="L65" s="56" t="s">
        <v>32</v>
      </c>
      <c r="M65" s="56" t="s">
        <v>32</v>
      </c>
      <c r="N65" s="56" t="s">
        <v>32</v>
      </c>
      <c r="O65" s="56">
        <v>1</v>
      </c>
      <c r="P65" s="35">
        <v>3000</v>
      </c>
      <c r="Q65" s="56" t="s">
        <v>32</v>
      </c>
      <c r="R65" s="56" t="s">
        <v>32</v>
      </c>
      <c r="S65" s="55"/>
    </row>
    <row r="66" spans="1:19" ht="33" customHeight="1" x14ac:dyDescent="0.25">
      <c r="A66" s="99"/>
      <c r="B66" s="80"/>
      <c r="C66" s="80"/>
      <c r="D66" s="62" t="s">
        <v>77</v>
      </c>
      <c r="E66" s="62" t="s">
        <v>25</v>
      </c>
      <c r="F66" s="62"/>
      <c r="G66" s="56" t="s">
        <v>32</v>
      </c>
      <c r="H66" s="56" t="s">
        <v>32</v>
      </c>
      <c r="I66" s="56" t="s">
        <v>78</v>
      </c>
      <c r="J66" s="56" t="s">
        <v>32</v>
      </c>
      <c r="K66" s="56" t="s">
        <v>32</v>
      </c>
      <c r="L66" s="56" t="s">
        <v>32</v>
      </c>
      <c r="M66" s="56" t="s">
        <v>32</v>
      </c>
      <c r="N66" s="56" t="s">
        <v>32</v>
      </c>
      <c r="O66" s="56" t="s">
        <v>32</v>
      </c>
      <c r="P66" s="56" t="s">
        <v>32</v>
      </c>
      <c r="Q66" s="56" t="s">
        <v>32</v>
      </c>
      <c r="R66" s="56" t="s">
        <v>32</v>
      </c>
      <c r="S66" s="55"/>
    </row>
    <row r="67" spans="1:19" ht="34.5" customHeight="1" x14ac:dyDescent="0.25">
      <c r="A67" s="99"/>
      <c r="B67" s="80"/>
      <c r="C67" s="80"/>
      <c r="D67" s="62" t="s">
        <v>149</v>
      </c>
      <c r="E67" s="62" t="s">
        <v>75</v>
      </c>
      <c r="F67" s="62"/>
      <c r="G67" s="56" t="s">
        <v>32</v>
      </c>
      <c r="H67" s="56" t="s">
        <v>76</v>
      </c>
      <c r="I67" s="56" t="s">
        <v>76</v>
      </c>
      <c r="J67" s="56" t="s">
        <v>76</v>
      </c>
      <c r="K67" s="56" t="s">
        <v>32</v>
      </c>
      <c r="L67" s="56" t="s">
        <v>32</v>
      </c>
      <c r="M67" s="56" t="s">
        <v>32</v>
      </c>
      <c r="N67" s="56" t="s">
        <v>32</v>
      </c>
      <c r="O67" s="56" t="s">
        <v>32</v>
      </c>
      <c r="P67" s="56" t="s">
        <v>32</v>
      </c>
      <c r="Q67" s="56" t="s">
        <v>32</v>
      </c>
      <c r="R67" s="56" t="s">
        <v>32</v>
      </c>
    </row>
    <row r="68" spans="1:19" ht="34.5" customHeight="1" x14ac:dyDescent="0.25">
      <c r="A68" s="99"/>
      <c r="B68" s="80"/>
      <c r="C68" s="80"/>
      <c r="D68" s="62" t="s">
        <v>79</v>
      </c>
      <c r="E68" s="62" t="s">
        <v>25</v>
      </c>
      <c r="F68" s="62"/>
      <c r="G68" s="56" t="s">
        <v>32</v>
      </c>
      <c r="H68" s="56" t="s">
        <v>32</v>
      </c>
      <c r="I68" s="56" t="s">
        <v>80</v>
      </c>
      <c r="J68" s="56" t="s">
        <v>80</v>
      </c>
      <c r="K68" s="56" t="s">
        <v>80</v>
      </c>
      <c r="L68" s="56" t="s">
        <v>80</v>
      </c>
      <c r="M68" s="56" t="s">
        <v>80</v>
      </c>
      <c r="N68" s="56" t="s">
        <v>80</v>
      </c>
      <c r="O68" s="56" t="s">
        <v>80</v>
      </c>
      <c r="P68" s="56" t="s">
        <v>80</v>
      </c>
      <c r="Q68" s="56" t="s">
        <v>80</v>
      </c>
      <c r="R68" s="56" t="s">
        <v>80</v>
      </c>
    </row>
    <row r="69" spans="1:19" ht="33.75" customHeight="1" x14ac:dyDescent="0.25">
      <c r="A69" s="99"/>
      <c r="B69" s="80"/>
      <c r="C69" s="80"/>
      <c r="D69" s="62" t="s">
        <v>148</v>
      </c>
      <c r="E69" s="62" t="s">
        <v>75</v>
      </c>
      <c r="F69" s="62"/>
      <c r="G69" s="56" t="s">
        <v>32</v>
      </c>
      <c r="H69" s="56" t="s">
        <v>32</v>
      </c>
      <c r="I69" s="56" t="s">
        <v>32</v>
      </c>
      <c r="J69" s="56" t="s">
        <v>32</v>
      </c>
      <c r="K69" s="56" t="s">
        <v>121</v>
      </c>
      <c r="L69" s="56" t="s">
        <v>32</v>
      </c>
      <c r="M69" s="56" t="s">
        <v>32</v>
      </c>
      <c r="N69" s="56" t="s">
        <v>220</v>
      </c>
      <c r="O69" s="56" t="s">
        <v>220</v>
      </c>
      <c r="P69" s="56" t="s">
        <v>220</v>
      </c>
      <c r="Q69" s="56" t="s">
        <v>220</v>
      </c>
      <c r="R69" s="56" t="s">
        <v>220</v>
      </c>
    </row>
    <row r="70" spans="1:19" ht="32.25" customHeight="1" x14ac:dyDescent="0.25">
      <c r="A70" s="99"/>
      <c r="B70" s="80"/>
      <c r="C70" s="80"/>
      <c r="D70" s="62" t="s">
        <v>122</v>
      </c>
      <c r="E70" s="62" t="s">
        <v>25</v>
      </c>
      <c r="F70" s="62"/>
      <c r="G70" s="56" t="s">
        <v>32</v>
      </c>
      <c r="H70" s="56" t="s">
        <v>32</v>
      </c>
      <c r="I70" s="56" t="s">
        <v>32</v>
      </c>
      <c r="J70" s="56" t="s">
        <v>32</v>
      </c>
      <c r="K70" s="56">
        <v>1</v>
      </c>
      <c r="L70" s="56" t="s">
        <v>32</v>
      </c>
      <c r="M70" s="56" t="s">
        <v>32</v>
      </c>
      <c r="N70" s="56" t="s">
        <v>220</v>
      </c>
      <c r="O70" s="56" t="s">
        <v>221</v>
      </c>
      <c r="P70" s="56" t="s">
        <v>220</v>
      </c>
      <c r="Q70" s="56" t="s">
        <v>220</v>
      </c>
      <c r="R70" s="56" t="s">
        <v>220</v>
      </c>
    </row>
    <row r="71" spans="1:19" ht="68.25" customHeight="1" x14ac:dyDescent="0.25">
      <c r="A71" s="99"/>
      <c r="B71" s="80"/>
      <c r="C71" s="80"/>
      <c r="D71" s="62" t="s">
        <v>235</v>
      </c>
      <c r="E71" s="62" t="s">
        <v>25</v>
      </c>
      <c r="F71" s="62"/>
      <c r="G71" s="56" t="s">
        <v>32</v>
      </c>
      <c r="H71" s="56" t="s">
        <v>32</v>
      </c>
      <c r="I71" s="56" t="s">
        <v>32</v>
      </c>
      <c r="J71" s="56" t="s">
        <v>32</v>
      </c>
      <c r="K71" s="56" t="s">
        <v>32</v>
      </c>
      <c r="L71" s="56" t="s">
        <v>32</v>
      </c>
      <c r="M71" s="56" t="s">
        <v>32</v>
      </c>
      <c r="N71" s="56" t="s">
        <v>234</v>
      </c>
      <c r="O71" s="56" t="s">
        <v>221</v>
      </c>
      <c r="P71" s="56" t="s">
        <v>220</v>
      </c>
      <c r="Q71" s="56" t="s">
        <v>220</v>
      </c>
      <c r="R71" s="56" t="s">
        <v>220</v>
      </c>
    </row>
    <row r="72" spans="1:19" ht="42.75" customHeight="1" x14ac:dyDescent="0.25">
      <c r="A72" s="100"/>
      <c r="B72" s="101"/>
      <c r="C72" s="101"/>
      <c r="D72" s="62" t="s">
        <v>245</v>
      </c>
      <c r="E72" s="62" t="s">
        <v>25</v>
      </c>
      <c r="F72" s="62"/>
      <c r="G72" s="56" t="s">
        <v>32</v>
      </c>
      <c r="H72" s="56" t="s">
        <v>32</v>
      </c>
      <c r="I72" s="56" t="s">
        <v>32</v>
      </c>
      <c r="J72" s="56" t="s">
        <v>32</v>
      </c>
      <c r="K72" s="56" t="s">
        <v>32</v>
      </c>
      <c r="L72" s="56" t="s">
        <v>32</v>
      </c>
      <c r="M72" s="56" t="s">
        <v>32</v>
      </c>
      <c r="N72" s="56" t="s">
        <v>32</v>
      </c>
      <c r="O72" s="56">
        <v>1</v>
      </c>
      <c r="P72" s="56">
        <v>1</v>
      </c>
      <c r="Q72" s="56">
        <v>1</v>
      </c>
      <c r="R72" s="56">
        <v>1</v>
      </c>
    </row>
    <row r="73" spans="1:19" ht="79.5" customHeight="1" x14ac:dyDescent="0.25">
      <c r="A73" s="62" t="s">
        <v>81</v>
      </c>
      <c r="B73" s="57" t="s">
        <v>82</v>
      </c>
      <c r="C73" s="57" t="s">
        <v>15</v>
      </c>
      <c r="D73" s="62" t="s">
        <v>83</v>
      </c>
      <c r="E73" s="62" t="s">
        <v>25</v>
      </c>
      <c r="F73" s="62"/>
      <c r="G73" s="56">
        <v>44</v>
      </c>
      <c r="H73" s="56">
        <v>23</v>
      </c>
      <c r="I73" s="56">
        <v>5</v>
      </c>
      <c r="J73" s="56" t="s">
        <v>32</v>
      </c>
      <c r="K73" s="56" t="s">
        <v>32</v>
      </c>
      <c r="L73" s="56" t="s">
        <v>32</v>
      </c>
      <c r="M73" s="56" t="s">
        <v>32</v>
      </c>
      <c r="N73" s="56" t="s">
        <v>32</v>
      </c>
      <c r="O73" s="56" t="s">
        <v>32</v>
      </c>
      <c r="P73" s="56" t="s">
        <v>32</v>
      </c>
      <c r="Q73" s="56" t="s">
        <v>32</v>
      </c>
      <c r="R73" s="56" t="s">
        <v>32</v>
      </c>
    </row>
    <row r="74" spans="1:19" ht="146.25" customHeight="1" x14ac:dyDescent="0.25">
      <c r="A74" s="62" t="s">
        <v>84</v>
      </c>
      <c r="B74" s="57" t="s">
        <v>85</v>
      </c>
      <c r="C74" s="57" t="s">
        <v>15</v>
      </c>
      <c r="D74" s="62" t="s">
        <v>106</v>
      </c>
      <c r="E74" s="62" t="s">
        <v>25</v>
      </c>
      <c r="F74" s="62"/>
      <c r="G74" s="56">
        <v>31</v>
      </c>
      <c r="H74" s="56">
        <v>17</v>
      </c>
      <c r="I74" s="56" t="s">
        <v>32</v>
      </c>
      <c r="J74" s="56" t="s">
        <v>32</v>
      </c>
      <c r="K74" s="56" t="s">
        <v>32</v>
      </c>
      <c r="L74" s="56" t="s">
        <v>32</v>
      </c>
      <c r="M74" s="56" t="s">
        <v>32</v>
      </c>
      <c r="N74" s="56" t="s">
        <v>32</v>
      </c>
      <c r="O74" s="56" t="s">
        <v>32</v>
      </c>
      <c r="P74" s="56" t="s">
        <v>32</v>
      </c>
      <c r="Q74" s="56" t="s">
        <v>32</v>
      </c>
      <c r="R74" s="56" t="s">
        <v>32</v>
      </c>
    </row>
    <row r="75" spans="1:19" ht="209.25" customHeight="1" x14ac:dyDescent="0.25">
      <c r="A75" s="62" t="s">
        <v>116</v>
      </c>
      <c r="B75" s="57" t="s">
        <v>86</v>
      </c>
      <c r="C75" s="57" t="s">
        <v>15</v>
      </c>
      <c r="D75" s="62" t="s">
        <v>87</v>
      </c>
      <c r="E75" s="62" t="s">
        <v>25</v>
      </c>
      <c r="F75" s="62"/>
      <c r="G75" s="56">
        <v>2</v>
      </c>
      <c r="H75" s="56">
        <v>5</v>
      </c>
      <c r="I75" s="56" t="s">
        <v>32</v>
      </c>
      <c r="J75" s="56" t="s">
        <v>32</v>
      </c>
      <c r="K75" s="56" t="s">
        <v>32</v>
      </c>
      <c r="L75" s="56" t="s">
        <v>32</v>
      </c>
      <c r="M75" s="56" t="s">
        <v>32</v>
      </c>
      <c r="N75" s="56" t="s">
        <v>32</v>
      </c>
      <c r="O75" s="56" t="s">
        <v>32</v>
      </c>
      <c r="P75" s="56" t="s">
        <v>32</v>
      </c>
      <c r="Q75" s="56" t="s">
        <v>32</v>
      </c>
      <c r="R75" s="56" t="s">
        <v>32</v>
      </c>
    </row>
    <row r="76" spans="1:19" ht="273" customHeight="1" x14ac:dyDescent="0.25">
      <c r="A76" s="62" t="s">
        <v>117</v>
      </c>
      <c r="B76" s="57" t="s">
        <v>88</v>
      </c>
      <c r="C76" s="57" t="s">
        <v>15</v>
      </c>
      <c r="D76" s="62" t="s">
        <v>89</v>
      </c>
      <c r="E76" s="62" t="s">
        <v>25</v>
      </c>
      <c r="F76" s="62"/>
      <c r="G76" s="56" t="s">
        <v>32</v>
      </c>
      <c r="H76" s="56">
        <v>1</v>
      </c>
      <c r="I76" s="56" t="s">
        <v>32</v>
      </c>
      <c r="J76" s="56" t="s">
        <v>32</v>
      </c>
      <c r="K76" s="56" t="s">
        <v>32</v>
      </c>
      <c r="L76" s="56" t="s">
        <v>32</v>
      </c>
      <c r="M76" s="56" t="s">
        <v>32</v>
      </c>
      <c r="N76" s="56" t="s">
        <v>32</v>
      </c>
      <c r="O76" s="56" t="s">
        <v>32</v>
      </c>
      <c r="P76" s="56" t="s">
        <v>32</v>
      </c>
      <c r="Q76" s="56" t="s">
        <v>32</v>
      </c>
      <c r="R76" s="56" t="s">
        <v>32</v>
      </c>
    </row>
    <row r="77" spans="1:19" ht="102" customHeight="1" x14ac:dyDescent="0.25">
      <c r="A77" s="85" t="s">
        <v>118</v>
      </c>
      <c r="B77" s="79" t="s">
        <v>260</v>
      </c>
      <c r="C77" s="79" t="s">
        <v>15</v>
      </c>
      <c r="D77" s="62" t="s">
        <v>193</v>
      </c>
      <c r="E77" s="62" t="s">
        <v>25</v>
      </c>
      <c r="F77" s="62"/>
      <c r="G77" s="56" t="s">
        <v>32</v>
      </c>
      <c r="H77" s="56" t="s">
        <v>32</v>
      </c>
      <c r="I77" s="56" t="s">
        <v>32</v>
      </c>
      <c r="J77" s="56" t="s">
        <v>32</v>
      </c>
      <c r="K77" s="56">
        <v>19</v>
      </c>
      <c r="L77" s="56">
        <f>L83+L86+L91+L93+L95+L97+L99+L101+L103+L105+L107+L109</f>
        <v>382</v>
      </c>
      <c r="M77" s="56">
        <f>M107+M110+M117+M120+M123+M114+M126+M129</f>
        <v>132</v>
      </c>
      <c r="N77" s="56">
        <f>N117+N120+N123</f>
        <v>22</v>
      </c>
      <c r="O77" s="56">
        <f>O117+O120+O123</f>
        <v>17</v>
      </c>
      <c r="P77" s="56">
        <v>5</v>
      </c>
      <c r="Q77" s="56">
        <f t="shared" ref="Q77:R77" si="4">Q120</f>
        <v>1</v>
      </c>
      <c r="R77" s="56">
        <f t="shared" si="4"/>
        <v>1</v>
      </c>
    </row>
    <row r="78" spans="1:19" ht="58.5" customHeight="1" x14ac:dyDescent="0.25">
      <c r="A78" s="86"/>
      <c r="B78" s="80"/>
      <c r="C78" s="80"/>
      <c r="D78" s="62" t="s">
        <v>214</v>
      </c>
      <c r="E78" s="62" t="s">
        <v>20</v>
      </c>
      <c r="F78" s="62"/>
      <c r="G78" s="56" t="s">
        <v>32</v>
      </c>
      <c r="H78" s="56" t="s">
        <v>32</v>
      </c>
      <c r="I78" s="56" t="s">
        <v>32</v>
      </c>
      <c r="J78" s="56" t="s">
        <v>32</v>
      </c>
      <c r="K78" s="56" t="s">
        <v>32</v>
      </c>
      <c r="L78" s="56">
        <v>100</v>
      </c>
      <c r="M78" s="56">
        <v>100</v>
      </c>
      <c r="N78" s="56">
        <v>100</v>
      </c>
      <c r="O78" s="56">
        <v>100</v>
      </c>
      <c r="P78" s="56">
        <v>100</v>
      </c>
      <c r="Q78" s="56">
        <v>100</v>
      </c>
      <c r="R78" s="56">
        <v>100</v>
      </c>
    </row>
    <row r="79" spans="1:19" ht="111.75" customHeight="1" x14ac:dyDescent="0.25">
      <c r="A79" s="86"/>
      <c r="B79" s="80"/>
      <c r="C79" s="80"/>
      <c r="D79" s="62" t="s">
        <v>226</v>
      </c>
      <c r="E79" s="62" t="s">
        <v>20</v>
      </c>
      <c r="F79" s="62"/>
      <c r="G79" s="56" t="s">
        <v>32</v>
      </c>
      <c r="H79" s="56" t="s">
        <v>32</v>
      </c>
      <c r="I79" s="56" t="s">
        <v>32</v>
      </c>
      <c r="J79" s="56" t="s">
        <v>32</v>
      </c>
      <c r="K79" s="56" t="s">
        <v>32</v>
      </c>
      <c r="L79" s="56" t="s">
        <v>32</v>
      </c>
      <c r="M79" s="56">
        <v>0.01</v>
      </c>
      <c r="N79" s="56" t="s">
        <v>32</v>
      </c>
      <c r="O79" s="56" t="s">
        <v>32</v>
      </c>
      <c r="P79" s="56" t="s">
        <v>32</v>
      </c>
      <c r="Q79" s="56" t="s">
        <v>32</v>
      </c>
      <c r="R79" s="56" t="s">
        <v>32</v>
      </c>
    </row>
    <row r="80" spans="1:19" ht="72" customHeight="1" x14ac:dyDescent="0.25">
      <c r="A80" s="86"/>
      <c r="B80" s="80"/>
      <c r="C80" s="80"/>
      <c r="D80" s="62" t="s">
        <v>227</v>
      </c>
      <c r="E80" s="62" t="s">
        <v>137</v>
      </c>
      <c r="F80" s="62"/>
      <c r="G80" s="56" t="s">
        <v>32</v>
      </c>
      <c r="H80" s="56" t="s">
        <v>32</v>
      </c>
      <c r="I80" s="56" t="s">
        <v>32</v>
      </c>
      <c r="J80" s="56" t="s">
        <v>32</v>
      </c>
      <c r="K80" s="56" t="s">
        <v>32</v>
      </c>
      <c r="L80" s="56" t="s">
        <v>32</v>
      </c>
      <c r="M80" s="56" t="s">
        <v>138</v>
      </c>
      <c r="N80" s="56" t="s">
        <v>32</v>
      </c>
      <c r="O80" s="56" t="s">
        <v>32</v>
      </c>
      <c r="P80" s="56" t="s">
        <v>32</v>
      </c>
      <c r="Q80" s="56" t="s">
        <v>32</v>
      </c>
      <c r="R80" s="56" t="s">
        <v>32</v>
      </c>
    </row>
    <row r="81" spans="1:18" ht="56.25" customHeight="1" x14ac:dyDescent="0.25">
      <c r="A81" s="87"/>
      <c r="B81" s="81"/>
      <c r="C81" s="81"/>
      <c r="D81" s="62" t="s">
        <v>139</v>
      </c>
      <c r="E81" s="62" t="s">
        <v>20</v>
      </c>
      <c r="F81" s="62"/>
      <c r="G81" s="56" t="s">
        <v>32</v>
      </c>
      <c r="H81" s="56" t="s">
        <v>32</v>
      </c>
      <c r="I81" s="56" t="s">
        <v>32</v>
      </c>
      <c r="J81" s="56" t="s">
        <v>32</v>
      </c>
      <c r="K81" s="56" t="s">
        <v>32</v>
      </c>
      <c r="L81" s="56">
        <v>0.1</v>
      </c>
      <c r="M81" s="56" t="s">
        <v>32</v>
      </c>
      <c r="N81" s="56" t="s">
        <v>32</v>
      </c>
      <c r="O81" s="56" t="s">
        <v>32</v>
      </c>
      <c r="P81" s="56" t="s">
        <v>32</v>
      </c>
      <c r="Q81" s="56" t="s">
        <v>32</v>
      </c>
      <c r="R81" s="56" t="s">
        <v>32</v>
      </c>
    </row>
    <row r="82" spans="1:18" ht="121.5" customHeight="1" x14ac:dyDescent="0.25">
      <c r="A82" s="85" t="s">
        <v>195</v>
      </c>
      <c r="B82" s="79" t="s">
        <v>142</v>
      </c>
      <c r="C82" s="79"/>
      <c r="D82" s="62" t="s">
        <v>105</v>
      </c>
      <c r="E82" s="62" t="s">
        <v>25</v>
      </c>
      <c r="F82" s="62"/>
      <c r="G82" s="56" t="s">
        <v>32</v>
      </c>
      <c r="H82" s="56" t="s">
        <v>32</v>
      </c>
      <c r="I82" s="56" t="s">
        <v>32</v>
      </c>
      <c r="J82" s="56" t="s">
        <v>32</v>
      </c>
      <c r="K82" s="56">
        <v>19</v>
      </c>
      <c r="L82" s="56" t="s">
        <v>32</v>
      </c>
      <c r="M82" s="56" t="s">
        <v>32</v>
      </c>
      <c r="N82" s="56" t="s">
        <v>32</v>
      </c>
      <c r="O82" s="56" t="s">
        <v>32</v>
      </c>
      <c r="P82" s="56" t="s">
        <v>32</v>
      </c>
      <c r="Q82" s="56" t="s">
        <v>32</v>
      </c>
      <c r="R82" s="56" t="s">
        <v>32</v>
      </c>
    </row>
    <row r="83" spans="1:18" ht="34.5" customHeight="1" x14ac:dyDescent="0.25">
      <c r="A83" s="86"/>
      <c r="B83" s="80"/>
      <c r="C83" s="80"/>
      <c r="D83" s="62" t="s">
        <v>141</v>
      </c>
      <c r="E83" s="62" t="s">
        <v>25</v>
      </c>
      <c r="F83" s="62"/>
      <c r="G83" s="56" t="s">
        <v>32</v>
      </c>
      <c r="H83" s="56" t="s">
        <v>32</v>
      </c>
      <c r="I83" s="56" t="s">
        <v>32</v>
      </c>
      <c r="J83" s="56" t="s">
        <v>32</v>
      </c>
      <c r="K83" s="56" t="s">
        <v>32</v>
      </c>
      <c r="L83" s="56">
        <v>23</v>
      </c>
      <c r="M83" s="56" t="s">
        <v>32</v>
      </c>
      <c r="N83" s="56" t="s">
        <v>32</v>
      </c>
      <c r="O83" s="56" t="s">
        <v>32</v>
      </c>
      <c r="P83" s="56" t="s">
        <v>32</v>
      </c>
      <c r="Q83" s="56" t="s">
        <v>32</v>
      </c>
      <c r="R83" s="56" t="s">
        <v>32</v>
      </c>
    </row>
    <row r="84" spans="1:18" ht="52.5" customHeight="1" x14ac:dyDescent="0.25">
      <c r="A84" s="86"/>
      <c r="B84" s="80"/>
      <c r="C84" s="80"/>
      <c r="D84" s="62" t="s">
        <v>139</v>
      </c>
      <c r="E84" s="62" t="s">
        <v>20</v>
      </c>
      <c r="F84" s="62"/>
      <c r="G84" s="56" t="s">
        <v>32</v>
      </c>
      <c r="H84" s="56" t="s">
        <v>32</v>
      </c>
      <c r="I84" s="56" t="s">
        <v>32</v>
      </c>
      <c r="J84" s="56" t="s">
        <v>32</v>
      </c>
      <c r="K84" s="56" t="s">
        <v>32</v>
      </c>
      <c r="L84" s="56">
        <v>0.1</v>
      </c>
      <c r="M84" s="56" t="s">
        <v>32</v>
      </c>
      <c r="N84" s="56" t="s">
        <v>32</v>
      </c>
      <c r="O84" s="56" t="s">
        <v>32</v>
      </c>
      <c r="P84" s="56" t="s">
        <v>32</v>
      </c>
      <c r="Q84" s="56" t="s">
        <v>32</v>
      </c>
      <c r="R84" s="56" t="s">
        <v>32</v>
      </c>
    </row>
    <row r="85" spans="1:18" ht="51" customHeight="1" x14ac:dyDescent="0.25">
      <c r="A85" s="87"/>
      <c r="B85" s="81"/>
      <c r="C85" s="81"/>
      <c r="D85" s="62" t="s">
        <v>140</v>
      </c>
      <c r="E85" s="62" t="s">
        <v>20</v>
      </c>
      <c r="F85" s="62"/>
      <c r="G85" s="56" t="s">
        <v>32</v>
      </c>
      <c r="H85" s="56" t="s">
        <v>32</v>
      </c>
      <c r="I85" s="56" t="s">
        <v>32</v>
      </c>
      <c r="J85" s="56" t="s">
        <v>32</v>
      </c>
      <c r="K85" s="56" t="s">
        <v>32</v>
      </c>
      <c r="L85" s="56">
        <v>100</v>
      </c>
      <c r="M85" s="56" t="s">
        <v>32</v>
      </c>
      <c r="N85" s="56" t="s">
        <v>32</v>
      </c>
      <c r="O85" s="56" t="s">
        <v>32</v>
      </c>
      <c r="P85" s="56" t="s">
        <v>32</v>
      </c>
      <c r="Q85" s="56" t="s">
        <v>32</v>
      </c>
      <c r="R85" s="56" t="s">
        <v>32</v>
      </c>
    </row>
    <row r="86" spans="1:18" ht="34.5" customHeight="1" x14ac:dyDescent="0.25">
      <c r="A86" s="85" t="s">
        <v>196</v>
      </c>
      <c r="B86" s="79" t="s">
        <v>143</v>
      </c>
      <c r="C86" s="79"/>
      <c r="D86" s="62" t="s">
        <v>141</v>
      </c>
      <c r="E86" s="62" t="s">
        <v>25</v>
      </c>
      <c r="F86" s="62"/>
      <c r="G86" s="56" t="s">
        <v>32</v>
      </c>
      <c r="H86" s="56" t="s">
        <v>32</v>
      </c>
      <c r="I86" s="56" t="s">
        <v>32</v>
      </c>
      <c r="J86" s="56" t="s">
        <v>32</v>
      </c>
      <c r="K86" s="56" t="s">
        <v>32</v>
      </c>
      <c r="L86" s="56">
        <v>8</v>
      </c>
      <c r="M86" s="56" t="s">
        <v>32</v>
      </c>
      <c r="N86" s="56" t="s">
        <v>32</v>
      </c>
      <c r="O86" s="56" t="s">
        <v>32</v>
      </c>
      <c r="P86" s="56" t="s">
        <v>32</v>
      </c>
      <c r="Q86" s="56" t="s">
        <v>32</v>
      </c>
      <c r="R86" s="56" t="s">
        <v>32</v>
      </c>
    </row>
    <row r="87" spans="1:18" ht="57" customHeight="1" x14ac:dyDescent="0.25">
      <c r="A87" s="86"/>
      <c r="B87" s="80"/>
      <c r="C87" s="80"/>
      <c r="D87" s="62" t="s">
        <v>139</v>
      </c>
      <c r="E87" s="62" t="s">
        <v>20</v>
      </c>
      <c r="F87" s="62"/>
      <c r="G87" s="56" t="s">
        <v>32</v>
      </c>
      <c r="H87" s="56" t="s">
        <v>32</v>
      </c>
      <c r="I87" s="56" t="s">
        <v>32</v>
      </c>
      <c r="J87" s="56" t="s">
        <v>32</v>
      </c>
      <c r="K87" s="56" t="s">
        <v>32</v>
      </c>
      <c r="L87" s="56">
        <v>0.1</v>
      </c>
      <c r="M87" s="56" t="s">
        <v>32</v>
      </c>
      <c r="N87" s="56" t="s">
        <v>32</v>
      </c>
      <c r="O87" s="56" t="s">
        <v>32</v>
      </c>
      <c r="P87" s="56" t="s">
        <v>32</v>
      </c>
      <c r="Q87" s="56" t="s">
        <v>32</v>
      </c>
      <c r="R87" s="56" t="s">
        <v>32</v>
      </c>
    </row>
    <row r="88" spans="1:18" ht="47.25" x14ac:dyDescent="0.25">
      <c r="A88" s="87"/>
      <c r="B88" s="81"/>
      <c r="C88" s="81"/>
      <c r="D88" s="62" t="s">
        <v>140</v>
      </c>
      <c r="E88" s="62" t="s">
        <v>20</v>
      </c>
      <c r="F88" s="62"/>
      <c r="G88" s="56" t="s">
        <v>32</v>
      </c>
      <c r="H88" s="56" t="s">
        <v>32</v>
      </c>
      <c r="I88" s="56" t="s">
        <v>32</v>
      </c>
      <c r="J88" s="56" t="s">
        <v>32</v>
      </c>
      <c r="K88" s="56" t="s">
        <v>32</v>
      </c>
      <c r="L88" s="56">
        <v>100</v>
      </c>
      <c r="M88" s="56" t="s">
        <v>32</v>
      </c>
      <c r="N88" s="56" t="s">
        <v>32</v>
      </c>
      <c r="O88" s="56" t="s">
        <v>32</v>
      </c>
      <c r="P88" s="56" t="s">
        <v>32</v>
      </c>
      <c r="Q88" s="56" t="s">
        <v>32</v>
      </c>
      <c r="R88" s="56" t="s">
        <v>32</v>
      </c>
    </row>
    <row r="89" spans="1:18" ht="51.75" customHeight="1" x14ac:dyDescent="0.25">
      <c r="A89" s="85" t="s">
        <v>197</v>
      </c>
      <c r="B89" s="79" t="s">
        <v>134</v>
      </c>
      <c r="C89" s="79"/>
      <c r="D89" s="62" t="s">
        <v>135</v>
      </c>
      <c r="E89" s="62" t="s">
        <v>137</v>
      </c>
      <c r="F89" s="62"/>
      <c r="G89" s="56" t="s">
        <v>32</v>
      </c>
      <c r="H89" s="56" t="s">
        <v>32</v>
      </c>
      <c r="I89" s="56" t="s">
        <v>32</v>
      </c>
      <c r="J89" s="56" t="s">
        <v>32</v>
      </c>
      <c r="K89" s="56" t="s">
        <v>32</v>
      </c>
      <c r="L89" s="56" t="s">
        <v>138</v>
      </c>
      <c r="M89" s="56" t="s">
        <v>32</v>
      </c>
      <c r="N89" s="56" t="s">
        <v>32</v>
      </c>
      <c r="O89" s="56" t="s">
        <v>32</v>
      </c>
      <c r="P89" s="56" t="s">
        <v>32</v>
      </c>
      <c r="Q89" s="56" t="s">
        <v>32</v>
      </c>
      <c r="R89" s="56" t="s">
        <v>32</v>
      </c>
    </row>
    <row r="90" spans="1:18" ht="66.75" customHeight="1" x14ac:dyDescent="0.25">
      <c r="A90" s="86"/>
      <c r="B90" s="80"/>
      <c r="C90" s="80"/>
      <c r="D90" s="62" t="s">
        <v>136</v>
      </c>
      <c r="E90" s="62" t="s">
        <v>20</v>
      </c>
      <c r="F90" s="62"/>
      <c r="G90" s="56" t="s">
        <v>32</v>
      </c>
      <c r="H90" s="56" t="s">
        <v>32</v>
      </c>
      <c r="I90" s="56" t="s">
        <v>32</v>
      </c>
      <c r="J90" s="56" t="s">
        <v>32</v>
      </c>
      <c r="K90" s="56" t="s">
        <v>32</v>
      </c>
      <c r="L90" s="56">
        <v>75</v>
      </c>
      <c r="M90" s="56" t="s">
        <v>32</v>
      </c>
      <c r="N90" s="56" t="s">
        <v>32</v>
      </c>
      <c r="O90" s="56" t="s">
        <v>32</v>
      </c>
      <c r="P90" s="56" t="s">
        <v>32</v>
      </c>
      <c r="Q90" s="56" t="s">
        <v>32</v>
      </c>
      <c r="R90" s="56" t="s">
        <v>32</v>
      </c>
    </row>
    <row r="91" spans="1:18" ht="33" customHeight="1" x14ac:dyDescent="0.25">
      <c r="A91" s="87"/>
      <c r="B91" s="81"/>
      <c r="C91" s="81"/>
      <c r="D91" s="62" t="s">
        <v>141</v>
      </c>
      <c r="E91" s="62" t="s">
        <v>25</v>
      </c>
      <c r="F91" s="62"/>
      <c r="G91" s="56" t="s">
        <v>32</v>
      </c>
      <c r="H91" s="56" t="s">
        <v>32</v>
      </c>
      <c r="I91" s="56" t="s">
        <v>32</v>
      </c>
      <c r="J91" s="56" t="s">
        <v>32</v>
      </c>
      <c r="K91" s="56" t="s">
        <v>32</v>
      </c>
      <c r="L91" s="56">
        <v>126</v>
      </c>
      <c r="M91" s="56" t="s">
        <v>32</v>
      </c>
      <c r="N91" s="56" t="s">
        <v>32</v>
      </c>
      <c r="O91" s="56" t="s">
        <v>32</v>
      </c>
      <c r="P91" s="56" t="s">
        <v>32</v>
      </c>
      <c r="Q91" s="56" t="s">
        <v>32</v>
      </c>
      <c r="R91" s="56" t="s">
        <v>32</v>
      </c>
    </row>
    <row r="92" spans="1:18" ht="102.75" customHeight="1" x14ac:dyDescent="0.25">
      <c r="A92" s="85" t="s">
        <v>198</v>
      </c>
      <c r="B92" s="79" t="s">
        <v>177</v>
      </c>
      <c r="C92" s="79"/>
      <c r="D92" s="62" t="s">
        <v>135</v>
      </c>
      <c r="E92" s="62" t="s">
        <v>137</v>
      </c>
      <c r="F92" s="62"/>
      <c r="G92" s="56" t="s">
        <v>32</v>
      </c>
      <c r="H92" s="56" t="s">
        <v>32</v>
      </c>
      <c r="I92" s="56" t="s">
        <v>32</v>
      </c>
      <c r="J92" s="56" t="s">
        <v>32</v>
      </c>
      <c r="K92" s="56" t="s">
        <v>32</v>
      </c>
      <c r="L92" s="56" t="s">
        <v>138</v>
      </c>
      <c r="M92" s="56" t="s">
        <v>32</v>
      </c>
      <c r="N92" s="56" t="s">
        <v>32</v>
      </c>
      <c r="O92" s="56" t="s">
        <v>32</v>
      </c>
      <c r="P92" s="56" t="s">
        <v>32</v>
      </c>
      <c r="Q92" s="56" t="s">
        <v>32</v>
      </c>
      <c r="R92" s="56" t="s">
        <v>32</v>
      </c>
    </row>
    <row r="93" spans="1:18" ht="43.5" customHeight="1" x14ac:dyDescent="0.25">
      <c r="A93" s="87"/>
      <c r="B93" s="81"/>
      <c r="C93" s="81"/>
      <c r="D93" s="62" t="s">
        <v>141</v>
      </c>
      <c r="E93" s="62" t="s">
        <v>25</v>
      </c>
      <c r="F93" s="62"/>
      <c r="G93" s="56" t="s">
        <v>32</v>
      </c>
      <c r="H93" s="56" t="s">
        <v>32</v>
      </c>
      <c r="I93" s="56" t="s">
        <v>32</v>
      </c>
      <c r="J93" s="56" t="s">
        <v>32</v>
      </c>
      <c r="K93" s="56" t="s">
        <v>32</v>
      </c>
      <c r="L93" s="56">
        <v>16</v>
      </c>
      <c r="M93" s="56" t="s">
        <v>32</v>
      </c>
      <c r="N93" s="56" t="s">
        <v>32</v>
      </c>
      <c r="O93" s="56" t="s">
        <v>32</v>
      </c>
      <c r="P93" s="56" t="s">
        <v>32</v>
      </c>
      <c r="Q93" s="56" t="s">
        <v>32</v>
      </c>
      <c r="R93" s="56" t="s">
        <v>32</v>
      </c>
    </row>
    <row r="94" spans="1:18" ht="109.5" customHeight="1" x14ac:dyDescent="0.25">
      <c r="A94" s="85" t="s">
        <v>199</v>
      </c>
      <c r="B94" s="79" t="s">
        <v>178</v>
      </c>
      <c r="C94" s="79"/>
      <c r="D94" s="62" t="s">
        <v>135</v>
      </c>
      <c r="E94" s="62" t="s">
        <v>137</v>
      </c>
      <c r="F94" s="62"/>
      <c r="G94" s="56" t="s">
        <v>32</v>
      </c>
      <c r="H94" s="56" t="s">
        <v>32</v>
      </c>
      <c r="I94" s="56" t="s">
        <v>32</v>
      </c>
      <c r="J94" s="56" t="s">
        <v>32</v>
      </c>
      <c r="K94" s="56" t="s">
        <v>32</v>
      </c>
      <c r="L94" s="56" t="s">
        <v>138</v>
      </c>
      <c r="M94" s="56" t="s">
        <v>32</v>
      </c>
      <c r="N94" s="56" t="s">
        <v>32</v>
      </c>
      <c r="O94" s="56" t="s">
        <v>32</v>
      </c>
      <c r="P94" s="56" t="s">
        <v>32</v>
      </c>
      <c r="Q94" s="56" t="s">
        <v>32</v>
      </c>
      <c r="R94" s="56" t="s">
        <v>32</v>
      </c>
    </row>
    <row r="95" spans="1:18" ht="35.25" customHeight="1" x14ac:dyDescent="0.25">
      <c r="A95" s="87"/>
      <c r="B95" s="81"/>
      <c r="C95" s="81"/>
      <c r="D95" s="62" t="s">
        <v>141</v>
      </c>
      <c r="E95" s="62" t="s">
        <v>25</v>
      </c>
      <c r="F95" s="62"/>
      <c r="G95" s="56" t="s">
        <v>32</v>
      </c>
      <c r="H95" s="56" t="s">
        <v>32</v>
      </c>
      <c r="I95" s="56" t="s">
        <v>32</v>
      </c>
      <c r="J95" s="56" t="s">
        <v>32</v>
      </c>
      <c r="K95" s="56" t="s">
        <v>32</v>
      </c>
      <c r="L95" s="56">
        <v>19</v>
      </c>
      <c r="M95" s="56" t="s">
        <v>32</v>
      </c>
      <c r="N95" s="56" t="s">
        <v>32</v>
      </c>
      <c r="O95" s="56" t="s">
        <v>32</v>
      </c>
      <c r="P95" s="56" t="s">
        <v>32</v>
      </c>
      <c r="Q95" s="56" t="s">
        <v>32</v>
      </c>
      <c r="R95" s="56" t="s">
        <v>32</v>
      </c>
    </row>
    <row r="96" spans="1:18" ht="105" customHeight="1" x14ac:dyDescent="0.25">
      <c r="A96" s="85" t="s">
        <v>200</v>
      </c>
      <c r="B96" s="79" t="s">
        <v>179</v>
      </c>
      <c r="C96" s="79"/>
      <c r="D96" s="62" t="s">
        <v>135</v>
      </c>
      <c r="E96" s="62" t="s">
        <v>137</v>
      </c>
      <c r="F96" s="62"/>
      <c r="G96" s="56" t="s">
        <v>32</v>
      </c>
      <c r="H96" s="56" t="s">
        <v>32</v>
      </c>
      <c r="I96" s="56" t="s">
        <v>32</v>
      </c>
      <c r="J96" s="56" t="s">
        <v>32</v>
      </c>
      <c r="K96" s="56" t="s">
        <v>32</v>
      </c>
      <c r="L96" s="56" t="s">
        <v>138</v>
      </c>
      <c r="M96" s="56" t="s">
        <v>32</v>
      </c>
      <c r="N96" s="56" t="s">
        <v>32</v>
      </c>
      <c r="O96" s="56" t="s">
        <v>32</v>
      </c>
      <c r="P96" s="56" t="s">
        <v>32</v>
      </c>
      <c r="Q96" s="56" t="s">
        <v>32</v>
      </c>
      <c r="R96" s="56" t="s">
        <v>32</v>
      </c>
    </row>
    <row r="97" spans="1:18" ht="39" customHeight="1" x14ac:dyDescent="0.25">
      <c r="A97" s="87"/>
      <c r="B97" s="81"/>
      <c r="C97" s="81"/>
      <c r="D97" s="62" t="s">
        <v>141</v>
      </c>
      <c r="E97" s="62" t="s">
        <v>25</v>
      </c>
      <c r="F97" s="62"/>
      <c r="G97" s="56" t="s">
        <v>32</v>
      </c>
      <c r="H97" s="56" t="s">
        <v>32</v>
      </c>
      <c r="I97" s="56" t="s">
        <v>32</v>
      </c>
      <c r="J97" s="56" t="s">
        <v>32</v>
      </c>
      <c r="K97" s="56" t="s">
        <v>32</v>
      </c>
      <c r="L97" s="56">
        <v>24</v>
      </c>
      <c r="M97" s="56" t="s">
        <v>32</v>
      </c>
      <c r="N97" s="56" t="s">
        <v>32</v>
      </c>
      <c r="O97" s="56" t="s">
        <v>32</v>
      </c>
      <c r="P97" s="56" t="s">
        <v>32</v>
      </c>
      <c r="Q97" s="56" t="s">
        <v>32</v>
      </c>
      <c r="R97" s="56" t="s">
        <v>32</v>
      </c>
    </row>
    <row r="98" spans="1:18" ht="150.75" customHeight="1" x14ac:dyDescent="0.25">
      <c r="A98" s="85" t="s">
        <v>201</v>
      </c>
      <c r="B98" s="79" t="s">
        <v>180</v>
      </c>
      <c r="C98" s="79"/>
      <c r="D98" s="62" t="s">
        <v>135</v>
      </c>
      <c r="E98" s="62" t="s">
        <v>137</v>
      </c>
      <c r="F98" s="62"/>
      <c r="G98" s="56" t="s">
        <v>32</v>
      </c>
      <c r="H98" s="56" t="s">
        <v>32</v>
      </c>
      <c r="I98" s="56" t="s">
        <v>32</v>
      </c>
      <c r="J98" s="56" t="s">
        <v>32</v>
      </c>
      <c r="K98" s="56" t="s">
        <v>32</v>
      </c>
      <c r="L98" s="56" t="s">
        <v>138</v>
      </c>
      <c r="M98" s="56" t="s">
        <v>32</v>
      </c>
      <c r="N98" s="56" t="s">
        <v>32</v>
      </c>
      <c r="O98" s="56" t="s">
        <v>32</v>
      </c>
      <c r="P98" s="56" t="s">
        <v>32</v>
      </c>
      <c r="Q98" s="56" t="s">
        <v>32</v>
      </c>
      <c r="R98" s="56" t="s">
        <v>32</v>
      </c>
    </row>
    <row r="99" spans="1:18" ht="42.75" customHeight="1" x14ac:dyDescent="0.25">
      <c r="A99" s="87"/>
      <c r="B99" s="81"/>
      <c r="C99" s="81"/>
      <c r="D99" s="62" t="s">
        <v>141</v>
      </c>
      <c r="E99" s="62" t="s">
        <v>25</v>
      </c>
      <c r="F99" s="62"/>
      <c r="G99" s="56" t="s">
        <v>32</v>
      </c>
      <c r="H99" s="56" t="s">
        <v>32</v>
      </c>
      <c r="I99" s="56" t="s">
        <v>32</v>
      </c>
      <c r="J99" s="56" t="s">
        <v>32</v>
      </c>
      <c r="K99" s="56" t="s">
        <v>32</v>
      </c>
      <c r="L99" s="56">
        <v>58</v>
      </c>
      <c r="M99" s="56" t="s">
        <v>32</v>
      </c>
      <c r="N99" s="56" t="s">
        <v>32</v>
      </c>
      <c r="O99" s="56" t="s">
        <v>32</v>
      </c>
      <c r="P99" s="56" t="s">
        <v>32</v>
      </c>
      <c r="Q99" s="56" t="s">
        <v>32</v>
      </c>
      <c r="R99" s="56" t="s">
        <v>32</v>
      </c>
    </row>
    <row r="100" spans="1:18" ht="112.5" customHeight="1" x14ac:dyDescent="0.25">
      <c r="A100" s="85" t="s">
        <v>202</v>
      </c>
      <c r="B100" s="79" t="s">
        <v>181</v>
      </c>
      <c r="C100" s="79"/>
      <c r="D100" s="62" t="s">
        <v>135</v>
      </c>
      <c r="E100" s="62" t="s">
        <v>137</v>
      </c>
      <c r="F100" s="62"/>
      <c r="G100" s="56" t="s">
        <v>32</v>
      </c>
      <c r="H100" s="56" t="s">
        <v>32</v>
      </c>
      <c r="I100" s="56" t="s">
        <v>32</v>
      </c>
      <c r="J100" s="56" t="s">
        <v>32</v>
      </c>
      <c r="K100" s="56" t="s">
        <v>32</v>
      </c>
      <c r="L100" s="56" t="s">
        <v>138</v>
      </c>
      <c r="M100" s="56" t="s">
        <v>32</v>
      </c>
      <c r="N100" s="56" t="s">
        <v>32</v>
      </c>
      <c r="O100" s="56" t="s">
        <v>32</v>
      </c>
      <c r="P100" s="56" t="s">
        <v>32</v>
      </c>
      <c r="Q100" s="56" t="s">
        <v>32</v>
      </c>
      <c r="R100" s="56" t="s">
        <v>32</v>
      </c>
    </row>
    <row r="101" spans="1:18" ht="38.25" customHeight="1" x14ac:dyDescent="0.25">
      <c r="A101" s="87"/>
      <c r="B101" s="81"/>
      <c r="C101" s="81"/>
      <c r="D101" s="62" t="s">
        <v>141</v>
      </c>
      <c r="E101" s="62" t="s">
        <v>25</v>
      </c>
      <c r="F101" s="62"/>
      <c r="G101" s="56" t="s">
        <v>32</v>
      </c>
      <c r="H101" s="56" t="s">
        <v>32</v>
      </c>
      <c r="I101" s="56" t="s">
        <v>32</v>
      </c>
      <c r="J101" s="56" t="s">
        <v>32</v>
      </c>
      <c r="K101" s="56" t="s">
        <v>32</v>
      </c>
      <c r="L101" s="56">
        <v>49</v>
      </c>
      <c r="M101" s="56" t="s">
        <v>32</v>
      </c>
      <c r="N101" s="56" t="s">
        <v>32</v>
      </c>
      <c r="O101" s="56" t="s">
        <v>32</v>
      </c>
      <c r="P101" s="56" t="s">
        <v>32</v>
      </c>
      <c r="Q101" s="56" t="s">
        <v>32</v>
      </c>
      <c r="R101" s="56" t="s">
        <v>32</v>
      </c>
    </row>
    <row r="102" spans="1:18" ht="114" customHeight="1" x14ac:dyDescent="0.25">
      <c r="A102" s="85" t="s">
        <v>203</v>
      </c>
      <c r="B102" s="79" t="s">
        <v>184</v>
      </c>
      <c r="C102" s="79"/>
      <c r="D102" s="62" t="s">
        <v>135</v>
      </c>
      <c r="E102" s="62" t="s">
        <v>137</v>
      </c>
      <c r="F102" s="62"/>
      <c r="G102" s="56" t="s">
        <v>32</v>
      </c>
      <c r="H102" s="56" t="s">
        <v>32</v>
      </c>
      <c r="I102" s="56" t="s">
        <v>32</v>
      </c>
      <c r="J102" s="56" t="s">
        <v>32</v>
      </c>
      <c r="K102" s="56" t="s">
        <v>32</v>
      </c>
      <c r="L102" s="56" t="s">
        <v>138</v>
      </c>
      <c r="M102" s="56" t="s">
        <v>32</v>
      </c>
      <c r="N102" s="56" t="s">
        <v>32</v>
      </c>
      <c r="O102" s="56" t="s">
        <v>32</v>
      </c>
      <c r="P102" s="56" t="s">
        <v>32</v>
      </c>
      <c r="Q102" s="56" t="s">
        <v>32</v>
      </c>
      <c r="R102" s="56" t="s">
        <v>32</v>
      </c>
    </row>
    <row r="103" spans="1:18" ht="38.25" customHeight="1" x14ac:dyDescent="0.25">
      <c r="A103" s="87"/>
      <c r="B103" s="81"/>
      <c r="C103" s="81"/>
      <c r="D103" s="62" t="s">
        <v>141</v>
      </c>
      <c r="E103" s="62" t="s">
        <v>25</v>
      </c>
      <c r="F103" s="62"/>
      <c r="G103" s="56" t="s">
        <v>32</v>
      </c>
      <c r="H103" s="56" t="s">
        <v>32</v>
      </c>
      <c r="I103" s="56" t="s">
        <v>32</v>
      </c>
      <c r="J103" s="56" t="s">
        <v>32</v>
      </c>
      <c r="K103" s="56" t="s">
        <v>32</v>
      </c>
      <c r="L103" s="56">
        <v>33</v>
      </c>
      <c r="M103" s="56" t="s">
        <v>32</v>
      </c>
      <c r="N103" s="56" t="s">
        <v>32</v>
      </c>
      <c r="O103" s="56" t="s">
        <v>32</v>
      </c>
      <c r="P103" s="56" t="s">
        <v>32</v>
      </c>
      <c r="Q103" s="56" t="s">
        <v>32</v>
      </c>
      <c r="R103" s="56" t="s">
        <v>32</v>
      </c>
    </row>
    <row r="104" spans="1:18" ht="87" customHeight="1" x14ac:dyDescent="0.25">
      <c r="A104" s="85" t="s">
        <v>204</v>
      </c>
      <c r="B104" s="79" t="s">
        <v>182</v>
      </c>
      <c r="C104" s="79"/>
      <c r="D104" s="62" t="s">
        <v>135</v>
      </c>
      <c r="E104" s="62" t="s">
        <v>137</v>
      </c>
      <c r="F104" s="62"/>
      <c r="G104" s="56" t="s">
        <v>32</v>
      </c>
      <c r="H104" s="56" t="s">
        <v>32</v>
      </c>
      <c r="I104" s="56" t="s">
        <v>32</v>
      </c>
      <c r="J104" s="56" t="s">
        <v>32</v>
      </c>
      <c r="K104" s="56" t="s">
        <v>32</v>
      </c>
      <c r="L104" s="56" t="s">
        <v>138</v>
      </c>
      <c r="M104" s="56" t="s">
        <v>32</v>
      </c>
      <c r="N104" s="56" t="s">
        <v>32</v>
      </c>
      <c r="O104" s="56" t="s">
        <v>32</v>
      </c>
      <c r="P104" s="56" t="s">
        <v>32</v>
      </c>
      <c r="Q104" s="56" t="s">
        <v>32</v>
      </c>
      <c r="R104" s="56" t="s">
        <v>32</v>
      </c>
    </row>
    <row r="105" spans="1:18" ht="64.5" customHeight="1" x14ac:dyDescent="0.25">
      <c r="A105" s="87"/>
      <c r="B105" s="81"/>
      <c r="C105" s="81"/>
      <c r="D105" s="62" t="s">
        <v>141</v>
      </c>
      <c r="E105" s="62" t="s">
        <v>25</v>
      </c>
      <c r="F105" s="62"/>
      <c r="G105" s="56" t="s">
        <v>32</v>
      </c>
      <c r="H105" s="56" t="s">
        <v>32</v>
      </c>
      <c r="I105" s="56" t="s">
        <v>32</v>
      </c>
      <c r="J105" s="56" t="s">
        <v>32</v>
      </c>
      <c r="K105" s="56" t="s">
        <v>32</v>
      </c>
      <c r="L105" s="56">
        <v>2</v>
      </c>
      <c r="M105" s="56" t="s">
        <v>32</v>
      </c>
      <c r="N105" s="56" t="s">
        <v>32</v>
      </c>
      <c r="O105" s="56" t="s">
        <v>32</v>
      </c>
      <c r="P105" s="56" t="s">
        <v>32</v>
      </c>
      <c r="Q105" s="56" t="s">
        <v>32</v>
      </c>
      <c r="R105" s="56" t="s">
        <v>32</v>
      </c>
    </row>
    <row r="106" spans="1:18" ht="102.75" customHeight="1" x14ac:dyDescent="0.25">
      <c r="A106" s="85" t="s">
        <v>205</v>
      </c>
      <c r="B106" s="79" t="s">
        <v>183</v>
      </c>
      <c r="C106" s="79"/>
      <c r="D106" s="62" t="s">
        <v>227</v>
      </c>
      <c r="E106" s="62" t="s">
        <v>137</v>
      </c>
      <c r="F106" s="62"/>
      <c r="G106" s="56" t="s">
        <v>32</v>
      </c>
      <c r="H106" s="56" t="s">
        <v>32</v>
      </c>
      <c r="I106" s="56" t="s">
        <v>32</v>
      </c>
      <c r="J106" s="56" t="s">
        <v>32</v>
      </c>
      <c r="K106" s="56" t="s">
        <v>32</v>
      </c>
      <c r="L106" s="56" t="s">
        <v>138</v>
      </c>
      <c r="M106" s="56" t="s">
        <v>138</v>
      </c>
      <c r="N106" s="56" t="s">
        <v>32</v>
      </c>
      <c r="O106" s="56" t="s">
        <v>32</v>
      </c>
      <c r="P106" s="56" t="s">
        <v>32</v>
      </c>
      <c r="Q106" s="56" t="s">
        <v>32</v>
      </c>
      <c r="R106" s="56" t="s">
        <v>32</v>
      </c>
    </row>
    <row r="107" spans="1:18" ht="102.75" customHeight="1" x14ac:dyDescent="0.25">
      <c r="A107" s="86"/>
      <c r="B107" s="80"/>
      <c r="C107" s="80"/>
      <c r="D107" s="62" t="s">
        <v>193</v>
      </c>
      <c r="E107" s="62" t="s">
        <v>25</v>
      </c>
      <c r="F107" s="62"/>
      <c r="G107" s="56" t="s">
        <v>32</v>
      </c>
      <c r="H107" s="56" t="s">
        <v>32</v>
      </c>
      <c r="I107" s="56" t="s">
        <v>32</v>
      </c>
      <c r="J107" s="56" t="s">
        <v>32</v>
      </c>
      <c r="K107" s="56" t="s">
        <v>32</v>
      </c>
      <c r="L107" s="56">
        <v>12</v>
      </c>
      <c r="M107" s="56">
        <v>15</v>
      </c>
      <c r="N107" s="56" t="s">
        <v>32</v>
      </c>
      <c r="O107" s="56" t="s">
        <v>32</v>
      </c>
      <c r="P107" s="56" t="s">
        <v>32</v>
      </c>
      <c r="Q107" s="56" t="s">
        <v>32</v>
      </c>
      <c r="R107" s="56" t="s">
        <v>32</v>
      </c>
    </row>
    <row r="108" spans="1:18" ht="102.75" customHeight="1" x14ac:dyDescent="0.25">
      <c r="A108" s="87"/>
      <c r="B108" s="81"/>
      <c r="C108" s="81"/>
      <c r="D108" s="62" t="s">
        <v>191</v>
      </c>
      <c r="E108" s="62" t="s">
        <v>20</v>
      </c>
      <c r="F108" s="62"/>
      <c r="G108" s="56" t="s">
        <v>32</v>
      </c>
      <c r="H108" s="56" t="s">
        <v>32</v>
      </c>
      <c r="I108" s="56" t="s">
        <v>32</v>
      </c>
      <c r="J108" s="56" t="s">
        <v>32</v>
      </c>
      <c r="K108" s="56" t="s">
        <v>32</v>
      </c>
      <c r="L108" s="56" t="s">
        <v>32</v>
      </c>
      <c r="M108" s="56">
        <v>85</v>
      </c>
      <c r="N108" s="56" t="s">
        <v>32</v>
      </c>
      <c r="O108" s="56" t="s">
        <v>32</v>
      </c>
      <c r="P108" s="56" t="s">
        <v>32</v>
      </c>
      <c r="Q108" s="56" t="s">
        <v>32</v>
      </c>
      <c r="R108" s="56" t="s">
        <v>32</v>
      </c>
    </row>
    <row r="109" spans="1:18" ht="42" customHeight="1" x14ac:dyDescent="0.25">
      <c r="A109" s="85" t="s">
        <v>206</v>
      </c>
      <c r="B109" s="79" t="s">
        <v>185</v>
      </c>
      <c r="C109" s="79"/>
      <c r="D109" s="62" t="s">
        <v>141</v>
      </c>
      <c r="E109" s="62" t="s">
        <v>25</v>
      </c>
      <c r="F109" s="62"/>
      <c r="G109" s="56" t="s">
        <v>32</v>
      </c>
      <c r="H109" s="56" t="s">
        <v>32</v>
      </c>
      <c r="I109" s="56" t="s">
        <v>32</v>
      </c>
      <c r="J109" s="56" t="s">
        <v>32</v>
      </c>
      <c r="K109" s="56" t="s">
        <v>32</v>
      </c>
      <c r="L109" s="56">
        <v>12</v>
      </c>
      <c r="M109" s="56" t="s">
        <v>32</v>
      </c>
      <c r="N109" s="56" t="s">
        <v>32</v>
      </c>
      <c r="O109" s="56" t="s">
        <v>32</v>
      </c>
      <c r="P109" s="56" t="s">
        <v>32</v>
      </c>
      <c r="Q109" s="56" t="s">
        <v>32</v>
      </c>
      <c r="R109" s="56" t="s">
        <v>32</v>
      </c>
    </row>
    <row r="110" spans="1:18" ht="94.5" x14ac:dyDescent="0.25">
      <c r="A110" s="86"/>
      <c r="B110" s="80"/>
      <c r="C110" s="80"/>
      <c r="D110" s="62" t="s">
        <v>193</v>
      </c>
      <c r="E110" s="62" t="s">
        <v>25</v>
      </c>
      <c r="F110" s="62"/>
      <c r="G110" s="56" t="s">
        <v>32</v>
      </c>
      <c r="H110" s="56" t="s">
        <v>32</v>
      </c>
      <c r="I110" s="56" t="s">
        <v>32</v>
      </c>
      <c r="J110" s="56" t="s">
        <v>32</v>
      </c>
      <c r="K110" s="56" t="s">
        <v>32</v>
      </c>
      <c r="L110" s="56" t="s">
        <v>32</v>
      </c>
      <c r="M110" s="56">
        <v>1</v>
      </c>
      <c r="N110" s="56" t="s">
        <v>32</v>
      </c>
      <c r="O110" s="56" t="s">
        <v>32</v>
      </c>
      <c r="P110" s="56" t="s">
        <v>32</v>
      </c>
      <c r="Q110" s="56" t="s">
        <v>32</v>
      </c>
      <c r="R110" s="56" t="s">
        <v>32</v>
      </c>
    </row>
    <row r="111" spans="1:18" ht="51.75" customHeight="1" x14ac:dyDescent="0.25">
      <c r="A111" s="86"/>
      <c r="B111" s="80"/>
      <c r="C111" s="80"/>
      <c r="D111" s="62" t="s">
        <v>139</v>
      </c>
      <c r="E111" s="62" t="s">
        <v>20</v>
      </c>
      <c r="F111" s="62"/>
      <c r="G111" s="56" t="s">
        <v>32</v>
      </c>
      <c r="H111" s="56" t="s">
        <v>32</v>
      </c>
      <c r="I111" s="56" t="s">
        <v>32</v>
      </c>
      <c r="J111" s="56" t="s">
        <v>32</v>
      </c>
      <c r="K111" s="56" t="s">
        <v>32</v>
      </c>
      <c r="L111" s="56">
        <v>0.1</v>
      </c>
      <c r="M111" s="56" t="s">
        <v>32</v>
      </c>
      <c r="N111" s="56" t="s">
        <v>32</v>
      </c>
      <c r="O111" s="56" t="s">
        <v>32</v>
      </c>
      <c r="P111" s="56" t="s">
        <v>32</v>
      </c>
      <c r="Q111" s="56" t="s">
        <v>32</v>
      </c>
      <c r="R111" s="56" t="s">
        <v>32</v>
      </c>
    </row>
    <row r="112" spans="1:18" ht="113.25" customHeight="1" x14ac:dyDescent="0.25">
      <c r="A112" s="86"/>
      <c r="B112" s="80"/>
      <c r="C112" s="80"/>
      <c r="D112" s="62" t="s">
        <v>226</v>
      </c>
      <c r="E112" s="62" t="s">
        <v>20</v>
      </c>
      <c r="F112" s="62"/>
      <c r="G112" s="56" t="s">
        <v>32</v>
      </c>
      <c r="H112" s="56" t="s">
        <v>32</v>
      </c>
      <c r="I112" s="56" t="s">
        <v>32</v>
      </c>
      <c r="J112" s="56" t="s">
        <v>32</v>
      </c>
      <c r="K112" s="56" t="s">
        <v>32</v>
      </c>
      <c r="L112" s="56" t="s">
        <v>32</v>
      </c>
      <c r="M112" s="56">
        <v>0.01</v>
      </c>
      <c r="N112" s="56" t="s">
        <v>32</v>
      </c>
      <c r="O112" s="56" t="s">
        <v>32</v>
      </c>
      <c r="P112" s="56" t="s">
        <v>32</v>
      </c>
      <c r="Q112" s="56" t="s">
        <v>32</v>
      </c>
      <c r="R112" s="56" t="s">
        <v>32</v>
      </c>
    </row>
    <row r="113" spans="1:18" ht="52.5" customHeight="1" x14ac:dyDescent="0.25">
      <c r="A113" s="87"/>
      <c r="B113" s="81"/>
      <c r="C113" s="81"/>
      <c r="D113" s="62" t="s">
        <v>214</v>
      </c>
      <c r="E113" s="62" t="s">
        <v>20</v>
      </c>
      <c r="F113" s="62"/>
      <c r="G113" s="56" t="s">
        <v>32</v>
      </c>
      <c r="H113" s="56" t="s">
        <v>32</v>
      </c>
      <c r="I113" s="56" t="s">
        <v>32</v>
      </c>
      <c r="J113" s="56" t="s">
        <v>32</v>
      </c>
      <c r="K113" s="56" t="s">
        <v>32</v>
      </c>
      <c r="L113" s="56">
        <v>100</v>
      </c>
      <c r="M113" s="56">
        <v>100</v>
      </c>
      <c r="N113" s="56" t="s">
        <v>32</v>
      </c>
      <c r="O113" s="56" t="s">
        <v>32</v>
      </c>
      <c r="P113" s="56" t="s">
        <v>32</v>
      </c>
      <c r="Q113" s="56" t="s">
        <v>32</v>
      </c>
      <c r="R113" s="56" t="s">
        <v>32</v>
      </c>
    </row>
    <row r="114" spans="1:18" ht="94.5" x14ac:dyDescent="0.25">
      <c r="A114" s="85" t="s">
        <v>207</v>
      </c>
      <c r="B114" s="79" t="s">
        <v>189</v>
      </c>
      <c r="C114" s="79"/>
      <c r="D114" s="62" t="s">
        <v>193</v>
      </c>
      <c r="E114" s="62" t="s">
        <v>25</v>
      </c>
      <c r="F114" s="62"/>
      <c r="G114" s="56" t="s">
        <v>32</v>
      </c>
      <c r="H114" s="56" t="s">
        <v>32</v>
      </c>
      <c r="I114" s="56" t="s">
        <v>32</v>
      </c>
      <c r="J114" s="56" t="s">
        <v>32</v>
      </c>
      <c r="K114" s="56" t="s">
        <v>32</v>
      </c>
      <c r="L114" s="56" t="s">
        <v>32</v>
      </c>
      <c r="M114" s="56">
        <v>69</v>
      </c>
      <c r="N114" s="56" t="s">
        <v>32</v>
      </c>
      <c r="O114" s="56" t="s">
        <v>32</v>
      </c>
      <c r="P114" s="56" t="s">
        <v>32</v>
      </c>
      <c r="Q114" s="56" t="s">
        <v>32</v>
      </c>
      <c r="R114" s="56" t="s">
        <v>32</v>
      </c>
    </row>
    <row r="115" spans="1:18" ht="63" x14ac:dyDescent="0.25">
      <c r="A115" s="86"/>
      <c r="B115" s="80"/>
      <c r="C115" s="80"/>
      <c r="D115" s="62" t="s">
        <v>227</v>
      </c>
      <c r="E115" s="62" t="s">
        <v>137</v>
      </c>
      <c r="F115" s="62"/>
      <c r="G115" s="56" t="s">
        <v>32</v>
      </c>
      <c r="H115" s="56" t="s">
        <v>32</v>
      </c>
      <c r="I115" s="56" t="s">
        <v>32</v>
      </c>
      <c r="J115" s="56" t="s">
        <v>32</v>
      </c>
      <c r="K115" s="56" t="s">
        <v>32</v>
      </c>
      <c r="L115" s="56" t="s">
        <v>32</v>
      </c>
      <c r="M115" s="56" t="s">
        <v>138</v>
      </c>
      <c r="N115" s="56" t="s">
        <v>32</v>
      </c>
      <c r="O115" s="56" t="s">
        <v>32</v>
      </c>
      <c r="P115" s="56" t="s">
        <v>32</v>
      </c>
      <c r="Q115" s="56" t="s">
        <v>32</v>
      </c>
      <c r="R115" s="56" t="s">
        <v>32</v>
      </c>
    </row>
    <row r="116" spans="1:18" ht="78.75" x14ac:dyDescent="0.25">
      <c r="A116" s="87"/>
      <c r="B116" s="81"/>
      <c r="C116" s="81"/>
      <c r="D116" s="62" t="s">
        <v>191</v>
      </c>
      <c r="E116" s="62" t="s">
        <v>20</v>
      </c>
      <c r="F116" s="62"/>
      <c r="G116" s="56" t="s">
        <v>32</v>
      </c>
      <c r="H116" s="56" t="s">
        <v>32</v>
      </c>
      <c r="I116" s="56" t="s">
        <v>32</v>
      </c>
      <c r="J116" s="56" t="s">
        <v>32</v>
      </c>
      <c r="K116" s="56" t="s">
        <v>32</v>
      </c>
      <c r="L116" s="56" t="s">
        <v>32</v>
      </c>
      <c r="M116" s="56">
        <v>85</v>
      </c>
      <c r="N116" s="56" t="s">
        <v>32</v>
      </c>
      <c r="O116" s="56" t="s">
        <v>32</v>
      </c>
      <c r="P116" s="56" t="s">
        <v>32</v>
      </c>
      <c r="Q116" s="56" t="s">
        <v>32</v>
      </c>
      <c r="R116" s="56" t="s">
        <v>32</v>
      </c>
    </row>
    <row r="117" spans="1:18" ht="96.75" customHeight="1" x14ac:dyDescent="0.25">
      <c r="A117" s="85" t="s">
        <v>208</v>
      </c>
      <c r="B117" s="79" t="s">
        <v>211</v>
      </c>
      <c r="C117" s="79"/>
      <c r="D117" s="62" t="s">
        <v>193</v>
      </c>
      <c r="E117" s="62" t="s">
        <v>25</v>
      </c>
      <c r="F117" s="62"/>
      <c r="G117" s="56" t="s">
        <v>32</v>
      </c>
      <c r="H117" s="56" t="s">
        <v>32</v>
      </c>
      <c r="I117" s="56" t="s">
        <v>32</v>
      </c>
      <c r="J117" s="56" t="s">
        <v>32</v>
      </c>
      <c r="K117" s="56" t="s">
        <v>32</v>
      </c>
      <c r="L117" s="56" t="s">
        <v>32</v>
      </c>
      <c r="M117" s="56">
        <v>6</v>
      </c>
      <c r="N117" s="56">
        <v>3</v>
      </c>
      <c r="O117" s="56">
        <v>4</v>
      </c>
      <c r="P117" s="66">
        <v>2</v>
      </c>
      <c r="Q117" s="56" t="s">
        <v>32</v>
      </c>
      <c r="R117" s="56" t="s">
        <v>32</v>
      </c>
    </row>
    <row r="118" spans="1:18" ht="113.25" customHeight="1" x14ac:dyDescent="0.25">
      <c r="A118" s="86"/>
      <c r="B118" s="80"/>
      <c r="C118" s="80"/>
      <c r="D118" s="62" t="s">
        <v>226</v>
      </c>
      <c r="E118" s="62" t="s">
        <v>20</v>
      </c>
      <c r="F118" s="62"/>
      <c r="G118" s="56" t="s">
        <v>32</v>
      </c>
      <c r="H118" s="56" t="s">
        <v>32</v>
      </c>
      <c r="I118" s="56" t="s">
        <v>32</v>
      </c>
      <c r="J118" s="56" t="s">
        <v>32</v>
      </c>
      <c r="K118" s="56" t="s">
        <v>32</v>
      </c>
      <c r="L118" s="56" t="s">
        <v>32</v>
      </c>
      <c r="M118" s="56">
        <v>0.01</v>
      </c>
      <c r="N118" s="56" t="s">
        <v>32</v>
      </c>
      <c r="O118" s="56" t="s">
        <v>32</v>
      </c>
      <c r="P118" s="56" t="s">
        <v>32</v>
      </c>
      <c r="Q118" s="56" t="s">
        <v>32</v>
      </c>
      <c r="R118" s="56" t="s">
        <v>32</v>
      </c>
    </row>
    <row r="119" spans="1:18" ht="52.5" customHeight="1" x14ac:dyDescent="0.25">
      <c r="A119" s="87"/>
      <c r="B119" s="81"/>
      <c r="C119" s="81"/>
      <c r="D119" s="62" t="s">
        <v>214</v>
      </c>
      <c r="E119" s="62" t="s">
        <v>20</v>
      </c>
      <c r="F119" s="62"/>
      <c r="G119" s="56" t="s">
        <v>32</v>
      </c>
      <c r="H119" s="56" t="s">
        <v>32</v>
      </c>
      <c r="I119" s="56" t="s">
        <v>32</v>
      </c>
      <c r="J119" s="56" t="s">
        <v>32</v>
      </c>
      <c r="K119" s="56" t="s">
        <v>32</v>
      </c>
      <c r="L119" s="56" t="s">
        <v>32</v>
      </c>
      <c r="M119" s="56">
        <v>100</v>
      </c>
      <c r="N119" s="56">
        <v>100</v>
      </c>
      <c r="O119" s="56">
        <v>100</v>
      </c>
      <c r="P119" s="56">
        <v>100</v>
      </c>
      <c r="Q119" s="56" t="s">
        <v>32</v>
      </c>
      <c r="R119" s="56" t="s">
        <v>32</v>
      </c>
    </row>
    <row r="120" spans="1:18" ht="100.5" customHeight="1" x14ac:dyDescent="0.25">
      <c r="A120" s="85" t="s">
        <v>209</v>
      </c>
      <c r="B120" s="79" t="s">
        <v>212</v>
      </c>
      <c r="C120" s="79"/>
      <c r="D120" s="62" t="s">
        <v>193</v>
      </c>
      <c r="E120" s="62" t="s">
        <v>25</v>
      </c>
      <c r="F120" s="62"/>
      <c r="G120" s="56" t="s">
        <v>32</v>
      </c>
      <c r="H120" s="56" t="s">
        <v>32</v>
      </c>
      <c r="I120" s="56" t="s">
        <v>32</v>
      </c>
      <c r="J120" s="56" t="s">
        <v>32</v>
      </c>
      <c r="K120" s="56" t="s">
        <v>32</v>
      </c>
      <c r="L120" s="56" t="s">
        <v>32</v>
      </c>
      <c r="M120" s="56">
        <v>20</v>
      </c>
      <c r="N120" s="56">
        <v>3</v>
      </c>
      <c r="O120" s="56">
        <v>8</v>
      </c>
      <c r="P120" s="66">
        <v>3</v>
      </c>
      <c r="Q120" s="56">
        <v>1</v>
      </c>
      <c r="R120" s="56">
        <v>1</v>
      </c>
    </row>
    <row r="121" spans="1:18" ht="114.75" customHeight="1" x14ac:dyDescent="0.25">
      <c r="A121" s="86"/>
      <c r="B121" s="80"/>
      <c r="C121" s="80"/>
      <c r="D121" s="62" t="s">
        <v>226</v>
      </c>
      <c r="E121" s="62" t="s">
        <v>20</v>
      </c>
      <c r="F121" s="62"/>
      <c r="G121" s="56" t="s">
        <v>32</v>
      </c>
      <c r="H121" s="56" t="s">
        <v>32</v>
      </c>
      <c r="I121" s="56" t="s">
        <v>32</v>
      </c>
      <c r="J121" s="56" t="s">
        <v>32</v>
      </c>
      <c r="K121" s="56" t="s">
        <v>32</v>
      </c>
      <c r="L121" s="56" t="s">
        <v>32</v>
      </c>
      <c r="M121" s="56">
        <v>0.01</v>
      </c>
      <c r="N121" s="56" t="s">
        <v>32</v>
      </c>
      <c r="O121" s="56" t="s">
        <v>32</v>
      </c>
      <c r="P121" s="56" t="s">
        <v>32</v>
      </c>
      <c r="Q121" s="56" t="s">
        <v>32</v>
      </c>
      <c r="R121" s="56" t="s">
        <v>32</v>
      </c>
    </row>
    <row r="122" spans="1:18" ht="57.75" customHeight="1" x14ac:dyDescent="0.25">
      <c r="A122" s="87"/>
      <c r="B122" s="81"/>
      <c r="C122" s="81"/>
      <c r="D122" s="62" t="s">
        <v>214</v>
      </c>
      <c r="E122" s="62" t="s">
        <v>20</v>
      </c>
      <c r="F122" s="62"/>
      <c r="G122" s="56" t="s">
        <v>32</v>
      </c>
      <c r="H122" s="56" t="s">
        <v>32</v>
      </c>
      <c r="I122" s="56" t="s">
        <v>32</v>
      </c>
      <c r="J122" s="56" t="s">
        <v>32</v>
      </c>
      <c r="K122" s="56" t="s">
        <v>32</v>
      </c>
      <c r="L122" s="56" t="s">
        <v>32</v>
      </c>
      <c r="M122" s="56">
        <v>100</v>
      </c>
      <c r="N122" s="56">
        <v>100</v>
      </c>
      <c r="O122" s="56">
        <v>100</v>
      </c>
      <c r="P122" s="56">
        <v>100</v>
      </c>
      <c r="Q122" s="56">
        <v>100</v>
      </c>
      <c r="R122" s="56">
        <v>100</v>
      </c>
    </row>
    <row r="123" spans="1:18" ht="94.5" x14ac:dyDescent="0.25">
      <c r="A123" s="85" t="s">
        <v>210</v>
      </c>
      <c r="B123" s="79" t="s">
        <v>213</v>
      </c>
      <c r="C123" s="79"/>
      <c r="D123" s="62" t="s">
        <v>193</v>
      </c>
      <c r="E123" s="62" t="s">
        <v>25</v>
      </c>
      <c r="F123" s="62"/>
      <c r="G123" s="56" t="s">
        <v>32</v>
      </c>
      <c r="H123" s="56" t="s">
        <v>32</v>
      </c>
      <c r="I123" s="56" t="s">
        <v>32</v>
      </c>
      <c r="J123" s="56" t="s">
        <v>32</v>
      </c>
      <c r="K123" s="56" t="s">
        <v>32</v>
      </c>
      <c r="L123" s="56" t="s">
        <v>32</v>
      </c>
      <c r="M123" s="56">
        <v>16</v>
      </c>
      <c r="N123" s="56">
        <v>16</v>
      </c>
      <c r="O123" s="56">
        <v>5</v>
      </c>
      <c r="P123" s="56" t="s">
        <v>32</v>
      </c>
      <c r="Q123" s="56" t="s">
        <v>32</v>
      </c>
      <c r="R123" s="56" t="s">
        <v>32</v>
      </c>
    </row>
    <row r="124" spans="1:18" ht="114.75" customHeight="1" x14ac:dyDescent="0.25">
      <c r="A124" s="86"/>
      <c r="B124" s="80"/>
      <c r="C124" s="80"/>
      <c r="D124" s="62" t="s">
        <v>226</v>
      </c>
      <c r="E124" s="62" t="s">
        <v>20</v>
      </c>
      <c r="F124" s="62"/>
      <c r="G124" s="56" t="s">
        <v>32</v>
      </c>
      <c r="H124" s="56" t="s">
        <v>32</v>
      </c>
      <c r="I124" s="56" t="s">
        <v>32</v>
      </c>
      <c r="J124" s="56" t="s">
        <v>32</v>
      </c>
      <c r="K124" s="56" t="s">
        <v>32</v>
      </c>
      <c r="L124" s="56" t="s">
        <v>32</v>
      </c>
      <c r="M124" s="56">
        <v>0.01</v>
      </c>
      <c r="N124" s="56" t="s">
        <v>32</v>
      </c>
      <c r="O124" s="56" t="s">
        <v>32</v>
      </c>
      <c r="P124" s="56" t="s">
        <v>32</v>
      </c>
      <c r="Q124" s="56" t="s">
        <v>32</v>
      </c>
      <c r="R124" s="56" t="s">
        <v>32</v>
      </c>
    </row>
    <row r="125" spans="1:18" ht="51.75" customHeight="1" x14ac:dyDescent="0.25">
      <c r="A125" s="87"/>
      <c r="B125" s="81"/>
      <c r="C125" s="81"/>
      <c r="D125" s="62" t="s">
        <v>214</v>
      </c>
      <c r="E125" s="62" t="s">
        <v>20</v>
      </c>
      <c r="F125" s="62"/>
      <c r="G125" s="56" t="s">
        <v>32</v>
      </c>
      <c r="H125" s="56" t="s">
        <v>32</v>
      </c>
      <c r="I125" s="56" t="s">
        <v>32</v>
      </c>
      <c r="J125" s="56" t="s">
        <v>32</v>
      </c>
      <c r="K125" s="56" t="s">
        <v>32</v>
      </c>
      <c r="L125" s="56" t="s">
        <v>32</v>
      </c>
      <c r="M125" s="56">
        <v>100</v>
      </c>
      <c r="N125" s="56">
        <v>100</v>
      </c>
      <c r="O125" s="56">
        <v>100</v>
      </c>
      <c r="P125" s="56" t="s">
        <v>32</v>
      </c>
      <c r="Q125" s="56" t="s">
        <v>32</v>
      </c>
      <c r="R125" s="56" t="s">
        <v>32</v>
      </c>
    </row>
    <row r="126" spans="1:18" ht="94.5" x14ac:dyDescent="0.25">
      <c r="A126" s="85" t="s">
        <v>215</v>
      </c>
      <c r="B126" s="79" t="s">
        <v>216</v>
      </c>
      <c r="C126" s="79"/>
      <c r="D126" s="62" t="s">
        <v>193</v>
      </c>
      <c r="E126" s="62" t="s">
        <v>25</v>
      </c>
      <c r="F126" s="62"/>
      <c r="G126" s="56" t="s">
        <v>32</v>
      </c>
      <c r="H126" s="56" t="s">
        <v>32</v>
      </c>
      <c r="I126" s="56" t="s">
        <v>32</v>
      </c>
      <c r="J126" s="56" t="s">
        <v>32</v>
      </c>
      <c r="K126" s="56" t="s">
        <v>32</v>
      </c>
      <c r="L126" s="56" t="s">
        <v>32</v>
      </c>
      <c r="M126" s="56">
        <v>2</v>
      </c>
      <c r="N126" s="56" t="s">
        <v>32</v>
      </c>
      <c r="O126" s="56" t="s">
        <v>32</v>
      </c>
      <c r="P126" s="56" t="s">
        <v>32</v>
      </c>
      <c r="Q126" s="56" t="s">
        <v>32</v>
      </c>
      <c r="R126" s="56" t="s">
        <v>32</v>
      </c>
    </row>
    <row r="127" spans="1:18" ht="116.25" customHeight="1" x14ac:dyDescent="0.25">
      <c r="A127" s="86"/>
      <c r="B127" s="80"/>
      <c r="C127" s="80"/>
      <c r="D127" s="62" t="s">
        <v>226</v>
      </c>
      <c r="E127" s="62" t="s">
        <v>20</v>
      </c>
      <c r="F127" s="62"/>
      <c r="G127" s="56" t="s">
        <v>32</v>
      </c>
      <c r="H127" s="56" t="s">
        <v>32</v>
      </c>
      <c r="I127" s="56" t="s">
        <v>32</v>
      </c>
      <c r="J127" s="56" t="s">
        <v>32</v>
      </c>
      <c r="K127" s="56" t="s">
        <v>32</v>
      </c>
      <c r="L127" s="56" t="s">
        <v>32</v>
      </c>
      <c r="M127" s="56">
        <v>0.01</v>
      </c>
      <c r="N127" s="56" t="s">
        <v>32</v>
      </c>
      <c r="O127" s="56" t="s">
        <v>32</v>
      </c>
      <c r="P127" s="56" t="s">
        <v>32</v>
      </c>
      <c r="Q127" s="56" t="s">
        <v>32</v>
      </c>
      <c r="R127" s="56" t="s">
        <v>32</v>
      </c>
    </row>
    <row r="128" spans="1:18" ht="47.25" x14ac:dyDescent="0.25">
      <c r="A128" s="87"/>
      <c r="B128" s="81"/>
      <c r="C128" s="81"/>
      <c r="D128" s="62" t="s">
        <v>214</v>
      </c>
      <c r="E128" s="62" t="s">
        <v>20</v>
      </c>
      <c r="F128" s="62"/>
      <c r="G128" s="56" t="s">
        <v>32</v>
      </c>
      <c r="H128" s="56" t="s">
        <v>32</v>
      </c>
      <c r="I128" s="56" t="s">
        <v>32</v>
      </c>
      <c r="J128" s="56" t="s">
        <v>32</v>
      </c>
      <c r="K128" s="56" t="s">
        <v>32</v>
      </c>
      <c r="L128" s="56" t="s">
        <v>32</v>
      </c>
      <c r="M128" s="56">
        <v>100</v>
      </c>
      <c r="N128" s="56" t="s">
        <v>32</v>
      </c>
      <c r="O128" s="56" t="s">
        <v>32</v>
      </c>
      <c r="P128" s="56" t="s">
        <v>32</v>
      </c>
      <c r="Q128" s="56" t="s">
        <v>32</v>
      </c>
      <c r="R128" s="56" t="s">
        <v>32</v>
      </c>
    </row>
    <row r="129" spans="1:19" ht="94.5" x14ac:dyDescent="0.25">
      <c r="A129" s="85" t="s">
        <v>224</v>
      </c>
      <c r="B129" s="79" t="s">
        <v>225</v>
      </c>
      <c r="C129" s="79"/>
      <c r="D129" s="62" t="s">
        <v>193</v>
      </c>
      <c r="E129" s="62" t="s">
        <v>25</v>
      </c>
      <c r="F129" s="62"/>
      <c r="G129" s="56" t="s">
        <v>32</v>
      </c>
      <c r="H129" s="56" t="s">
        <v>32</v>
      </c>
      <c r="I129" s="56" t="s">
        <v>32</v>
      </c>
      <c r="J129" s="56" t="s">
        <v>32</v>
      </c>
      <c r="K129" s="56" t="s">
        <v>32</v>
      </c>
      <c r="L129" s="56" t="s">
        <v>32</v>
      </c>
      <c r="M129" s="56">
        <v>3</v>
      </c>
      <c r="N129" s="56" t="s">
        <v>32</v>
      </c>
      <c r="O129" s="56" t="s">
        <v>32</v>
      </c>
      <c r="P129" s="56" t="s">
        <v>32</v>
      </c>
      <c r="Q129" s="56" t="s">
        <v>32</v>
      </c>
      <c r="R129" s="56" t="s">
        <v>32</v>
      </c>
    </row>
    <row r="130" spans="1:19" ht="111.75" customHeight="1" x14ac:dyDescent="0.25">
      <c r="A130" s="86"/>
      <c r="B130" s="80"/>
      <c r="C130" s="80"/>
      <c r="D130" s="62" t="s">
        <v>226</v>
      </c>
      <c r="E130" s="62" t="s">
        <v>20</v>
      </c>
      <c r="F130" s="62"/>
      <c r="G130" s="56" t="s">
        <v>32</v>
      </c>
      <c r="H130" s="56" t="s">
        <v>32</v>
      </c>
      <c r="I130" s="56" t="s">
        <v>32</v>
      </c>
      <c r="J130" s="56" t="s">
        <v>32</v>
      </c>
      <c r="K130" s="56" t="s">
        <v>32</v>
      </c>
      <c r="L130" s="56" t="s">
        <v>32</v>
      </c>
      <c r="M130" s="56">
        <v>0.01</v>
      </c>
      <c r="N130" s="56" t="s">
        <v>32</v>
      </c>
      <c r="O130" s="56" t="s">
        <v>32</v>
      </c>
      <c r="P130" s="56" t="s">
        <v>32</v>
      </c>
      <c r="Q130" s="56" t="s">
        <v>32</v>
      </c>
      <c r="R130" s="56" t="s">
        <v>32</v>
      </c>
    </row>
    <row r="131" spans="1:19" ht="47.25" x14ac:dyDescent="0.25">
      <c r="A131" s="87"/>
      <c r="B131" s="81"/>
      <c r="C131" s="81"/>
      <c r="D131" s="62" t="s">
        <v>214</v>
      </c>
      <c r="E131" s="62" t="s">
        <v>20</v>
      </c>
      <c r="F131" s="62"/>
      <c r="G131" s="56" t="s">
        <v>32</v>
      </c>
      <c r="H131" s="56" t="s">
        <v>32</v>
      </c>
      <c r="I131" s="56" t="s">
        <v>32</v>
      </c>
      <c r="J131" s="56" t="s">
        <v>32</v>
      </c>
      <c r="K131" s="56" t="s">
        <v>32</v>
      </c>
      <c r="L131" s="56" t="s">
        <v>32</v>
      </c>
      <c r="M131" s="56">
        <v>100</v>
      </c>
      <c r="N131" s="56" t="s">
        <v>32</v>
      </c>
      <c r="O131" s="56" t="s">
        <v>32</v>
      </c>
      <c r="P131" s="56" t="s">
        <v>32</v>
      </c>
      <c r="Q131" s="56" t="s">
        <v>32</v>
      </c>
      <c r="R131" s="56" t="s">
        <v>32</v>
      </c>
    </row>
    <row r="132" spans="1:19" ht="102" customHeight="1" x14ac:dyDescent="0.25">
      <c r="A132" s="85" t="s">
        <v>230</v>
      </c>
      <c r="B132" s="79" t="s">
        <v>233</v>
      </c>
      <c r="C132" s="79" t="s">
        <v>15</v>
      </c>
      <c r="D132" s="62" t="s">
        <v>193</v>
      </c>
      <c r="E132" s="62" t="s">
        <v>25</v>
      </c>
      <c r="F132" s="62"/>
      <c r="G132" s="56" t="s">
        <v>32</v>
      </c>
      <c r="H132" s="56" t="s">
        <v>32</v>
      </c>
      <c r="I132" s="56" t="s">
        <v>32</v>
      </c>
      <c r="J132" s="56" t="s">
        <v>32</v>
      </c>
      <c r="K132" s="56" t="s">
        <v>32</v>
      </c>
      <c r="L132" s="56" t="s">
        <v>32</v>
      </c>
      <c r="M132" s="56" t="s">
        <v>32</v>
      </c>
      <c r="N132" s="56">
        <v>7</v>
      </c>
      <c r="O132" s="56" t="s">
        <v>32</v>
      </c>
      <c r="P132" s="56" t="s">
        <v>32</v>
      </c>
      <c r="Q132" s="56" t="s">
        <v>32</v>
      </c>
      <c r="R132" s="56" t="s">
        <v>32</v>
      </c>
    </row>
    <row r="133" spans="1:19" ht="62.25" customHeight="1" x14ac:dyDescent="0.25">
      <c r="A133" s="86"/>
      <c r="B133" s="80"/>
      <c r="C133" s="80"/>
      <c r="D133" s="62" t="s">
        <v>231</v>
      </c>
      <c r="E133" s="62" t="s">
        <v>137</v>
      </c>
      <c r="F133" s="62"/>
      <c r="G133" s="56" t="s">
        <v>32</v>
      </c>
      <c r="H133" s="56" t="s">
        <v>32</v>
      </c>
      <c r="I133" s="56" t="s">
        <v>32</v>
      </c>
      <c r="J133" s="56" t="s">
        <v>32</v>
      </c>
      <c r="K133" s="56" t="s">
        <v>32</v>
      </c>
      <c r="L133" s="56" t="s">
        <v>32</v>
      </c>
      <c r="M133" s="56" t="s">
        <v>32</v>
      </c>
      <c r="N133" s="56" t="s">
        <v>138</v>
      </c>
      <c r="O133" s="56" t="s">
        <v>32</v>
      </c>
      <c r="P133" s="56" t="s">
        <v>32</v>
      </c>
      <c r="Q133" s="56" t="s">
        <v>32</v>
      </c>
      <c r="R133" s="56" t="s">
        <v>32</v>
      </c>
      <c r="S133" s="45"/>
    </row>
    <row r="134" spans="1:19" ht="54.75" customHeight="1" x14ac:dyDescent="0.25">
      <c r="A134" s="87"/>
      <c r="B134" s="81"/>
      <c r="C134" s="81"/>
      <c r="D134" s="62" t="s">
        <v>214</v>
      </c>
      <c r="E134" s="62" t="s">
        <v>20</v>
      </c>
      <c r="F134" s="62"/>
      <c r="G134" s="56" t="s">
        <v>32</v>
      </c>
      <c r="H134" s="56" t="s">
        <v>32</v>
      </c>
      <c r="I134" s="56" t="s">
        <v>32</v>
      </c>
      <c r="J134" s="56" t="s">
        <v>32</v>
      </c>
      <c r="K134" s="56" t="s">
        <v>32</v>
      </c>
      <c r="L134" s="56" t="s">
        <v>32</v>
      </c>
      <c r="M134" s="56" t="s">
        <v>32</v>
      </c>
      <c r="N134" s="56">
        <v>90</v>
      </c>
      <c r="O134" s="56" t="s">
        <v>32</v>
      </c>
      <c r="P134" s="56" t="s">
        <v>32</v>
      </c>
      <c r="Q134" s="56" t="s">
        <v>32</v>
      </c>
      <c r="R134" s="56" t="s">
        <v>32</v>
      </c>
    </row>
    <row r="135" spans="1:19" ht="99.75" customHeight="1" x14ac:dyDescent="0.25">
      <c r="A135" s="85" t="s">
        <v>229</v>
      </c>
      <c r="B135" s="79" t="s">
        <v>232</v>
      </c>
      <c r="C135" s="79"/>
      <c r="D135" s="62" t="s">
        <v>193</v>
      </c>
      <c r="E135" s="62" t="s">
        <v>25</v>
      </c>
      <c r="F135" s="62"/>
      <c r="G135" s="56" t="s">
        <v>32</v>
      </c>
      <c r="H135" s="56" t="s">
        <v>32</v>
      </c>
      <c r="I135" s="56" t="s">
        <v>32</v>
      </c>
      <c r="J135" s="56" t="s">
        <v>32</v>
      </c>
      <c r="K135" s="56" t="s">
        <v>32</v>
      </c>
      <c r="L135" s="56" t="s">
        <v>32</v>
      </c>
      <c r="M135" s="56" t="s">
        <v>32</v>
      </c>
      <c r="N135" s="56">
        <v>7</v>
      </c>
      <c r="O135" s="56" t="s">
        <v>32</v>
      </c>
      <c r="P135" s="56" t="s">
        <v>32</v>
      </c>
      <c r="Q135" s="56" t="s">
        <v>32</v>
      </c>
      <c r="R135" s="56" t="s">
        <v>32</v>
      </c>
    </row>
    <row r="136" spans="1:19" ht="51.75" customHeight="1" x14ac:dyDescent="0.25">
      <c r="A136" s="86"/>
      <c r="B136" s="80"/>
      <c r="C136" s="80"/>
      <c r="D136" s="62" t="s">
        <v>231</v>
      </c>
      <c r="E136" s="62" t="s">
        <v>137</v>
      </c>
      <c r="F136" s="62"/>
      <c r="G136" s="56" t="s">
        <v>32</v>
      </c>
      <c r="H136" s="56" t="s">
        <v>32</v>
      </c>
      <c r="I136" s="56" t="s">
        <v>32</v>
      </c>
      <c r="J136" s="56" t="s">
        <v>32</v>
      </c>
      <c r="K136" s="56" t="s">
        <v>32</v>
      </c>
      <c r="L136" s="56" t="s">
        <v>32</v>
      </c>
      <c r="M136" s="56" t="s">
        <v>32</v>
      </c>
      <c r="N136" s="56" t="s">
        <v>138</v>
      </c>
      <c r="O136" s="56" t="s">
        <v>32</v>
      </c>
      <c r="P136" s="56" t="s">
        <v>32</v>
      </c>
      <c r="Q136" s="56" t="s">
        <v>32</v>
      </c>
      <c r="R136" s="56" t="s">
        <v>32</v>
      </c>
    </row>
    <row r="137" spans="1:19" ht="47.25" x14ac:dyDescent="0.25">
      <c r="A137" s="87"/>
      <c r="B137" s="81"/>
      <c r="C137" s="81"/>
      <c r="D137" s="62" t="s">
        <v>214</v>
      </c>
      <c r="E137" s="62" t="s">
        <v>20</v>
      </c>
      <c r="F137" s="62"/>
      <c r="G137" s="56" t="s">
        <v>32</v>
      </c>
      <c r="H137" s="56" t="s">
        <v>32</v>
      </c>
      <c r="I137" s="56" t="s">
        <v>32</v>
      </c>
      <c r="J137" s="56" t="s">
        <v>32</v>
      </c>
      <c r="K137" s="56" t="s">
        <v>32</v>
      </c>
      <c r="L137" s="56" t="s">
        <v>32</v>
      </c>
      <c r="M137" s="56" t="s">
        <v>32</v>
      </c>
      <c r="N137" s="56">
        <v>90</v>
      </c>
      <c r="O137" s="56" t="s">
        <v>32</v>
      </c>
      <c r="P137" s="56" t="s">
        <v>32</v>
      </c>
      <c r="Q137" s="56" t="s">
        <v>32</v>
      </c>
      <c r="R137" s="56" t="s">
        <v>32</v>
      </c>
    </row>
    <row r="138" spans="1:19" ht="15.75" hidden="1" x14ac:dyDescent="0.25">
      <c r="A138" s="105"/>
      <c r="B138" s="79"/>
      <c r="C138" s="59"/>
      <c r="D138" s="62"/>
      <c r="E138" s="62"/>
      <c r="F138" s="62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23"/>
    </row>
    <row r="139" spans="1:19" ht="15.75" hidden="1" x14ac:dyDescent="0.25">
      <c r="A139" s="106"/>
      <c r="B139" s="80"/>
      <c r="C139" s="79"/>
      <c r="D139" s="62"/>
      <c r="E139" s="62"/>
      <c r="F139" s="62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23"/>
    </row>
    <row r="140" spans="1:19" ht="15.75" hidden="1" x14ac:dyDescent="0.25">
      <c r="A140" s="107"/>
      <c r="B140" s="81"/>
      <c r="C140" s="101"/>
      <c r="D140" s="62"/>
      <c r="E140" s="62"/>
      <c r="F140" s="62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23"/>
    </row>
    <row r="141" spans="1:19" ht="246.75" customHeight="1" x14ac:dyDescent="0.25">
      <c r="A141" s="46" t="s">
        <v>238</v>
      </c>
      <c r="B141" s="59" t="s">
        <v>239</v>
      </c>
      <c r="C141" s="59" t="s">
        <v>15</v>
      </c>
      <c r="D141" s="62" t="s">
        <v>244</v>
      </c>
      <c r="E141" s="62" t="s">
        <v>25</v>
      </c>
      <c r="F141" s="62"/>
      <c r="G141" s="56" t="s">
        <v>32</v>
      </c>
      <c r="H141" s="56" t="s">
        <v>32</v>
      </c>
      <c r="I141" s="56" t="s">
        <v>32</v>
      </c>
      <c r="J141" s="56" t="s">
        <v>32</v>
      </c>
      <c r="K141" s="56" t="s">
        <v>32</v>
      </c>
      <c r="L141" s="56" t="s">
        <v>32</v>
      </c>
      <c r="M141" s="56" t="s">
        <v>32</v>
      </c>
      <c r="N141" s="56" t="s">
        <v>32</v>
      </c>
      <c r="O141" s="56">
        <v>1</v>
      </c>
      <c r="P141" s="56" t="s">
        <v>32</v>
      </c>
      <c r="Q141" s="56" t="s">
        <v>32</v>
      </c>
      <c r="R141" s="56" t="s">
        <v>32</v>
      </c>
    </row>
    <row r="142" spans="1:19" ht="78.75" customHeight="1" x14ac:dyDescent="0.25">
      <c r="A142" s="19" t="s">
        <v>253</v>
      </c>
      <c r="B142" s="62" t="s">
        <v>255</v>
      </c>
      <c r="C142" s="62" t="s">
        <v>15</v>
      </c>
      <c r="D142" s="62" t="s">
        <v>254</v>
      </c>
      <c r="E142" s="62" t="s">
        <v>25</v>
      </c>
      <c r="F142" s="62"/>
      <c r="G142" s="56" t="s">
        <v>32</v>
      </c>
      <c r="H142" s="56" t="s">
        <v>32</v>
      </c>
      <c r="I142" s="56" t="s">
        <v>32</v>
      </c>
      <c r="J142" s="56" t="s">
        <v>32</v>
      </c>
      <c r="K142" s="56" t="s">
        <v>32</v>
      </c>
      <c r="L142" s="56" t="s">
        <v>32</v>
      </c>
      <c r="M142" s="56" t="s">
        <v>32</v>
      </c>
      <c r="N142" s="56" t="s">
        <v>32</v>
      </c>
      <c r="O142" s="56">
        <v>1</v>
      </c>
      <c r="P142" s="67">
        <v>1</v>
      </c>
      <c r="Q142" s="56" t="s">
        <v>32</v>
      </c>
      <c r="R142" s="56" t="s">
        <v>32</v>
      </c>
    </row>
    <row r="143" spans="1:19" ht="64.5" customHeight="1" x14ac:dyDescent="0.25">
      <c r="A143" s="63" t="s">
        <v>90</v>
      </c>
      <c r="B143" s="59" t="s">
        <v>228</v>
      </c>
      <c r="C143" s="59"/>
      <c r="D143" s="62"/>
      <c r="E143" s="62"/>
      <c r="F143" s="62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23"/>
    </row>
    <row r="144" spans="1:19" ht="84" customHeight="1" x14ac:dyDescent="0.25">
      <c r="A144" s="62" t="s">
        <v>92</v>
      </c>
      <c r="B144" s="57" t="s">
        <v>96</v>
      </c>
      <c r="C144" s="57" t="s">
        <v>147</v>
      </c>
      <c r="D144" s="62" t="s">
        <v>97</v>
      </c>
      <c r="E144" s="62" t="s">
        <v>25</v>
      </c>
      <c r="F144" s="62"/>
      <c r="G144" s="56">
        <v>1</v>
      </c>
      <c r="H144" s="56" t="s">
        <v>32</v>
      </c>
      <c r="I144" s="56" t="s">
        <v>32</v>
      </c>
      <c r="J144" s="56" t="s">
        <v>32</v>
      </c>
      <c r="K144" s="56" t="s">
        <v>32</v>
      </c>
      <c r="L144" s="56" t="s">
        <v>32</v>
      </c>
      <c r="M144" s="56" t="s">
        <v>32</v>
      </c>
      <c r="N144" s="56" t="s">
        <v>32</v>
      </c>
      <c r="O144" s="56" t="s">
        <v>32</v>
      </c>
      <c r="P144" s="56" t="s">
        <v>32</v>
      </c>
      <c r="Q144" s="56" t="s">
        <v>32</v>
      </c>
      <c r="R144" s="56" t="s">
        <v>32</v>
      </c>
    </row>
    <row r="145" spans="1:18" ht="47.25" customHeight="1" x14ac:dyDescent="0.25">
      <c r="A145" s="94" t="s">
        <v>251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</row>
    <row r="146" spans="1:18" ht="85.5" customHeight="1" x14ac:dyDescent="0.25">
      <c r="A146" s="47"/>
      <c r="B146" s="48"/>
      <c r="C146" s="48"/>
      <c r="D146" s="47"/>
      <c r="E146" s="47"/>
      <c r="F146" s="47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</row>
    <row r="147" spans="1:18" ht="15" customHeight="1" x14ac:dyDescent="0.25"/>
  </sheetData>
  <mergeCells count="116">
    <mergeCell ref="C139:C140"/>
    <mergeCell ref="A123:A125"/>
    <mergeCell ref="B123:B125"/>
    <mergeCell ref="C123:C125"/>
    <mergeCell ref="A129:A131"/>
    <mergeCell ref="B129:B131"/>
    <mergeCell ref="C129:C131"/>
    <mergeCell ref="A126:A128"/>
    <mergeCell ref="B126:B128"/>
    <mergeCell ref="C126:C128"/>
    <mergeCell ref="A138:A140"/>
    <mergeCell ref="B138:B140"/>
    <mergeCell ref="A132:A134"/>
    <mergeCell ref="B132:B134"/>
    <mergeCell ref="C132:C134"/>
    <mergeCell ref="A135:A137"/>
    <mergeCell ref="B135:B137"/>
    <mergeCell ref="C135:C137"/>
    <mergeCell ref="A120:A122"/>
    <mergeCell ref="A77:A81"/>
    <mergeCell ref="B77:B81"/>
    <mergeCell ref="C77:C81"/>
    <mergeCell ref="A40:A41"/>
    <mergeCell ref="B40:B41"/>
    <mergeCell ref="C40:C41"/>
    <mergeCell ref="A33:A34"/>
    <mergeCell ref="B33:B34"/>
    <mergeCell ref="C33:C34"/>
    <mergeCell ref="A48:A49"/>
    <mergeCell ref="B48:B49"/>
    <mergeCell ref="C48:C49"/>
    <mergeCell ref="A50:A51"/>
    <mergeCell ref="B50:B51"/>
    <mergeCell ref="C50:C51"/>
    <mergeCell ref="A44:A45"/>
    <mergeCell ref="B42:B43"/>
    <mergeCell ref="C98:C99"/>
    <mergeCell ref="C100:C101"/>
    <mergeCell ref="A100:A101"/>
    <mergeCell ref="B100:B101"/>
    <mergeCell ref="A98:A99"/>
    <mergeCell ref="B98:B99"/>
    <mergeCell ref="A96:A97"/>
    <mergeCell ref="B96:B97"/>
    <mergeCell ref="A117:A119"/>
    <mergeCell ref="B117:B119"/>
    <mergeCell ref="C117:C119"/>
    <mergeCell ref="A21:A23"/>
    <mergeCell ref="B21:B23"/>
    <mergeCell ref="C21:C23"/>
    <mergeCell ref="A25:A26"/>
    <mergeCell ref="C42:C43"/>
    <mergeCell ref="B44:B45"/>
    <mergeCell ref="C44:C45"/>
    <mergeCell ref="A42:A43"/>
    <mergeCell ref="C25:C26"/>
    <mergeCell ref="B25:B26"/>
    <mergeCell ref="M7:Q7"/>
    <mergeCell ref="F11:F12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B120:B122"/>
    <mergeCell ref="C120:C122"/>
    <mergeCell ref="A94:A95"/>
    <mergeCell ref="C89:C91"/>
    <mergeCell ref="A86:A88"/>
    <mergeCell ref="B86:B88"/>
    <mergeCell ref="C86:C88"/>
    <mergeCell ref="A36:A38"/>
    <mergeCell ref="B36:B38"/>
    <mergeCell ref="C36:C38"/>
    <mergeCell ref="A82:A85"/>
    <mergeCell ref="B82:B85"/>
    <mergeCell ref="C82:C85"/>
    <mergeCell ref="A54:A59"/>
    <mergeCell ref="B54:B59"/>
    <mergeCell ref="C54:C59"/>
    <mergeCell ref="B94:B95"/>
    <mergeCell ref="A92:A93"/>
    <mergeCell ref="B92:B93"/>
    <mergeCell ref="C92:C93"/>
    <mergeCell ref="C94:C95"/>
    <mergeCell ref="A114:A116"/>
    <mergeCell ref="B114:B116"/>
    <mergeCell ref="C114:C116"/>
    <mergeCell ref="N2:R2"/>
    <mergeCell ref="N3:R3"/>
    <mergeCell ref="N4:R4"/>
    <mergeCell ref="N6:R6"/>
    <mergeCell ref="A145:R145"/>
    <mergeCell ref="G11:R11"/>
    <mergeCell ref="A61:A72"/>
    <mergeCell ref="B61:B72"/>
    <mergeCell ref="C61:C72"/>
    <mergeCell ref="A102:A103"/>
    <mergeCell ref="B102:B103"/>
    <mergeCell ref="C102:C103"/>
    <mergeCell ref="A109:A113"/>
    <mergeCell ref="B109:B113"/>
    <mergeCell ref="C109:C113"/>
    <mergeCell ref="A104:A105"/>
    <mergeCell ref="B104:B105"/>
    <mergeCell ref="C104:C105"/>
    <mergeCell ref="A106:A108"/>
    <mergeCell ref="B106:B108"/>
    <mergeCell ref="C106:C108"/>
    <mergeCell ref="C96:C97"/>
    <mergeCell ref="A89:A91"/>
    <mergeCell ref="B89:B91"/>
  </mergeCells>
  <printOptions horizontalCentered="1"/>
  <pageMargins left="0.39370078740157483" right="0.39370078740157483" top="0.78740157480314965" bottom="0.78740157480314965" header="0" footer="0"/>
  <pageSetup paperSize="9" scale="45" fitToHeight="0" orientation="landscape" r:id="rId1"/>
  <rowBreaks count="4" manualBreakCount="4">
    <brk id="35" max="17" man="1"/>
    <brk id="47" max="17" man="1"/>
    <brk id="85" max="17" man="1"/>
    <brk id="99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 и результаты</vt:lpstr>
      <vt:lpstr>'Показатели (2)'!Область_печати</vt:lpstr>
      <vt:lpstr>'Показатели и результаты'!Область_печати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2024-12-28T02:21:40Z</dcterms:modified>
</cp:coreProperties>
</file>