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-195" windowWidth="17910" windowHeight="12405"/>
  </bookViews>
  <sheets>
    <sheet name="Лист1" sheetId="1" r:id="rId1"/>
  </sheets>
  <definedNames>
    <definedName name="_xlnm.Print_Area" localSheetId="0">Лист1!$A$1:$G$17</definedName>
  </definedNames>
  <calcPr calcId="145621" iterate="1" iterateDelta="1.0000000000000001E-9"/>
</workbook>
</file>

<file path=xl/calcChain.xml><?xml version="1.0" encoding="utf-8"?>
<calcChain xmlns="http://schemas.openxmlformats.org/spreadsheetml/2006/main">
  <c r="C6" i="1" l="1"/>
  <c r="F14" i="1" l="1"/>
  <c r="F15" i="1"/>
  <c r="F10" i="1" l="1"/>
  <c r="F7" i="1" l="1"/>
  <c r="F12" i="1" l="1"/>
  <c r="F13" i="1" l="1"/>
  <c r="F8" i="1"/>
  <c r="F9" i="1"/>
  <c r="F11" i="1"/>
  <c r="F6" i="1" l="1"/>
</calcChain>
</file>

<file path=xl/sharedStrings.xml><?xml version="1.0" encoding="utf-8"?>
<sst xmlns="http://schemas.openxmlformats.org/spreadsheetml/2006/main" count="28" uniqueCount="24">
  <si>
    <t xml:space="preserve">Приложение </t>
  </si>
  <si>
    <t>к пояснительной записке</t>
  </si>
  <si>
    <t>Вносимые изменения</t>
  </si>
  <si>
    <t>Бюджет</t>
  </si>
  <si>
    <t xml:space="preserve">Итого по мероприятию </t>
  </si>
  <si>
    <t>Примечание</t>
  </si>
  <si>
    <t>Итого по муниципальной программе на 2023 год, в том числе:</t>
  </si>
  <si>
    <t>Наименование мероприятия, источник финансирования</t>
  </si>
  <si>
    <r>
      <t xml:space="preserve">Мероприятие 1.2.3.                                                      </t>
    </r>
    <r>
      <rPr>
        <sz val="14"/>
        <color indexed="8"/>
        <rFont val="Times New Roman"/>
        <family val="1"/>
        <charset val="204"/>
      </rPr>
      <t xml:space="preserve"> 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</t>
    </r>
    <r>
      <rPr>
        <b/>
        <sz val="14"/>
        <color indexed="8"/>
        <rFont val="Times New Roman"/>
        <family val="1"/>
        <charset val="204"/>
      </rPr>
      <t xml:space="preserve">), городской бюджет                                </t>
    </r>
  </si>
  <si>
    <r>
      <t>В соответствии с муниципальной программой в редакции от 01.09.2023 г №</t>
    </r>
    <r>
      <rPr>
        <sz val="12"/>
        <color rgb="FFFF0000"/>
        <rFont val="Times New Roman"/>
        <family val="1"/>
        <charset val="204"/>
      </rPr>
      <t xml:space="preserve"> 4590</t>
    </r>
  </si>
  <si>
    <r>
      <t xml:space="preserve">Мероприятие 4.2.1                     </t>
    </r>
    <r>
      <rPr>
        <sz val="14"/>
        <color theme="1"/>
        <rFont val="Times New Roman"/>
        <family val="1"/>
        <charset val="204"/>
      </rPr>
      <t xml:space="preserve"> Поддержка административного центра Амурской области, </t>
    </r>
    <r>
      <rPr>
        <b/>
        <sz val="14"/>
        <color theme="1"/>
        <rFont val="Times New Roman"/>
        <family val="1"/>
        <charset val="204"/>
      </rPr>
      <t>городской бюджет</t>
    </r>
  </si>
  <si>
    <r>
      <t xml:space="preserve">Мероприятие 1.1.44                                  </t>
    </r>
    <r>
      <rPr>
        <sz val="14"/>
        <color indexed="8"/>
        <rFont val="Times New Roman"/>
        <family val="1"/>
        <charset val="204"/>
      </rPr>
      <t>Реконструкция тепловой сети в квартале 345 г.Благовещенск, Амурская область (в т.ч. проектные работы)</t>
    </r>
    <r>
      <rPr>
        <b/>
        <sz val="14"/>
        <color indexed="8"/>
        <rFont val="Times New Roman"/>
        <family val="1"/>
        <charset val="204"/>
      </rPr>
      <t>,                        городской бюджет</t>
    </r>
  </si>
  <si>
    <r>
      <rPr>
        <b/>
        <sz val="14"/>
        <color indexed="8"/>
        <rFont val="Times New Roman"/>
        <family val="1"/>
        <charset val="204"/>
      </rPr>
      <t xml:space="preserve">Мероприятие 4.2.1    </t>
    </r>
    <r>
      <rPr>
        <sz val="14"/>
        <color indexed="8"/>
        <rFont val="Times New Roman"/>
        <family val="1"/>
        <charset val="204"/>
      </rPr>
      <t xml:space="preserve">                  Поддержка административного центра Амурской области, </t>
    </r>
    <r>
      <rPr>
        <b/>
        <sz val="14"/>
        <color indexed="8"/>
        <rFont val="Times New Roman"/>
        <family val="1"/>
        <charset val="204"/>
      </rPr>
      <t>областной бюджет</t>
    </r>
  </si>
  <si>
    <t>Уведомление о предоставлении субсидии, субвенции, иного межбюджетного трансферта, имеющего целевое значение, от 28.08.2023 № 1870</t>
  </si>
  <si>
    <r>
      <t xml:space="preserve">Мероприятие 1.1.27.                    </t>
    </r>
    <r>
      <rPr>
        <sz val="14"/>
        <color indexed="8"/>
        <rFont val="Times New Roman"/>
        <family val="1"/>
        <charset val="204"/>
      </rPr>
      <t xml:space="preserve"> Сливная станция с. Садовое, Амурская область (в т.ч. проектные работы)</t>
    </r>
  </si>
  <si>
    <r>
      <t xml:space="preserve">Мероприятие 1.1.26.                         </t>
    </r>
    <r>
      <rPr>
        <sz val="14"/>
        <color indexed="8"/>
        <rFont val="Times New Roman"/>
        <family val="1"/>
        <charset val="204"/>
      </rPr>
      <t xml:space="preserve"> Расходы, направленные на модернизацию коммунальной инфраструктуры, </t>
    </r>
    <r>
      <rPr>
        <b/>
        <sz val="14"/>
        <color indexed="8"/>
        <rFont val="Times New Roman"/>
        <family val="1"/>
        <charset val="204"/>
      </rPr>
      <t>городской бюджет</t>
    </r>
  </si>
  <si>
    <r>
      <t xml:space="preserve">Мероприятие 1.1.56.                                               </t>
    </r>
    <r>
      <rPr>
        <sz val="14"/>
        <color indexed="8"/>
        <rFont val="Times New Roman"/>
        <family val="1"/>
        <charset val="204"/>
      </rPr>
      <t xml:space="preserve">   Текущий ремонт наружных сетей водоснабжения, водоотведения и теплоснабжения на территории города Благовещенска</t>
    </r>
  </si>
  <si>
    <r>
      <t xml:space="preserve">Мероприятие 5.1.1.                                                     </t>
    </r>
    <r>
      <rPr>
        <sz val="14"/>
        <color indexed="8"/>
        <rFont val="Times New Roman"/>
        <family val="1"/>
        <charset val="204"/>
      </rPr>
      <t xml:space="preserve"> Расходы на обеспечение функций  исполнительно-распорядительного, контрольного органов муниципального образования</t>
    </r>
  </si>
  <si>
    <r>
      <t xml:space="preserve">Мероприятие 4.1.16.                                           </t>
    </r>
    <r>
      <rPr>
        <sz val="14"/>
        <color indexed="8"/>
        <rFont val="Times New Roman"/>
        <family val="1"/>
        <charset val="204"/>
      </rPr>
      <t xml:space="preserve">     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  </r>
  </si>
  <si>
    <t>В соответствии с постановлением администрации города Благовещенска  от 04.09.2023 № 4608 (резервный фонд)</t>
  </si>
  <si>
    <t xml:space="preserve"> 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годов». Перераспределение с мероприятия 1.1.56 на мероприятие 5.1.1. Командировочные расходы  (служебная записка начальника отдела Щеголевой И.А. от 06.09.2023)</t>
  </si>
  <si>
    <t xml:space="preserve"> 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годов». Письмо МУ "ГУКС" от 29.08.2023 № 3274</t>
  </si>
  <si>
    <t xml:space="preserve"> 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годов». Перемещение ассигнований в связи с рекомендациями финансового управления(письмо от 31.08.2023 № 03-12/1332)</t>
  </si>
  <si>
    <t xml:space="preserve"> В соответствии с  подпунктом 3 пункта 14 Решения Благовещенской городской Думы от 08.12.2022 № 50/145 «О городском бюджете на 2023 год и плановый период 2024 и 2025 годов». Письмо ФУ от 31.08.2023 № 03-12/1332.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</si>
</sst>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164" fontId="7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Normal="100" zoomScaleSheetLayoutView="100" workbookViewId="0">
      <selection activeCell="C6" sqref="C6"/>
    </sheetView>
  </sheetViews>
  <sheetFormatPr defaultRowHeight="15.75" x14ac:dyDescent="0.25"/>
  <cols>
    <col min="1" max="1" width="48.140625" style="5" customWidth="1"/>
    <col min="2" max="2" width="22.85546875" style="5" customWidth="1"/>
    <col min="3" max="3" width="16" style="5" customWidth="1"/>
    <col min="4" max="5" width="16.7109375" style="5" hidden="1" customWidth="1"/>
    <col min="6" max="6" width="21.7109375" style="5" customWidth="1"/>
    <col min="7" max="7" width="92.28515625" style="5" customWidth="1"/>
    <col min="8" max="8" width="51.42578125" style="5" customWidth="1"/>
    <col min="9" max="9" width="9.85546875" style="5" bestFit="1" customWidth="1"/>
    <col min="10" max="16384" width="9.140625" style="5"/>
  </cols>
  <sheetData>
    <row r="1" spans="1:7" x14ac:dyDescent="0.25">
      <c r="A1" s="4"/>
      <c r="B1" s="4"/>
      <c r="C1" s="4"/>
      <c r="G1" s="6" t="s">
        <v>0</v>
      </c>
    </row>
    <row r="2" spans="1:7" x14ac:dyDescent="0.25">
      <c r="A2" s="4"/>
      <c r="B2" s="4"/>
      <c r="C2" s="4"/>
      <c r="G2" s="6" t="s">
        <v>1</v>
      </c>
    </row>
    <row r="3" spans="1:7" x14ac:dyDescent="0.25">
      <c r="A3" s="4"/>
      <c r="B3" s="4"/>
      <c r="C3" s="7"/>
      <c r="D3" s="4"/>
      <c r="E3" s="4"/>
      <c r="F3" s="4"/>
      <c r="G3" s="4"/>
    </row>
    <row r="4" spans="1:7" ht="135.75" customHeight="1" x14ac:dyDescent="0.25">
      <c r="A4" s="9" t="s">
        <v>7</v>
      </c>
      <c r="B4" s="12" t="s">
        <v>9</v>
      </c>
      <c r="C4" s="9" t="s">
        <v>2</v>
      </c>
      <c r="D4" s="8" t="s">
        <v>3</v>
      </c>
      <c r="E4" s="8" t="s">
        <v>3</v>
      </c>
      <c r="F4" s="9" t="s">
        <v>4</v>
      </c>
      <c r="G4" s="9" t="s">
        <v>5</v>
      </c>
    </row>
    <row r="5" spans="1:7" ht="16.5" customHeight="1" x14ac:dyDescent="0.25">
      <c r="A5" s="14"/>
      <c r="B5" s="15"/>
      <c r="C5" s="15"/>
      <c r="D5" s="15"/>
      <c r="E5" s="15"/>
      <c r="F5" s="15"/>
      <c r="G5" s="16"/>
    </row>
    <row r="6" spans="1:7" s="11" customFormat="1" ht="63.75" customHeight="1" x14ac:dyDescent="0.3">
      <c r="A6" s="10" t="s">
        <v>6</v>
      </c>
      <c r="B6" s="2">
        <v>4358777.4000000004</v>
      </c>
      <c r="C6" s="1">
        <f>C7+C11+C12+C13+C9+C8+C10+C15+C14</f>
        <v>1954.7660000000005</v>
      </c>
      <c r="D6" s="3"/>
      <c r="E6" s="13"/>
      <c r="F6" s="1">
        <f t="shared" ref="F6:F14" si="0">B6+C6</f>
        <v>4360732.1660000002</v>
      </c>
      <c r="G6" s="30"/>
    </row>
    <row r="7" spans="1:7" s="11" customFormat="1" ht="93" customHeight="1" x14ac:dyDescent="0.3">
      <c r="A7" s="17" t="s">
        <v>11</v>
      </c>
      <c r="B7" s="25">
        <v>33634.9</v>
      </c>
      <c r="C7" s="26">
        <v>-2975.2</v>
      </c>
      <c r="D7" s="27"/>
      <c r="E7" s="28"/>
      <c r="F7" s="26">
        <f>B7+C7</f>
        <v>30659.7</v>
      </c>
      <c r="G7" s="29" t="s">
        <v>21</v>
      </c>
    </row>
    <row r="8" spans="1:7" s="11" customFormat="1" ht="88.5" customHeight="1" x14ac:dyDescent="0.3">
      <c r="A8" s="17" t="s">
        <v>15</v>
      </c>
      <c r="B8" s="20">
        <v>15106.7</v>
      </c>
      <c r="C8" s="21">
        <v>-3319.1</v>
      </c>
      <c r="D8" s="22"/>
      <c r="E8" s="22"/>
      <c r="F8" s="23">
        <f>B8+C8</f>
        <v>11787.6</v>
      </c>
      <c r="G8" s="29" t="s">
        <v>21</v>
      </c>
    </row>
    <row r="9" spans="1:7" s="11" customFormat="1" ht="116.25" customHeight="1" x14ac:dyDescent="0.3">
      <c r="A9" s="17" t="s">
        <v>14</v>
      </c>
      <c r="B9" s="18">
        <v>7443.1</v>
      </c>
      <c r="C9" s="21">
        <v>-339.8</v>
      </c>
      <c r="D9" s="22"/>
      <c r="E9" s="22"/>
      <c r="F9" s="21">
        <f>B9+C9</f>
        <v>7103.3</v>
      </c>
      <c r="G9" s="29" t="s">
        <v>21</v>
      </c>
    </row>
    <row r="10" spans="1:7" ht="112.5" customHeight="1" x14ac:dyDescent="0.25">
      <c r="A10" s="17" t="s">
        <v>16</v>
      </c>
      <c r="B10" s="20">
        <v>916.4</v>
      </c>
      <c r="C10" s="21">
        <v>-59.14</v>
      </c>
      <c r="D10" s="22"/>
      <c r="E10" s="22"/>
      <c r="F10" s="23">
        <f>B10+C10</f>
        <v>857.26</v>
      </c>
      <c r="G10" s="31" t="s">
        <v>20</v>
      </c>
    </row>
    <row r="11" spans="1:7" s="11" customFormat="1" ht="153.75" customHeight="1" x14ac:dyDescent="0.3">
      <c r="A11" s="17" t="s">
        <v>8</v>
      </c>
      <c r="B11" s="18">
        <v>4952.2</v>
      </c>
      <c r="C11" s="18">
        <v>990.2</v>
      </c>
      <c r="D11" s="18"/>
      <c r="E11" s="18"/>
      <c r="F11" s="18">
        <f t="shared" si="0"/>
        <v>5942.4</v>
      </c>
      <c r="G11" s="29" t="s">
        <v>22</v>
      </c>
    </row>
    <row r="12" spans="1:7" s="11" customFormat="1" ht="94.5" customHeight="1" x14ac:dyDescent="0.3">
      <c r="A12" s="19" t="s">
        <v>10</v>
      </c>
      <c r="B12" s="20">
        <v>11181.8</v>
      </c>
      <c r="C12" s="21">
        <v>-1968.3</v>
      </c>
      <c r="D12" s="22"/>
      <c r="E12" s="22"/>
      <c r="F12" s="23">
        <f>B12+C12</f>
        <v>9213.5</v>
      </c>
      <c r="G12" s="29" t="s">
        <v>23</v>
      </c>
    </row>
    <row r="13" spans="1:7" s="11" customFormat="1" ht="131.25" customHeight="1" x14ac:dyDescent="0.3">
      <c r="A13" s="24" t="s">
        <v>12</v>
      </c>
      <c r="B13" s="20">
        <v>76954.100000000006</v>
      </c>
      <c r="C13" s="21">
        <v>1968.3</v>
      </c>
      <c r="D13" s="22"/>
      <c r="E13" s="22"/>
      <c r="F13" s="23">
        <f>B13+C13</f>
        <v>78922.400000000009</v>
      </c>
      <c r="G13" s="29" t="s">
        <v>13</v>
      </c>
    </row>
    <row r="14" spans="1:7" ht="112.5" x14ac:dyDescent="0.25">
      <c r="A14" s="17" t="s">
        <v>18</v>
      </c>
      <c r="B14" s="20">
        <v>154882.70000000001</v>
      </c>
      <c r="C14" s="21">
        <v>7598.6660000000002</v>
      </c>
      <c r="D14" s="22"/>
      <c r="E14" s="22"/>
      <c r="F14" s="23">
        <f t="shared" si="0"/>
        <v>162481.36600000001</v>
      </c>
      <c r="G14" s="29" t="s">
        <v>19</v>
      </c>
    </row>
    <row r="15" spans="1:7" ht="123.75" customHeight="1" x14ac:dyDescent="0.25">
      <c r="A15" s="17" t="s">
        <v>17</v>
      </c>
      <c r="B15" s="20">
        <v>71951.3</v>
      </c>
      <c r="C15" s="21">
        <v>59.14</v>
      </c>
      <c r="D15" s="22"/>
      <c r="E15" s="22"/>
      <c r="F15" s="23">
        <f>B15+C15</f>
        <v>72010.44</v>
      </c>
      <c r="G15" s="31" t="s">
        <v>20</v>
      </c>
    </row>
  </sheetData>
  <pageMargins left="0.19685039370078741" right="0.19685039370078741" top="0" bottom="0" header="0.31496062992125984" footer="0.31496062992125984"/>
  <pageSetup paperSize="9" scale="4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2023-09-08T02:19:17Z</dcterms:modified>
</cp:coreProperties>
</file>