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Obrnas\обмен по кабинетам\316 Планово-экономический отдел\Соцзаказ и персфинансирование\Соцзаказ 2024 год\"/>
    </mc:Choice>
  </mc:AlternateContent>
  <bookViews>
    <workbookView xWindow="0" yWindow="0" windowWidth="23040" windowHeight="9396" firstSheet="3" activeTab="4"/>
  </bookViews>
  <sheets>
    <sheet name="Нормативные затраты по МЗ" sheetId="16" r:id="rId1"/>
    <sheet name="Параметры ПФ" sheetId="8" r:id="rId2"/>
    <sheet name="Затраты на коммунальные услуги" sheetId="13" r:id="rId3"/>
    <sheet name="Затраты на содержание имущества" sheetId="14" r:id="rId4"/>
    <sheet name="Стандартные программы" sheetId="5" r:id="rId5"/>
    <sheet name="Дистанционные программы" sheetId="9" r:id="rId6"/>
    <sheet name="Очно-заочные программы" sheetId="10" r:id="rId7"/>
    <sheet name="Адаптированные программы" sheetId="11" r:id="rId8"/>
    <sheet name="Общеразвив.программы на МЗ" sheetId="15" r:id="rId9"/>
    <sheet name="Л 6" sheetId="17" r:id="rId10"/>
    <sheet name="Г1" sheetId="18" r:id="rId11"/>
    <sheet name="Ш2" sheetId="23" r:id="rId12"/>
    <sheet name="Ал г" sheetId="24" r:id="rId13"/>
    <sheet name="Ш5" sheetId="22" r:id="rId14"/>
    <sheet name="Ш10" sheetId="26" r:id="rId15"/>
    <sheet name="Л11" sheetId="27" r:id="rId16"/>
    <sheet name="Ш12" sheetId="20" r:id="rId17"/>
    <sheet name="Ш13" sheetId="28" r:id="rId18"/>
    <sheet name="Ш14" sheetId="29" r:id="rId19"/>
    <sheet name="Ш15" sheetId="30" r:id="rId20"/>
    <sheet name="Ш16" sheetId="31" r:id="rId21"/>
    <sheet name="Ш17" sheetId="32" r:id="rId22"/>
    <sheet name="Ш22" sheetId="33" r:id="rId23"/>
    <sheet name="Ш23" sheetId="34" r:id="rId24"/>
    <sheet name="Г25" sheetId="35" r:id="rId25"/>
    <sheet name="Ш26" sheetId="36" r:id="rId26"/>
    <sheet name="Ш27" sheetId="37" r:id="rId27"/>
    <sheet name="Ш28" sheetId="38" r:id="rId28"/>
    <sheet name="Прог" sheetId="19" r:id="rId29"/>
    <sheet name="ДС3" sheetId="39" r:id="rId30"/>
    <sheet name="ДС4" sheetId="40" r:id="rId31"/>
    <sheet name="ДС5" sheetId="41" r:id="rId32"/>
    <sheet name="ДС14" sheetId="42" r:id="rId33"/>
    <sheet name="ДС15" sheetId="43" r:id="rId34"/>
    <sheet name="ДС19" sheetId="44" r:id="rId35"/>
    <sheet name="ДС28" sheetId="45" r:id="rId36"/>
    <sheet name="ДС32" sheetId="46" r:id="rId37"/>
    <sheet name="ДС35" sheetId="47" r:id="rId38"/>
    <sheet name="ДС40" sheetId="48" r:id="rId39"/>
    <sheet name="ДС47" sheetId="49" r:id="rId40"/>
    <sheet name="ДС49" sheetId="50" r:id="rId41"/>
    <sheet name="ДС50" sheetId="51" r:id="rId42"/>
    <sheet name="ДС55" sheetId="52" r:id="rId43"/>
    <sheet name="ДС60" sheetId="53" r:id="rId44"/>
    <sheet name="ДС67" sheetId="54" r:id="rId45"/>
    <sheet name="ДС68" sheetId="55" r:id="rId46"/>
    <sheet name="ЦЭВД" sheetId="25" r:id="rId47"/>
    <sheet name="СШ1" sheetId="56" r:id="rId48"/>
    <sheet name="СШ5" sheetId="57" r:id="rId49"/>
    <sheet name="СШ7" sheetId="58" r:id="rId50"/>
    <sheet name="СШ3" sheetId="59" r:id="rId51"/>
  </sheets>
  <externalReferences>
    <externalReference r:id="rId52"/>
    <externalReference r:id="rId53"/>
    <externalReference r:id="rId54"/>
  </externalReferences>
  <definedNames>
    <definedName name="_xlnm._FilterDatabase" localSheetId="7" hidden="1">'Адаптированные программы'!$A$1:$N$39</definedName>
    <definedName name="_xlnm._FilterDatabase" localSheetId="12" hidden="1">'Ал г'!$A$2:$P$5</definedName>
    <definedName name="_xlnm._FilterDatabase" localSheetId="10" hidden="1">Г1!$A$2:$P$26</definedName>
    <definedName name="_xlnm._FilterDatabase" localSheetId="24" hidden="1">Г25!$A$2:$P$11</definedName>
    <definedName name="_xlnm._FilterDatabase" localSheetId="5" hidden="1">'Дистанционные программы'!$A$1:$N$39</definedName>
    <definedName name="_xlnm._FilterDatabase" localSheetId="32" hidden="1">ДС14!$A$2:$P$11</definedName>
    <definedName name="_xlnm._FilterDatabase" localSheetId="33" hidden="1">ДС15!$A$2:$P$7</definedName>
    <definedName name="_xlnm._FilterDatabase" localSheetId="34" hidden="1">ДС19!$A$2:$P$11</definedName>
    <definedName name="_xlnm._FilterDatabase" localSheetId="35" hidden="1">ДС28!$A$2:$P$9</definedName>
    <definedName name="_xlnm._FilterDatabase" localSheetId="29" hidden="1">ДС3!$A$2:$P$5</definedName>
    <definedName name="_xlnm._FilterDatabase" localSheetId="36" hidden="1">ДС32!$A$2:$P$4</definedName>
    <definedName name="_xlnm._FilterDatabase" localSheetId="37" hidden="1">ДС35!$A$2:$P$4</definedName>
    <definedName name="_xlnm._FilterDatabase" localSheetId="30" hidden="1">ДС4!$A$2:$P$4</definedName>
    <definedName name="_xlnm._FilterDatabase" localSheetId="38" hidden="1">ДС40!$A$2:$P$3</definedName>
    <definedName name="_xlnm._FilterDatabase" localSheetId="39" hidden="1">ДС47!$A$2:$P$6</definedName>
    <definedName name="_xlnm._FilterDatabase" localSheetId="40" hidden="1">ДС49!$A$2:$P$5</definedName>
    <definedName name="_xlnm._FilterDatabase" localSheetId="31" hidden="1">ДС5!$A$2:$P$3</definedName>
    <definedName name="_xlnm._FilterDatabase" localSheetId="41" hidden="1">ДС50!$A$2:$P$7</definedName>
    <definedName name="_xlnm._FilterDatabase" localSheetId="42" hidden="1">ДС55!$A$2:$P$7</definedName>
    <definedName name="_xlnm._FilterDatabase" localSheetId="43" hidden="1">ДС60!$A$2:$P$7</definedName>
    <definedName name="_xlnm._FilterDatabase" localSheetId="44" hidden="1">ДС67!$A$2:$P$5</definedName>
    <definedName name="_xlnm._FilterDatabase" localSheetId="45" hidden="1">ДС68!$A$2:$P$11</definedName>
    <definedName name="_xlnm._FilterDatabase" localSheetId="9" hidden="1">'Л 6'!$A$2:$P$33</definedName>
    <definedName name="_xlnm._FilterDatabase" localSheetId="15" hidden="1">Л11!$A$2:$P$7</definedName>
    <definedName name="_xlnm._FilterDatabase" localSheetId="0" hidden="1">'Нормативные затраты по МЗ'!$A$1:$C$122</definedName>
    <definedName name="_xlnm._FilterDatabase" localSheetId="8" hidden="1">'Общеразвив.программы на МЗ'!$A$1:$J$276</definedName>
    <definedName name="_xlnm._FilterDatabase" localSheetId="6" hidden="1">'Очно-заочные программы'!$A$1:$N$39</definedName>
    <definedName name="_xlnm._FilterDatabase" localSheetId="28" hidden="1">Прог!$A$2:$P$25</definedName>
    <definedName name="_xlnm._FilterDatabase" localSheetId="4" hidden="1">'Стандартные программы'!$A$1:$P$458</definedName>
    <definedName name="_xlnm._FilterDatabase" localSheetId="47" hidden="1">СШ1!$A$2:$P$3</definedName>
    <definedName name="_xlnm._FilterDatabase" localSheetId="50" hidden="1">СШ3!$A$2:$P$6</definedName>
    <definedName name="_xlnm._FilterDatabase" localSheetId="48" hidden="1">СШ5!$A$2:$P$9</definedName>
    <definedName name="_xlnm._FilterDatabase" localSheetId="49" hidden="1">СШ7!$A$2:$P$7</definedName>
    <definedName name="_xlnm._FilterDatabase" localSheetId="46" hidden="1">ЦЭВД!$A$2:$P$105</definedName>
    <definedName name="_xlnm._FilterDatabase" localSheetId="14" hidden="1">Ш10!$A$2:$P$13</definedName>
    <definedName name="_xlnm._FilterDatabase" localSheetId="16" hidden="1">Ш12!$A$2:$P$27</definedName>
    <definedName name="_xlnm._FilterDatabase" localSheetId="17" hidden="1">Ш13!$A$2:$P$8</definedName>
    <definedName name="_xlnm._FilterDatabase" localSheetId="18" hidden="1">Ш14!$A$2:$P$8</definedName>
    <definedName name="_xlnm._FilterDatabase" localSheetId="19" hidden="1">Ш15!$A$2:$P$6</definedName>
    <definedName name="_xlnm._FilterDatabase" localSheetId="20" hidden="1">Ш16!$A$2:$P$34</definedName>
    <definedName name="_xlnm._FilterDatabase" localSheetId="21" hidden="1">Ш17!$A$2:$P$13</definedName>
    <definedName name="_xlnm._FilterDatabase" localSheetId="11" hidden="1">Ш2!$A$2:$P$21</definedName>
    <definedName name="_xlnm._FilterDatabase" localSheetId="22" hidden="1">Ш22!$A$2:$P$19</definedName>
    <definedName name="_xlnm._FilterDatabase" localSheetId="23" hidden="1">Ш23!$A$2:$P$9</definedName>
    <definedName name="_xlnm._FilterDatabase" localSheetId="25" hidden="1">Ш26!$A$2:$P$54</definedName>
    <definedName name="_xlnm._FilterDatabase" localSheetId="26" hidden="1">Ш27!$A$2:$P$10</definedName>
    <definedName name="_xlnm._FilterDatabase" localSheetId="27" hidden="1">Ш28!$A$2:$P$9</definedName>
    <definedName name="_xlnm._FilterDatabase" localSheetId="13" hidden="1">Ш5!$A$2:$P$5</definedName>
    <definedName name="_xlnm.Print_Titles" localSheetId="2">'Затраты на коммунальные услуги'!$2:$2</definedName>
    <definedName name="_xlnm.Print_Titles" localSheetId="3">'Затраты на содержание имущества'!$3:$3</definedName>
    <definedName name="_xlnm.Print_Area" localSheetId="2">'Затраты на коммунальные услуги'!$A$1:$O$19</definedName>
    <definedName name="_xlnm.Print_Area" localSheetId="3">'Затраты на содержание имущества'!$A$1:$T$20</definedName>
  </definedNames>
  <calcPr calcId="152511" fullPrecision="0"/>
</workbook>
</file>

<file path=xl/calcChain.xml><?xml version="1.0" encoding="utf-8"?>
<calcChain xmlns="http://schemas.openxmlformats.org/spreadsheetml/2006/main">
  <c r="C1" i="42" l="1"/>
  <c r="C1" i="19"/>
  <c r="P5" i="59" l="1"/>
  <c r="P4" i="59"/>
  <c r="G34" i="59"/>
  <c r="G25" i="59" s="1"/>
  <c r="F34" i="59"/>
  <c r="F15" i="59" s="1"/>
  <c r="N15" i="59" s="1"/>
  <c r="E34" i="59"/>
  <c r="E15" i="59" s="1"/>
  <c r="M15" i="59" s="1"/>
  <c r="D34" i="59"/>
  <c r="D15" i="59" s="1"/>
  <c r="C34" i="59"/>
  <c r="C25" i="59" s="1"/>
  <c r="K25" i="59" s="1"/>
  <c r="B34" i="59"/>
  <c r="B25" i="59" s="1"/>
  <c r="J25" i="59" s="1"/>
  <c r="G33" i="59"/>
  <c r="G14" i="59" s="1"/>
  <c r="F33" i="59"/>
  <c r="F14" i="59" s="1"/>
  <c r="E33" i="59"/>
  <c r="E24" i="59" s="1"/>
  <c r="M24" i="59" s="1"/>
  <c r="D33" i="59"/>
  <c r="D24" i="59" s="1"/>
  <c r="C33" i="59"/>
  <c r="C14" i="59" s="1"/>
  <c r="K14" i="59" s="1"/>
  <c r="B33" i="59"/>
  <c r="B14" i="59" s="1"/>
  <c r="G32" i="59"/>
  <c r="G23" i="59" s="1"/>
  <c r="F32" i="59"/>
  <c r="F13" i="59" s="1"/>
  <c r="E32" i="59"/>
  <c r="E13" i="59" s="1"/>
  <c r="M13" i="59" s="1"/>
  <c r="D32" i="59"/>
  <c r="D13" i="59" s="1"/>
  <c r="C32" i="59"/>
  <c r="C23" i="59" s="1"/>
  <c r="K23" i="59" s="1"/>
  <c r="B32" i="59"/>
  <c r="B13" i="59" s="1"/>
  <c r="G31" i="59"/>
  <c r="G12" i="59" s="1"/>
  <c r="F31" i="59"/>
  <c r="F12" i="59" s="1"/>
  <c r="E31" i="59"/>
  <c r="E22" i="59" s="1"/>
  <c r="M22" i="59" s="1"/>
  <c r="D31" i="59"/>
  <c r="D22" i="59" s="1"/>
  <c r="C31" i="59"/>
  <c r="C12" i="59" s="1"/>
  <c r="K12" i="59" s="1"/>
  <c r="B31" i="59"/>
  <c r="B12" i="59" s="1"/>
  <c r="G30" i="59"/>
  <c r="G21" i="59" s="1"/>
  <c r="F30" i="59"/>
  <c r="F11" i="59" s="1"/>
  <c r="E30" i="59"/>
  <c r="E11" i="59" s="1"/>
  <c r="M11" i="59" s="1"/>
  <c r="D30" i="59"/>
  <c r="D11" i="59" s="1"/>
  <c r="C30" i="59"/>
  <c r="C21" i="59" s="1"/>
  <c r="K21" i="59" s="1"/>
  <c r="B30" i="59"/>
  <c r="B21" i="59" s="1"/>
  <c r="J21" i="59" s="1"/>
  <c r="G29" i="59"/>
  <c r="G10" i="59" s="1"/>
  <c r="F29" i="59"/>
  <c r="E29" i="59"/>
  <c r="D29" i="59"/>
  <c r="D10" i="59" s="1"/>
  <c r="C29" i="59"/>
  <c r="C10" i="59" s="1"/>
  <c r="B29" i="59"/>
  <c r="B10" i="59" s="1"/>
  <c r="H6" i="58" a="1"/>
  <c r="H6" i="58" s="1"/>
  <c r="H5" i="58" a="1"/>
  <c r="H5" i="58" s="1"/>
  <c r="H4" i="58" a="1"/>
  <c r="H4" i="58" s="1"/>
  <c r="H3" i="58" a="1"/>
  <c r="H3" i="58" s="1"/>
  <c r="G26" i="58"/>
  <c r="F26" i="58"/>
  <c r="F16" i="58" s="1"/>
  <c r="E26" i="58"/>
  <c r="D26" i="58"/>
  <c r="C26" i="58"/>
  <c r="B26" i="58"/>
  <c r="G25" i="58"/>
  <c r="F25" i="58"/>
  <c r="F15" i="58" s="1"/>
  <c r="E25" i="58"/>
  <c r="D25" i="58"/>
  <c r="C25" i="58"/>
  <c r="B25" i="58"/>
  <c r="G24" i="58"/>
  <c r="F24" i="58"/>
  <c r="F14" i="58" s="1"/>
  <c r="E24" i="58"/>
  <c r="D24" i="58"/>
  <c r="C24" i="58"/>
  <c r="B24" i="58"/>
  <c r="G23" i="58"/>
  <c r="F23" i="58"/>
  <c r="F13" i="58" s="1"/>
  <c r="E23" i="58"/>
  <c r="D23" i="58"/>
  <c r="C23" i="58"/>
  <c r="B23" i="58"/>
  <c r="G22" i="58"/>
  <c r="F22" i="58"/>
  <c r="F12" i="58" s="1"/>
  <c r="E22" i="58"/>
  <c r="D22" i="58"/>
  <c r="C22" i="58"/>
  <c r="B22" i="58"/>
  <c r="G21" i="58"/>
  <c r="F21" i="58"/>
  <c r="F11" i="58" s="1"/>
  <c r="E21" i="58"/>
  <c r="D21" i="58"/>
  <c r="C21" i="58"/>
  <c r="B21" i="58"/>
  <c r="G17" i="58"/>
  <c r="E17" i="58"/>
  <c r="D17" i="58"/>
  <c r="C17" i="58"/>
  <c r="B17" i="58"/>
  <c r="O16" i="58"/>
  <c r="M16" i="58"/>
  <c r="K16" i="58"/>
  <c r="J16" i="58"/>
  <c r="O15" i="58"/>
  <c r="M15" i="58"/>
  <c r="K15" i="58"/>
  <c r="J15" i="58"/>
  <c r="O14" i="58"/>
  <c r="M14" i="58"/>
  <c r="K14" i="58"/>
  <c r="J14" i="58"/>
  <c r="O13" i="58"/>
  <c r="M13" i="58"/>
  <c r="K13" i="58"/>
  <c r="J13" i="58"/>
  <c r="O12" i="58"/>
  <c r="M12" i="58"/>
  <c r="K12" i="58"/>
  <c r="J12" i="58"/>
  <c r="O11" i="58"/>
  <c r="M11" i="58"/>
  <c r="K11" i="58"/>
  <c r="J11" i="58"/>
  <c r="G28" i="57"/>
  <c r="F28" i="57"/>
  <c r="E28" i="57"/>
  <c r="D28" i="57"/>
  <c r="C28" i="57"/>
  <c r="B28" i="57"/>
  <c r="G27" i="57"/>
  <c r="F27" i="57"/>
  <c r="E27" i="57"/>
  <c r="D27" i="57"/>
  <c r="C27" i="57"/>
  <c r="B27" i="57"/>
  <c r="G26" i="57"/>
  <c r="F26" i="57"/>
  <c r="E26" i="57"/>
  <c r="D26" i="57"/>
  <c r="C26" i="57"/>
  <c r="B26" i="57"/>
  <c r="G25" i="57"/>
  <c r="F25" i="57"/>
  <c r="E25" i="57"/>
  <c r="D25" i="57"/>
  <c r="C25" i="57"/>
  <c r="B25" i="57"/>
  <c r="G24" i="57"/>
  <c r="F24" i="57"/>
  <c r="E24" i="57"/>
  <c r="D24" i="57"/>
  <c r="C24" i="57"/>
  <c r="B24" i="57"/>
  <c r="G23" i="57"/>
  <c r="F23" i="57"/>
  <c r="E23" i="57"/>
  <c r="D23" i="57"/>
  <c r="C23" i="57"/>
  <c r="B23" i="57"/>
  <c r="G19" i="57"/>
  <c r="F19" i="57"/>
  <c r="E19" i="57"/>
  <c r="D19" i="57"/>
  <c r="C19" i="57"/>
  <c r="B19" i="57"/>
  <c r="M18" i="57"/>
  <c r="K18" i="57"/>
  <c r="J18" i="57"/>
  <c r="M17" i="57"/>
  <c r="K17" i="57"/>
  <c r="J17" i="57"/>
  <c r="M16" i="57"/>
  <c r="K16" i="57"/>
  <c r="J16" i="57"/>
  <c r="M15" i="57"/>
  <c r="K15" i="57"/>
  <c r="J15" i="57"/>
  <c r="M14" i="57"/>
  <c r="K14" i="57"/>
  <c r="J14" i="57"/>
  <c r="M13" i="57"/>
  <c r="K13" i="57"/>
  <c r="J13" i="57"/>
  <c r="H3" i="56" a="1"/>
  <c r="H3" i="56" s="1"/>
  <c r="G22" i="56"/>
  <c r="F22" i="56"/>
  <c r="F12" i="56" s="1"/>
  <c r="E22" i="56"/>
  <c r="D22" i="56"/>
  <c r="C22" i="56"/>
  <c r="B22" i="56"/>
  <c r="G21" i="56"/>
  <c r="F21" i="56"/>
  <c r="F11" i="56" s="1"/>
  <c r="E21" i="56"/>
  <c r="D21" i="56"/>
  <c r="C21" i="56"/>
  <c r="B21" i="56"/>
  <c r="G20" i="56"/>
  <c r="F20" i="56"/>
  <c r="F10" i="56" s="1"/>
  <c r="E20" i="56"/>
  <c r="D20" i="56"/>
  <c r="C20" i="56"/>
  <c r="B20" i="56"/>
  <c r="G19" i="56"/>
  <c r="F19" i="56"/>
  <c r="F9" i="56" s="1"/>
  <c r="E19" i="56"/>
  <c r="D19" i="56"/>
  <c r="C19" i="56"/>
  <c r="B19" i="56"/>
  <c r="G18" i="56"/>
  <c r="F18" i="56"/>
  <c r="F8" i="56" s="1"/>
  <c r="E18" i="56"/>
  <c r="D18" i="56"/>
  <c r="C18" i="56"/>
  <c r="B18" i="56"/>
  <c r="G17" i="56"/>
  <c r="F17" i="56"/>
  <c r="E17" i="56"/>
  <c r="D17" i="56"/>
  <c r="C17" i="56"/>
  <c r="B17" i="56"/>
  <c r="G13" i="56"/>
  <c r="E13" i="56"/>
  <c r="D13" i="56"/>
  <c r="C13" i="56"/>
  <c r="B13" i="56"/>
  <c r="O12" i="56"/>
  <c r="M12" i="56"/>
  <c r="K12" i="56"/>
  <c r="J12" i="56"/>
  <c r="O11" i="56"/>
  <c r="M11" i="56"/>
  <c r="K11" i="56"/>
  <c r="J11" i="56"/>
  <c r="O10" i="56"/>
  <c r="M10" i="56"/>
  <c r="K10" i="56"/>
  <c r="J10" i="56"/>
  <c r="O9" i="56"/>
  <c r="M9" i="56"/>
  <c r="K9" i="56"/>
  <c r="J9" i="56"/>
  <c r="O8" i="56"/>
  <c r="M8" i="56"/>
  <c r="K8" i="56"/>
  <c r="J8" i="56"/>
  <c r="O7" i="56"/>
  <c r="M7" i="56"/>
  <c r="K7" i="56"/>
  <c r="J7" i="56"/>
  <c r="G30" i="55"/>
  <c r="F30" i="55"/>
  <c r="E30" i="55"/>
  <c r="D30" i="55"/>
  <c r="C30" i="55"/>
  <c r="B30" i="55"/>
  <c r="G29" i="55"/>
  <c r="F29" i="55"/>
  <c r="E29" i="55"/>
  <c r="D29" i="55"/>
  <c r="C29" i="55"/>
  <c r="B29" i="55"/>
  <c r="G28" i="55"/>
  <c r="F28" i="55"/>
  <c r="E28" i="55"/>
  <c r="D28" i="55"/>
  <c r="C28" i="55"/>
  <c r="B28" i="55"/>
  <c r="G27" i="55"/>
  <c r="F27" i="55"/>
  <c r="E27" i="55"/>
  <c r="D27" i="55"/>
  <c r="C27" i="55"/>
  <c r="B27" i="55"/>
  <c r="G26" i="55"/>
  <c r="F26" i="55"/>
  <c r="E26" i="55"/>
  <c r="D26" i="55"/>
  <c r="C26" i="55"/>
  <c r="B26" i="55"/>
  <c r="G25" i="55"/>
  <c r="F25" i="55"/>
  <c r="E25" i="55"/>
  <c r="D25" i="55"/>
  <c r="C25" i="55"/>
  <c r="B25" i="55"/>
  <c r="G21" i="55"/>
  <c r="F21" i="55"/>
  <c r="E21" i="55"/>
  <c r="D21" i="55"/>
  <c r="C21" i="55"/>
  <c r="B21" i="55"/>
  <c r="M20" i="55"/>
  <c r="K20" i="55"/>
  <c r="J20" i="55"/>
  <c r="M19" i="55"/>
  <c r="K19" i="55"/>
  <c r="J19" i="55"/>
  <c r="M18" i="55"/>
  <c r="K18" i="55"/>
  <c r="J18" i="55"/>
  <c r="M17" i="55"/>
  <c r="K17" i="55"/>
  <c r="J17" i="55"/>
  <c r="M16" i="55"/>
  <c r="K16" i="55"/>
  <c r="J16" i="55"/>
  <c r="M15" i="55"/>
  <c r="K15" i="55"/>
  <c r="J15" i="55"/>
  <c r="G24" i="54"/>
  <c r="F24" i="54"/>
  <c r="E24" i="54"/>
  <c r="D24" i="54"/>
  <c r="C24" i="54"/>
  <c r="B24" i="54"/>
  <c r="G23" i="54"/>
  <c r="F23" i="54"/>
  <c r="E23" i="54"/>
  <c r="D23" i="54"/>
  <c r="C23" i="54"/>
  <c r="B23" i="54"/>
  <c r="G22" i="54"/>
  <c r="F22" i="54"/>
  <c r="E22" i="54"/>
  <c r="D22" i="54"/>
  <c r="C22" i="54"/>
  <c r="B22" i="54"/>
  <c r="G21" i="54"/>
  <c r="F21" i="54"/>
  <c r="E21" i="54"/>
  <c r="D21" i="54"/>
  <c r="C21" i="54"/>
  <c r="B21" i="54"/>
  <c r="G20" i="54"/>
  <c r="F20" i="54"/>
  <c r="E20" i="54"/>
  <c r="D20" i="54"/>
  <c r="C20" i="54"/>
  <c r="B20" i="54"/>
  <c r="G19" i="54"/>
  <c r="F19" i="54"/>
  <c r="E19" i="54"/>
  <c r="D19" i="54"/>
  <c r="C19" i="54"/>
  <c r="B19" i="54"/>
  <c r="G15" i="54"/>
  <c r="F15" i="54"/>
  <c r="E15" i="54"/>
  <c r="D15" i="54"/>
  <c r="C15" i="54"/>
  <c r="B15" i="54"/>
  <c r="O14" i="54"/>
  <c r="N14" i="54"/>
  <c r="M14" i="54"/>
  <c r="K14" i="54"/>
  <c r="J14" i="54"/>
  <c r="O13" i="54"/>
  <c r="N13" i="54"/>
  <c r="M13" i="54"/>
  <c r="K13" i="54"/>
  <c r="J13" i="54"/>
  <c r="O12" i="54"/>
  <c r="N12" i="54"/>
  <c r="M12" i="54"/>
  <c r="K12" i="54"/>
  <c r="J12" i="54"/>
  <c r="O11" i="54"/>
  <c r="N11" i="54"/>
  <c r="M11" i="54"/>
  <c r="K11" i="54"/>
  <c r="J11" i="54"/>
  <c r="O10" i="54"/>
  <c r="N10" i="54"/>
  <c r="M10" i="54"/>
  <c r="K10" i="54"/>
  <c r="J10" i="54"/>
  <c r="O9" i="54"/>
  <c r="N9" i="54"/>
  <c r="M9" i="54"/>
  <c r="K9" i="54"/>
  <c r="J9" i="54"/>
  <c r="G26" i="53"/>
  <c r="F26" i="53"/>
  <c r="E26" i="53"/>
  <c r="D26" i="53"/>
  <c r="C26" i="53"/>
  <c r="B26" i="53"/>
  <c r="G25" i="53"/>
  <c r="F25" i="53"/>
  <c r="E25" i="53"/>
  <c r="D25" i="53"/>
  <c r="C25" i="53"/>
  <c r="B25" i="53"/>
  <c r="G24" i="53"/>
  <c r="F24" i="53"/>
  <c r="E24" i="53"/>
  <c r="D24" i="53"/>
  <c r="C24" i="53"/>
  <c r="B24" i="53"/>
  <c r="G23" i="53"/>
  <c r="F23" i="53"/>
  <c r="E23" i="53"/>
  <c r="D23" i="53"/>
  <c r="C23" i="53"/>
  <c r="B23" i="53"/>
  <c r="G22" i="53"/>
  <c r="F22" i="53"/>
  <c r="E22" i="53"/>
  <c r="D22" i="53"/>
  <c r="C22" i="53"/>
  <c r="B22" i="53"/>
  <c r="G21" i="53"/>
  <c r="F21" i="53"/>
  <c r="E21" i="53"/>
  <c r="D21" i="53"/>
  <c r="C21" i="53"/>
  <c r="B21" i="53"/>
  <c r="G17" i="53"/>
  <c r="F17" i="53"/>
  <c r="E17" i="53"/>
  <c r="D17" i="53"/>
  <c r="C17" i="53"/>
  <c r="B17" i="53"/>
  <c r="N16" i="53"/>
  <c r="M16" i="53"/>
  <c r="K16" i="53"/>
  <c r="J16" i="53"/>
  <c r="N15" i="53"/>
  <c r="M15" i="53"/>
  <c r="K15" i="53"/>
  <c r="J15" i="53"/>
  <c r="N14" i="53"/>
  <c r="M14" i="53"/>
  <c r="K14" i="53"/>
  <c r="J14" i="53"/>
  <c r="N13" i="53"/>
  <c r="M13" i="53"/>
  <c r="K13" i="53"/>
  <c r="J13" i="53"/>
  <c r="N12" i="53"/>
  <c r="M12" i="53"/>
  <c r="K12" i="53"/>
  <c r="J12" i="53"/>
  <c r="N11" i="53"/>
  <c r="M11" i="53"/>
  <c r="K11" i="53"/>
  <c r="J11" i="53"/>
  <c r="G26" i="52"/>
  <c r="F26" i="52"/>
  <c r="E26" i="52"/>
  <c r="D26" i="52"/>
  <c r="C26" i="52"/>
  <c r="B26" i="52"/>
  <c r="G25" i="52"/>
  <c r="F25" i="52"/>
  <c r="E25" i="52"/>
  <c r="D25" i="52"/>
  <c r="C25" i="52"/>
  <c r="B25" i="52"/>
  <c r="G24" i="52"/>
  <c r="F24" i="52"/>
  <c r="E24" i="52"/>
  <c r="D24" i="52"/>
  <c r="C24" i="52"/>
  <c r="B24" i="52"/>
  <c r="G23" i="52"/>
  <c r="F23" i="52"/>
  <c r="E23" i="52"/>
  <c r="D23" i="52"/>
  <c r="C23" i="52"/>
  <c r="B23" i="52"/>
  <c r="G22" i="52"/>
  <c r="F22" i="52"/>
  <c r="E22" i="52"/>
  <c r="D22" i="52"/>
  <c r="C22" i="52"/>
  <c r="B22" i="52"/>
  <c r="G21" i="52"/>
  <c r="F21" i="52"/>
  <c r="E21" i="52"/>
  <c r="D21" i="52"/>
  <c r="C21" i="52"/>
  <c r="B21" i="52"/>
  <c r="G17" i="52"/>
  <c r="F17" i="52"/>
  <c r="E17" i="52"/>
  <c r="D17" i="52"/>
  <c r="C17" i="52"/>
  <c r="B17" i="52"/>
  <c r="N16" i="52"/>
  <c r="M16" i="52"/>
  <c r="K16" i="52"/>
  <c r="J16" i="52"/>
  <c r="N15" i="52"/>
  <c r="M15" i="52"/>
  <c r="K15" i="52"/>
  <c r="J15" i="52"/>
  <c r="N14" i="52"/>
  <c r="M14" i="52"/>
  <c r="K14" i="52"/>
  <c r="J14" i="52"/>
  <c r="N13" i="52"/>
  <c r="M13" i="52"/>
  <c r="K13" i="52"/>
  <c r="J13" i="52"/>
  <c r="N12" i="52"/>
  <c r="M12" i="52"/>
  <c r="K12" i="52"/>
  <c r="J12" i="52"/>
  <c r="N11" i="52"/>
  <c r="M11" i="52"/>
  <c r="K11" i="52"/>
  <c r="J11" i="52"/>
  <c r="G26" i="51"/>
  <c r="F26" i="51"/>
  <c r="E26" i="51"/>
  <c r="D26" i="51"/>
  <c r="C26" i="51"/>
  <c r="B26" i="51"/>
  <c r="G25" i="51"/>
  <c r="F25" i="51"/>
  <c r="E25" i="51"/>
  <c r="D25" i="51"/>
  <c r="C25" i="51"/>
  <c r="B25" i="51"/>
  <c r="G24" i="51"/>
  <c r="F24" i="51"/>
  <c r="E24" i="51"/>
  <c r="D24" i="51"/>
  <c r="C24" i="51"/>
  <c r="B24" i="51"/>
  <c r="G23" i="51"/>
  <c r="F23" i="51"/>
  <c r="E23" i="51"/>
  <c r="D23" i="51"/>
  <c r="C23" i="51"/>
  <c r="B23" i="51"/>
  <c r="G22" i="51"/>
  <c r="F22" i="51"/>
  <c r="E22" i="51"/>
  <c r="D22" i="51"/>
  <c r="C22" i="51"/>
  <c r="B22" i="51"/>
  <c r="G21" i="51"/>
  <c r="F21" i="51"/>
  <c r="E21" i="51"/>
  <c r="D21" i="51"/>
  <c r="C21" i="51"/>
  <c r="B21" i="51"/>
  <c r="G17" i="51"/>
  <c r="F17" i="51"/>
  <c r="E17" i="51"/>
  <c r="D17" i="51"/>
  <c r="C17" i="51"/>
  <c r="B17" i="51"/>
  <c r="O16" i="51"/>
  <c r="M16" i="51"/>
  <c r="K16" i="51"/>
  <c r="J16" i="51"/>
  <c r="O15" i="51"/>
  <c r="M15" i="51"/>
  <c r="K15" i="51"/>
  <c r="J15" i="51"/>
  <c r="O14" i="51"/>
  <c r="M14" i="51"/>
  <c r="K14" i="51"/>
  <c r="J14" i="51"/>
  <c r="O13" i="51"/>
  <c r="M13" i="51"/>
  <c r="K13" i="51"/>
  <c r="J13" i="51"/>
  <c r="O12" i="51"/>
  <c r="M12" i="51"/>
  <c r="K12" i="51"/>
  <c r="J12" i="51"/>
  <c r="O11" i="51"/>
  <c r="M11" i="51"/>
  <c r="K11" i="51"/>
  <c r="J11" i="51"/>
  <c r="G24" i="50"/>
  <c r="F24" i="50"/>
  <c r="E24" i="50"/>
  <c r="D24" i="50"/>
  <c r="C24" i="50"/>
  <c r="B24" i="50"/>
  <c r="G23" i="50"/>
  <c r="F23" i="50"/>
  <c r="E23" i="50"/>
  <c r="D23" i="50"/>
  <c r="C23" i="50"/>
  <c r="B23" i="50"/>
  <c r="G22" i="50"/>
  <c r="F22" i="50"/>
  <c r="E22" i="50"/>
  <c r="D22" i="50"/>
  <c r="C22" i="50"/>
  <c r="B22" i="50"/>
  <c r="G21" i="50"/>
  <c r="F21" i="50"/>
  <c r="E21" i="50"/>
  <c r="D21" i="50"/>
  <c r="C21" i="50"/>
  <c r="B21" i="50"/>
  <c r="G20" i="50"/>
  <c r="F20" i="50"/>
  <c r="E20" i="50"/>
  <c r="D20" i="50"/>
  <c r="C20" i="50"/>
  <c r="B20" i="50"/>
  <c r="G19" i="50"/>
  <c r="F19" i="50"/>
  <c r="E19" i="50"/>
  <c r="D19" i="50"/>
  <c r="C19" i="50"/>
  <c r="B19" i="50"/>
  <c r="G15" i="50"/>
  <c r="F15" i="50"/>
  <c r="E15" i="50"/>
  <c r="D15" i="50"/>
  <c r="C15" i="50"/>
  <c r="B15" i="50"/>
  <c r="N14" i="50"/>
  <c r="M14" i="50"/>
  <c r="K14" i="50"/>
  <c r="J14" i="50"/>
  <c r="N13" i="50"/>
  <c r="M13" i="50"/>
  <c r="K13" i="50"/>
  <c r="J13" i="50"/>
  <c r="N12" i="50"/>
  <c r="M12" i="50"/>
  <c r="K12" i="50"/>
  <c r="J12" i="50"/>
  <c r="N11" i="50"/>
  <c r="M11" i="50"/>
  <c r="K11" i="50"/>
  <c r="J11" i="50"/>
  <c r="N10" i="50"/>
  <c r="M10" i="50"/>
  <c r="K10" i="50"/>
  <c r="J10" i="50"/>
  <c r="N9" i="50"/>
  <c r="M9" i="50"/>
  <c r="K9" i="50"/>
  <c r="J9" i="50"/>
  <c r="G25" i="49"/>
  <c r="F25" i="49"/>
  <c r="E25" i="49"/>
  <c r="D25" i="49"/>
  <c r="C25" i="49"/>
  <c r="B25" i="49"/>
  <c r="G24" i="49"/>
  <c r="F24" i="49"/>
  <c r="E24" i="49"/>
  <c r="D24" i="49"/>
  <c r="C24" i="49"/>
  <c r="B24" i="49"/>
  <c r="G23" i="49"/>
  <c r="F23" i="49"/>
  <c r="E23" i="49"/>
  <c r="D23" i="49"/>
  <c r="C23" i="49"/>
  <c r="B23" i="49"/>
  <c r="G22" i="49"/>
  <c r="F22" i="49"/>
  <c r="E22" i="49"/>
  <c r="D22" i="49"/>
  <c r="C22" i="49"/>
  <c r="B22" i="49"/>
  <c r="G21" i="49"/>
  <c r="F21" i="49"/>
  <c r="E21" i="49"/>
  <c r="D21" i="49"/>
  <c r="C21" i="49"/>
  <c r="B21" i="49"/>
  <c r="G20" i="49"/>
  <c r="F20" i="49"/>
  <c r="E20" i="49"/>
  <c r="D20" i="49"/>
  <c r="C20" i="49"/>
  <c r="B20" i="49"/>
  <c r="G16" i="49"/>
  <c r="F16" i="49"/>
  <c r="E16" i="49"/>
  <c r="D16" i="49"/>
  <c r="C16" i="49"/>
  <c r="B16" i="49"/>
  <c r="M15" i="49"/>
  <c r="K15" i="49"/>
  <c r="J15" i="49"/>
  <c r="M14" i="49"/>
  <c r="K14" i="49"/>
  <c r="J14" i="49"/>
  <c r="M13" i="49"/>
  <c r="K13" i="49"/>
  <c r="J13" i="49"/>
  <c r="M12" i="49"/>
  <c r="K12" i="49"/>
  <c r="J12" i="49"/>
  <c r="M11" i="49"/>
  <c r="K11" i="49"/>
  <c r="J11" i="49"/>
  <c r="M10" i="49"/>
  <c r="K10" i="49"/>
  <c r="J10" i="49"/>
  <c r="G22" i="48"/>
  <c r="F22" i="48"/>
  <c r="E22" i="48"/>
  <c r="D22" i="48"/>
  <c r="C22" i="48"/>
  <c r="B22" i="48"/>
  <c r="G21" i="48"/>
  <c r="F21" i="48"/>
  <c r="E21" i="48"/>
  <c r="D21" i="48"/>
  <c r="C21" i="48"/>
  <c r="B21" i="48"/>
  <c r="G20" i="48"/>
  <c r="F20" i="48"/>
  <c r="E20" i="48"/>
  <c r="D20" i="48"/>
  <c r="C20" i="48"/>
  <c r="B20" i="48"/>
  <c r="G19" i="48"/>
  <c r="F19" i="48"/>
  <c r="E19" i="48"/>
  <c r="D19" i="48"/>
  <c r="C19" i="48"/>
  <c r="B19" i="48"/>
  <c r="G18" i="48"/>
  <c r="F18" i="48"/>
  <c r="E18" i="48"/>
  <c r="D18" i="48"/>
  <c r="C18" i="48"/>
  <c r="B18" i="48"/>
  <c r="G17" i="48"/>
  <c r="F17" i="48"/>
  <c r="E17" i="48"/>
  <c r="D17" i="48"/>
  <c r="C17" i="48"/>
  <c r="B17" i="48"/>
  <c r="G13" i="48"/>
  <c r="F13" i="48"/>
  <c r="E13" i="48"/>
  <c r="D13" i="48"/>
  <c r="C13" i="48"/>
  <c r="B13" i="48"/>
  <c r="O12" i="48"/>
  <c r="N12" i="48"/>
  <c r="M12" i="48"/>
  <c r="K12" i="48"/>
  <c r="J12" i="48"/>
  <c r="O11" i="48"/>
  <c r="N11" i="48"/>
  <c r="M11" i="48"/>
  <c r="K11" i="48"/>
  <c r="J11" i="48"/>
  <c r="O10" i="48"/>
  <c r="N10" i="48"/>
  <c r="M10" i="48"/>
  <c r="K10" i="48"/>
  <c r="J10" i="48"/>
  <c r="O9" i="48"/>
  <c r="N9" i="48"/>
  <c r="M9" i="48"/>
  <c r="K9" i="48"/>
  <c r="J9" i="48"/>
  <c r="O8" i="48"/>
  <c r="N8" i="48"/>
  <c r="M8" i="48"/>
  <c r="K8" i="48"/>
  <c r="J8" i="48"/>
  <c r="O7" i="48"/>
  <c r="N7" i="48"/>
  <c r="M7" i="48"/>
  <c r="K7" i="48"/>
  <c r="J7" i="48"/>
  <c r="G23" i="47"/>
  <c r="F23" i="47"/>
  <c r="E23" i="47"/>
  <c r="D23" i="47"/>
  <c r="C23" i="47"/>
  <c r="B23" i="47"/>
  <c r="G22" i="47"/>
  <c r="F22" i="47"/>
  <c r="E22" i="47"/>
  <c r="D22" i="47"/>
  <c r="C22" i="47"/>
  <c r="B22" i="47"/>
  <c r="G21" i="47"/>
  <c r="F21" i="47"/>
  <c r="E21" i="47"/>
  <c r="D21" i="47"/>
  <c r="C21" i="47"/>
  <c r="B21" i="47"/>
  <c r="G20" i="47"/>
  <c r="F20" i="47"/>
  <c r="E20" i="47"/>
  <c r="D20" i="47"/>
  <c r="C20" i="47"/>
  <c r="B20" i="47"/>
  <c r="G19" i="47"/>
  <c r="F19" i="47"/>
  <c r="E19" i="47"/>
  <c r="D19" i="47"/>
  <c r="C19" i="47"/>
  <c r="B19" i="47"/>
  <c r="G18" i="47"/>
  <c r="F18" i="47"/>
  <c r="E18" i="47"/>
  <c r="D18" i="47"/>
  <c r="C18" i="47"/>
  <c r="B18" i="47"/>
  <c r="G14" i="47"/>
  <c r="F14" i="47"/>
  <c r="E14" i="47"/>
  <c r="D14" i="47"/>
  <c r="C14" i="47"/>
  <c r="B14" i="47"/>
  <c r="O13" i="47"/>
  <c r="M13" i="47"/>
  <c r="K13" i="47"/>
  <c r="J13" i="47"/>
  <c r="O12" i="47"/>
  <c r="M12" i="47"/>
  <c r="K12" i="47"/>
  <c r="J12" i="47"/>
  <c r="O11" i="47"/>
  <c r="M11" i="47"/>
  <c r="K11" i="47"/>
  <c r="J11" i="47"/>
  <c r="O10" i="47"/>
  <c r="M10" i="47"/>
  <c r="K10" i="47"/>
  <c r="J10" i="47"/>
  <c r="O9" i="47"/>
  <c r="M9" i="47"/>
  <c r="K9" i="47"/>
  <c r="J9" i="47"/>
  <c r="O8" i="47"/>
  <c r="M8" i="47"/>
  <c r="K8" i="47"/>
  <c r="J8" i="47"/>
  <c r="G23" i="46"/>
  <c r="F23" i="46"/>
  <c r="E23" i="46"/>
  <c r="D23" i="46"/>
  <c r="C23" i="46"/>
  <c r="B23" i="46"/>
  <c r="G22" i="46"/>
  <c r="F22" i="46"/>
  <c r="E22" i="46"/>
  <c r="D22" i="46"/>
  <c r="C22" i="46"/>
  <c r="B22" i="46"/>
  <c r="G21" i="46"/>
  <c r="F21" i="46"/>
  <c r="E21" i="46"/>
  <c r="D21" i="46"/>
  <c r="C21" i="46"/>
  <c r="B21" i="46"/>
  <c r="G20" i="46"/>
  <c r="F20" i="46"/>
  <c r="E20" i="46"/>
  <c r="D20" i="46"/>
  <c r="C20" i="46"/>
  <c r="B20" i="46"/>
  <c r="G19" i="46"/>
  <c r="F19" i="46"/>
  <c r="E19" i="46"/>
  <c r="D19" i="46"/>
  <c r="C19" i="46"/>
  <c r="B19" i="46"/>
  <c r="G18" i="46"/>
  <c r="F18" i="46"/>
  <c r="E18" i="46"/>
  <c r="D18" i="46"/>
  <c r="C18" i="46"/>
  <c r="B18" i="46"/>
  <c r="G14" i="46"/>
  <c r="F14" i="46"/>
  <c r="E14" i="46"/>
  <c r="D14" i="46"/>
  <c r="C14" i="46"/>
  <c r="B14" i="46"/>
  <c r="O13" i="46"/>
  <c r="M13" i="46"/>
  <c r="K13" i="46"/>
  <c r="J13" i="46"/>
  <c r="O12" i="46"/>
  <c r="M12" i="46"/>
  <c r="K12" i="46"/>
  <c r="J12" i="46"/>
  <c r="O11" i="46"/>
  <c r="M11" i="46"/>
  <c r="K11" i="46"/>
  <c r="J11" i="46"/>
  <c r="O10" i="46"/>
  <c r="M10" i="46"/>
  <c r="K10" i="46"/>
  <c r="J10" i="46"/>
  <c r="O9" i="46"/>
  <c r="M9" i="46"/>
  <c r="K9" i="46"/>
  <c r="J9" i="46"/>
  <c r="O8" i="46"/>
  <c r="M8" i="46"/>
  <c r="K8" i="46"/>
  <c r="J8" i="46"/>
  <c r="G28" i="45"/>
  <c r="F28" i="45"/>
  <c r="E28" i="45"/>
  <c r="D28" i="45"/>
  <c r="C28" i="45"/>
  <c r="B28" i="45"/>
  <c r="G27" i="45"/>
  <c r="F27" i="45"/>
  <c r="E27" i="45"/>
  <c r="D27" i="45"/>
  <c r="C27" i="45"/>
  <c r="B27" i="45"/>
  <c r="G26" i="45"/>
  <c r="F26" i="45"/>
  <c r="E26" i="45"/>
  <c r="D26" i="45"/>
  <c r="C26" i="45"/>
  <c r="B26" i="45"/>
  <c r="G25" i="45"/>
  <c r="F25" i="45"/>
  <c r="E25" i="45"/>
  <c r="D25" i="45"/>
  <c r="C25" i="45"/>
  <c r="B25" i="45"/>
  <c r="G24" i="45"/>
  <c r="F24" i="45"/>
  <c r="E24" i="45"/>
  <c r="D24" i="45"/>
  <c r="C24" i="45"/>
  <c r="B24" i="45"/>
  <c r="G23" i="45"/>
  <c r="F23" i="45"/>
  <c r="E23" i="45"/>
  <c r="D23" i="45"/>
  <c r="C23" i="45"/>
  <c r="B23" i="45"/>
  <c r="G19" i="45"/>
  <c r="F19" i="45"/>
  <c r="E19" i="45"/>
  <c r="D19" i="45"/>
  <c r="C19" i="45"/>
  <c r="B19" i="45"/>
  <c r="N18" i="45"/>
  <c r="M18" i="45"/>
  <c r="K18" i="45"/>
  <c r="J18" i="45"/>
  <c r="N17" i="45"/>
  <c r="M17" i="45"/>
  <c r="K17" i="45"/>
  <c r="J17" i="45"/>
  <c r="N16" i="45"/>
  <c r="M16" i="45"/>
  <c r="K16" i="45"/>
  <c r="J16" i="45"/>
  <c r="N15" i="45"/>
  <c r="M15" i="45"/>
  <c r="K15" i="45"/>
  <c r="J15" i="45"/>
  <c r="N14" i="45"/>
  <c r="M14" i="45"/>
  <c r="K14" i="45"/>
  <c r="J14" i="45"/>
  <c r="N13" i="45"/>
  <c r="M13" i="45"/>
  <c r="K13" i="45"/>
  <c r="J13" i="45"/>
  <c r="G30" i="44"/>
  <c r="F30" i="44"/>
  <c r="E30" i="44"/>
  <c r="D30" i="44"/>
  <c r="C30" i="44"/>
  <c r="B30" i="44"/>
  <c r="G29" i="44"/>
  <c r="F29" i="44"/>
  <c r="E29" i="44"/>
  <c r="D29" i="44"/>
  <c r="C29" i="44"/>
  <c r="B29" i="44"/>
  <c r="G28" i="44"/>
  <c r="F28" i="44"/>
  <c r="E28" i="44"/>
  <c r="D28" i="44"/>
  <c r="C28" i="44"/>
  <c r="B28" i="44"/>
  <c r="G27" i="44"/>
  <c r="F27" i="44"/>
  <c r="E27" i="44"/>
  <c r="D27" i="44"/>
  <c r="C27" i="44"/>
  <c r="B27" i="44"/>
  <c r="G26" i="44"/>
  <c r="F26" i="44"/>
  <c r="E26" i="44"/>
  <c r="D26" i="44"/>
  <c r="C26" i="44"/>
  <c r="B26" i="44"/>
  <c r="G25" i="44"/>
  <c r="F25" i="44"/>
  <c r="E25" i="44"/>
  <c r="D25" i="44"/>
  <c r="C25" i="44"/>
  <c r="B25" i="44"/>
  <c r="G21" i="44"/>
  <c r="F21" i="44"/>
  <c r="E21" i="44"/>
  <c r="D21" i="44"/>
  <c r="C21" i="44"/>
  <c r="B21" i="44"/>
  <c r="N20" i="44"/>
  <c r="M20" i="44"/>
  <c r="K20" i="44"/>
  <c r="J20" i="44"/>
  <c r="N19" i="44"/>
  <c r="M19" i="44"/>
  <c r="K19" i="44"/>
  <c r="J19" i="44"/>
  <c r="N18" i="44"/>
  <c r="M18" i="44"/>
  <c r="K18" i="44"/>
  <c r="J18" i="44"/>
  <c r="N17" i="44"/>
  <c r="M17" i="44"/>
  <c r="K17" i="44"/>
  <c r="J17" i="44"/>
  <c r="N16" i="44"/>
  <c r="M16" i="44"/>
  <c r="K16" i="44"/>
  <c r="J16" i="44"/>
  <c r="N15" i="44"/>
  <c r="M15" i="44"/>
  <c r="K15" i="44"/>
  <c r="J15" i="44"/>
  <c r="G26" i="43"/>
  <c r="F26" i="43"/>
  <c r="E26" i="43"/>
  <c r="D26" i="43"/>
  <c r="C26" i="43"/>
  <c r="B26" i="43"/>
  <c r="G25" i="43"/>
  <c r="F25" i="43"/>
  <c r="E25" i="43"/>
  <c r="D25" i="43"/>
  <c r="C25" i="43"/>
  <c r="B25" i="43"/>
  <c r="G24" i="43"/>
  <c r="F24" i="43"/>
  <c r="E24" i="43"/>
  <c r="D24" i="43"/>
  <c r="C24" i="43"/>
  <c r="B24" i="43"/>
  <c r="G23" i="43"/>
  <c r="F23" i="43"/>
  <c r="E23" i="43"/>
  <c r="D23" i="43"/>
  <c r="C23" i="43"/>
  <c r="B23" i="43"/>
  <c r="G22" i="43"/>
  <c r="F22" i="43"/>
  <c r="E22" i="43"/>
  <c r="D22" i="43"/>
  <c r="C22" i="43"/>
  <c r="B22" i="43"/>
  <c r="G21" i="43"/>
  <c r="F21" i="43"/>
  <c r="E21" i="43"/>
  <c r="D21" i="43"/>
  <c r="C21" i="43"/>
  <c r="B21" i="43"/>
  <c r="G17" i="43"/>
  <c r="F17" i="43"/>
  <c r="E17" i="43"/>
  <c r="D17" i="43"/>
  <c r="C17" i="43"/>
  <c r="B17" i="43"/>
  <c r="M16" i="43"/>
  <c r="K16" i="43"/>
  <c r="J16" i="43"/>
  <c r="M15" i="43"/>
  <c r="K15" i="43"/>
  <c r="J15" i="43"/>
  <c r="M14" i="43"/>
  <c r="K14" i="43"/>
  <c r="J14" i="43"/>
  <c r="M13" i="43"/>
  <c r="K13" i="43"/>
  <c r="J13" i="43"/>
  <c r="M12" i="43"/>
  <c r="K12" i="43"/>
  <c r="J12" i="43"/>
  <c r="M11" i="43"/>
  <c r="K11" i="43"/>
  <c r="J11" i="43"/>
  <c r="K15" i="42"/>
  <c r="G30" i="42"/>
  <c r="F30" i="42"/>
  <c r="E30" i="42"/>
  <c r="D30" i="42"/>
  <c r="C30" i="42"/>
  <c r="B30" i="42"/>
  <c r="G29" i="42"/>
  <c r="F29" i="42"/>
  <c r="E29" i="42"/>
  <c r="D29" i="42"/>
  <c r="C29" i="42"/>
  <c r="B29" i="42"/>
  <c r="G28" i="42"/>
  <c r="F28" i="42"/>
  <c r="E28" i="42"/>
  <c r="D28" i="42"/>
  <c r="C28" i="42"/>
  <c r="B28" i="42"/>
  <c r="G27" i="42"/>
  <c r="F27" i="42"/>
  <c r="E27" i="42"/>
  <c r="D27" i="42"/>
  <c r="C27" i="42"/>
  <c r="B27" i="42"/>
  <c r="G26" i="42"/>
  <c r="F26" i="42"/>
  <c r="E26" i="42"/>
  <c r="D26" i="42"/>
  <c r="C26" i="42"/>
  <c r="B26" i="42"/>
  <c r="G25" i="42"/>
  <c r="F25" i="42"/>
  <c r="E25" i="42"/>
  <c r="D25" i="42"/>
  <c r="C25" i="42"/>
  <c r="B25" i="42"/>
  <c r="G21" i="42"/>
  <c r="F21" i="42"/>
  <c r="E21" i="42"/>
  <c r="D21" i="42"/>
  <c r="C21" i="42"/>
  <c r="B21" i="42"/>
  <c r="J20" i="42"/>
  <c r="J19" i="42"/>
  <c r="J18" i="42"/>
  <c r="J17" i="42"/>
  <c r="J16" i="42"/>
  <c r="J15" i="42"/>
  <c r="M19" i="42"/>
  <c r="K19" i="42"/>
  <c r="G22" i="41"/>
  <c r="F22" i="41"/>
  <c r="E22" i="41"/>
  <c r="D22" i="41"/>
  <c r="C22" i="41"/>
  <c r="B22" i="41"/>
  <c r="G21" i="41"/>
  <c r="F21" i="41"/>
  <c r="E21" i="41"/>
  <c r="D21" i="41"/>
  <c r="C21" i="41"/>
  <c r="B21" i="41"/>
  <c r="G20" i="41"/>
  <c r="F20" i="41"/>
  <c r="E20" i="41"/>
  <c r="D20" i="41"/>
  <c r="C20" i="41"/>
  <c r="B20" i="41"/>
  <c r="G19" i="41"/>
  <c r="F19" i="41"/>
  <c r="E19" i="41"/>
  <c r="D19" i="41"/>
  <c r="C19" i="41"/>
  <c r="B19" i="41"/>
  <c r="G18" i="41"/>
  <c r="F18" i="41"/>
  <c r="E18" i="41"/>
  <c r="D18" i="41"/>
  <c r="C18" i="41"/>
  <c r="B18" i="41"/>
  <c r="G17" i="41"/>
  <c r="F17" i="41"/>
  <c r="E17" i="41"/>
  <c r="D17" i="41"/>
  <c r="C17" i="41"/>
  <c r="B17" i="41"/>
  <c r="G13" i="41"/>
  <c r="F13" i="41"/>
  <c r="E13" i="41"/>
  <c r="D13" i="41"/>
  <c r="C13" i="41"/>
  <c r="B13" i="41"/>
  <c r="O12" i="41"/>
  <c r="M12" i="41"/>
  <c r="K12" i="41"/>
  <c r="J12" i="41"/>
  <c r="O11" i="41"/>
  <c r="M11" i="41"/>
  <c r="K11" i="41"/>
  <c r="J11" i="41"/>
  <c r="O10" i="41"/>
  <c r="M10" i="41"/>
  <c r="K10" i="41"/>
  <c r="J10" i="41"/>
  <c r="O9" i="41"/>
  <c r="M9" i="41"/>
  <c r="K9" i="41"/>
  <c r="J9" i="41"/>
  <c r="O8" i="41"/>
  <c r="M8" i="41"/>
  <c r="K8" i="41"/>
  <c r="J8" i="41"/>
  <c r="O7" i="41"/>
  <c r="M7" i="41"/>
  <c r="K7" i="41"/>
  <c r="J7" i="41"/>
  <c r="G23" i="40"/>
  <c r="F23" i="40"/>
  <c r="E23" i="40"/>
  <c r="D23" i="40"/>
  <c r="C23" i="40"/>
  <c r="B23" i="40"/>
  <c r="G22" i="40"/>
  <c r="F22" i="40"/>
  <c r="E22" i="40"/>
  <c r="D22" i="40"/>
  <c r="C22" i="40"/>
  <c r="B22" i="40"/>
  <c r="G21" i="40"/>
  <c r="F21" i="40"/>
  <c r="E21" i="40"/>
  <c r="D21" i="40"/>
  <c r="C21" i="40"/>
  <c r="B21" i="40"/>
  <c r="G20" i="40"/>
  <c r="F20" i="40"/>
  <c r="E20" i="40"/>
  <c r="D20" i="40"/>
  <c r="C20" i="40"/>
  <c r="B20" i="40"/>
  <c r="G19" i="40"/>
  <c r="F19" i="40"/>
  <c r="E19" i="40"/>
  <c r="D19" i="40"/>
  <c r="C19" i="40"/>
  <c r="B19" i="40"/>
  <c r="G18" i="40"/>
  <c r="F18" i="40"/>
  <c r="E18" i="40"/>
  <c r="D18" i="40"/>
  <c r="C18" i="40"/>
  <c r="B18" i="40"/>
  <c r="G14" i="40"/>
  <c r="F14" i="40"/>
  <c r="E14" i="40"/>
  <c r="D14" i="40"/>
  <c r="C14" i="40"/>
  <c r="B14" i="40"/>
  <c r="J13" i="40"/>
  <c r="J12" i="40"/>
  <c r="J11" i="40"/>
  <c r="J10" i="40"/>
  <c r="J9" i="40"/>
  <c r="J8" i="40"/>
  <c r="O13" i="40"/>
  <c r="M12" i="40"/>
  <c r="L8" i="39"/>
  <c r="L13" i="39" s="1"/>
  <c r="G24" i="39"/>
  <c r="F24" i="39"/>
  <c r="E24" i="39"/>
  <c r="D24" i="39"/>
  <c r="C24" i="39"/>
  <c r="B24" i="39"/>
  <c r="G23" i="39"/>
  <c r="F23" i="39"/>
  <c r="E23" i="39"/>
  <c r="D23" i="39"/>
  <c r="C23" i="39"/>
  <c r="B23" i="39"/>
  <c r="G22" i="39"/>
  <c r="F22" i="39"/>
  <c r="E22" i="39"/>
  <c r="D22" i="39"/>
  <c r="C22" i="39"/>
  <c r="B22" i="39"/>
  <c r="G21" i="39"/>
  <c r="F21" i="39"/>
  <c r="E21" i="39"/>
  <c r="D21" i="39"/>
  <c r="C21" i="39"/>
  <c r="B21" i="39"/>
  <c r="G20" i="39"/>
  <c r="F20" i="39"/>
  <c r="E20" i="39"/>
  <c r="D20" i="39"/>
  <c r="C20" i="39"/>
  <c r="B20" i="39"/>
  <c r="G19" i="39"/>
  <c r="F19" i="39"/>
  <c r="E19" i="39"/>
  <c r="D19" i="39"/>
  <c r="C19" i="39"/>
  <c r="B19" i="39"/>
  <c r="K14" i="39"/>
  <c r="K13" i="39"/>
  <c r="K12" i="39"/>
  <c r="K11" i="39"/>
  <c r="K10" i="39"/>
  <c r="G15" i="39"/>
  <c r="F15" i="39"/>
  <c r="D15" i="39"/>
  <c r="C15" i="39"/>
  <c r="B15" i="39"/>
  <c r="O14" i="39"/>
  <c r="N12" i="39"/>
  <c r="M12" i="39"/>
  <c r="J12" i="39"/>
  <c r="M5" i="39"/>
  <c r="L5" i="39"/>
  <c r="M17" i="58" l="1"/>
  <c r="K17" i="53"/>
  <c r="K17" i="58"/>
  <c r="M17" i="53"/>
  <c r="J17" i="58"/>
  <c r="M17" i="51"/>
  <c r="K19" i="45"/>
  <c r="J15" i="50"/>
  <c r="O14" i="46"/>
  <c r="K17" i="51"/>
  <c r="J17" i="53"/>
  <c r="M19" i="45"/>
  <c r="O17" i="58"/>
  <c r="N21" i="44"/>
  <c r="M21" i="44"/>
  <c r="J21" i="44"/>
  <c r="M13" i="41"/>
  <c r="K14" i="46"/>
  <c r="M15" i="50"/>
  <c r="K17" i="52"/>
  <c r="O14" i="47"/>
  <c r="K15" i="50"/>
  <c r="J17" i="51"/>
  <c r="O17" i="51"/>
  <c r="N17" i="53"/>
  <c r="K21" i="44"/>
  <c r="N19" i="45"/>
  <c r="G22" i="59"/>
  <c r="O22" i="59" s="1"/>
  <c r="G24" i="59"/>
  <c r="O24" i="59" s="1"/>
  <c r="N15" i="50"/>
  <c r="E23" i="59"/>
  <c r="M23" i="59" s="1"/>
  <c r="G20" i="59"/>
  <c r="O20" i="59" s="1"/>
  <c r="C20" i="59"/>
  <c r="K20" i="59" s="1"/>
  <c r="C22" i="59"/>
  <c r="K22" i="59" s="1"/>
  <c r="E25" i="59"/>
  <c r="M25" i="59" s="1"/>
  <c r="J19" i="45"/>
  <c r="F25" i="59"/>
  <c r="G24" i="42"/>
  <c r="E21" i="59"/>
  <c r="M21" i="59" s="1"/>
  <c r="C24" i="59"/>
  <c r="K24" i="59" s="1"/>
  <c r="G28" i="59"/>
  <c r="E28" i="59"/>
  <c r="B17" i="40"/>
  <c r="F17" i="40"/>
  <c r="D16" i="41"/>
  <c r="E24" i="42"/>
  <c r="D18" i="54"/>
  <c r="D24" i="55"/>
  <c r="C16" i="56"/>
  <c r="G16" i="56"/>
  <c r="B22" i="57"/>
  <c r="F22" i="57"/>
  <c r="E14" i="59"/>
  <c r="M14" i="59" s="1"/>
  <c r="B18" i="39"/>
  <c r="F18" i="39"/>
  <c r="C17" i="40"/>
  <c r="G17" i="40"/>
  <c r="B24" i="42"/>
  <c r="B11" i="59"/>
  <c r="J11" i="59" s="1"/>
  <c r="G20" i="43"/>
  <c r="G22" i="45"/>
  <c r="E17" i="46"/>
  <c r="G17" i="47"/>
  <c r="E20" i="52"/>
  <c r="E20" i="53"/>
  <c r="G18" i="54"/>
  <c r="C24" i="55"/>
  <c r="G24" i="55"/>
  <c r="E24" i="55"/>
  <c r="F16" i="56"/>
  <c r="D20" i="59"/>
  <c r="B19" i="49"/>
  <c r="E16" i="48"/>
  <c r="E20" i="51"/>
  <c r="D20" i="53"/>
  <c r="D14" i="59"/>
  <c r="L14" i="59" s="1"/>
  <c r="B23" i="59"/>
  <c r="J23" i="59" s="1"/>
  <c r="B18" i="54"/>
  <c r="F18" i="54"/>
  <c r="F21" i="59"/>
  <c r="D12" i="59"/>
  <c r="D17" i="40"/>
  <c r="E20" i="43"/>
  <c r="C24" i="44"/>
  <c r="G24" i="44"/>
  <c r="D19" i="49"/>
  <c r="B18" i="50"/>
  <c r="E18" i="54"/>
  <c r="C22" i="57"/>
  <c r="G22" i="57"/>
  <c r="B20" i="58"/>
  <c r="E12" i="59"/>
  <c r="M12" i="59" s="1"/>
  <c r="B15" i="59"/>
  <c r="J15" i="59" s="1"/>
  <c r="F23" i="59"/>
  <c r="M21" i="55"/>
  <c r="C20" i="58"/>
  <c r="G20" i="58"/>
  <c r="G17" i="46"/>
  <c r="D16" i="48"/>
  <c r="F17" i="46"/>
  <c r="B22" i="45"/>
  <c r="F22" i="45"/>
  <c r="D20" i="43"/>
  <c r="C17" i="46"/>
  <c r="J14" i="47"/>
  <c r="J21" i="42"/>
  <c r="K17" i="43"/>
  <c r="D20" i="52"/>
  <c r="D20" i="51"/>
  <c r="C16" i="41"/>
  <c r="G16" i="41"/>
  <c r="B24" i="44"/>
  <c r="F24" i="44"/>
  <c r="F19" i="49"/>
  <c r="D24" i="44"/>
  <c r="B17" i="47"/>
  <c r="F17" i="47"/>
  <c r="D22" i="57"/>
  <c r="C20" i="43"/>
  <c r="D20" i="58"/>
  <c r="C18" i="54"/>
  <c r="C24" i="42"/>
  <c r="M17" i="43"/>
  <c r="E24" i="44"/>
  <c r="J16" i="49"/>
  <c r="C18" i="39"/>
  <c r="G18" i="39"/>
  <c r="E17" i="40"/>
  <c r="E22" i="45"/>
  <c r="D17" i="46"/>
  <c r="B17" i="46"/>
  <c r="E17" i="47"/>
  <c r="C17" i="47"/>
  <c r="K16" i="49"/>
  <c r="E19" i="49"/>
  <c r="B20" i="51"/>
  <c r="F20" i="51"/>
  <c r="B20" i="52"/>
  <c r="F20" i="52"/>
  <c r="B20" i="53"/>
  <c r="F20" i="53"/>
  <c r="J21" i="55"/>
  <c r="E16" i="41"/>
  <c r="J17" i="43"/>
  <c r="M16" i="49"/>
  <c r="G18" i="50"/>
  <c r="C20" i="51"/>
  <c r="G20" i="51"/>
  <c r="C20" i="52"/>
  <c r="G20" i="52"/>
  <c r="C20" i="53"/>
  <c r="G20" i="53"/>
  <c r="K15" i="54"/>
  <c r="K21" i="55"/>
  <c r="M19" i="57"/>
  <c r="E22" i="57"/>
  <c r="E20" i="58"/>
  <c r="E18" i="39"/>
  <c r="J14" i="40"/>
  <c r="B16" i="41"/>
  <c r="F16" i="41"/>
  <c r="D18" i="39"/>
  <c r="F24" i="42"/>
  <c r="D22" i="45"/>
  <c r="D17" i="47"/>
  <c r="C16" i="48"/>
  <c r="G16" i="48"/>
  <c r="C19" i="49"/>
  <c r="G19" i="49"/>
  <c r="F18" i="50"/>
  <c r="N17" i="52"/>
  <c r="N15" i="54"/>
  <c r="B24" i="55"/>
  <c r="F24" i="55"/>
  <c r="J13" i="56"/>
  <c r="J19" i="57"/>
  <c r="F20" i="58"/>
  <c r="C22" i="45"/>
  <c r="J14" i="46"/>
  <c r="M14" i="47"/>
  <c r="J17" i="52"/>
  <c r="J15" i="54"/>
  <c r="O15" i="54"/>
  <c r="B16" i="56"/>
  <c r="K19" i="57"/>
  <c r="F10" i="59"/>
  <c r="F16" i="59" s="1"/>
  <c r="B20" i="43"/>
  <c r="F20" i="43"/>
  <c r="M14" i="46"/>
  <c r="K14" i="47"/>
  <c r="M13" i="48"/>
  <c r="B16" i="48"/>
  <c r="F16" i="48"/>
  <c r="E18" i="50"/>
  <c r="C18" i="50"/>
  <c r="M17" i="52"/>
  <c r="M15" i="54"/>
  <c r="O13" i="56"/>
  <c r="F7" i="56"/>
  <c r="F13" i="56" s="1"/>
  <c r="D28" i="59"/>
  <c r="C28" i="59"/>
  <c r="L13" i="59"/>
  <c r="B20" i="59"/>
  <c r="J20" i="59" s="1"/>
  <c r="F20" i="59"/>
  <c r="D21" i="59"/>
  <c r="B22" i="59"/>
  <c r="J22" i="59" s="1"/>
  <c r="F22" i="59"/>
  <c r="D23" i="59"/>
  <c r="B24" i="59"/>
  <c r="J24" i="59" s="1"/>
  <c r="F24" i="59"/>
  <c r="D25" i="59"/>
  <c r="B28" i="59"/>
  <c r="F28" i="59"/>
  <c r="O14" i="59"/>
  <c r="E10" i="59"/>
  <c r="C11" i="59"/>
  <c r="K11" i="59" s="1"/>
  <c r="G11" i="59"/>
  <c r="O11" i="59" s="1"/>
  <c r="C13" i="59"/>
  <c r="K13" i="59" s="1"/>
  <c r="G13" i="59"/>
  <c r="O13" i="59" s="1"/>
  <c r="C15" i="59"/>
  <c r="K15" i="59" s="1"/>
  <c r="G15" i="59"/>
  <c r="O15" i="59" s="1"/>
  <c r="O25" i="59"/>
  <c r="E20" i="59"/>
  <c r="L10" i="59"/>
  <c r="N11" i="59"/>
  <c r="J13" i="59"/>
  <c r="N13" i="59"/>
  <c r="L15" i="59"/>
  <c r="O23" i="59"/>
  <c r="J10" i="59"/>
  <c r="L11" i="59"/>
  <c r="J12" i="59"/>
  <c r="N12" i="59"/>
  <c r="J14" i="59"/>
  <c r="N14" i="59"/>
  <c r="P9" i="59"/>
  <c r="K10" i="59"/>
  <c r="O10" i="59"/>
  <c r="O12" i="59"/>
  <c r="O21" i="59"/>
  <c r="F17" i="58"/>
  <c r="M13" i="56"/>
  <c r="D16" i="56"/>
  <c r="E16" i="56"/>
  <c r="K13" i="56"/>
  <c r="D18" i="50"/>
  <c r="J13" i="48"/>
  <c r="O13" i="48"/>
  <c r="K13" i="48"/>
  <c r="N13" i="48"/>
  <c r="D24" i="42"/>
  <c r="K20" i="42"/>
  <c r="K16" i="42"/>
  <c r="K17" i="42"/>
  <c r="K18" i="42"/>
  <c r="M20" i="42"/>
  <c r="M15" i="42"/>
  <c r="M16" i="42"/>
  <c r="M17" i="42"/>
  <c r="M18" i="42"/>
  <c r="J13" i="41"/>
  <c r="O13" i="41"/>
  <c r="K13" i="41"/>
  <c r="K13" i="40"/>
  <c r="K8" i="40"/>
  <c r="O8" i="40"/>
  <c r="K9" i="40"/>
  <c r="O9" i="40"/>
  <c r="K10" i="40"/>
  <c r="O10" i="40"/>
  <c r="K11" i="40"/>
  <c r="O11" i="40"/>
  <c r="K12" i="40"/>
  <c r="O12" i="40"/>
  <c r="M13" i="40"/>
  <c r="M8" i="40"/>
  <c r="M9" i="40"/>
  <c r="M10" i="40"/>
  <c r="M11" i="40"/>
  <c r="E15" i="39"/>
  <c r="M9" i="39"/>
  <c r="O10" i="39"/>
  <c r="M11" i="39"/>
  <c r="O12" i="39"/>
  <c r="M13" i="39"/>
  <c r="L14" i="39"/>
  <c r="J9" i="39"/>
  <c r="N9" i="39"/>
  <c r="L10" i="39"/>
  <c r="J11" i="39"/>
  <c r="N11" i="39"/>
  <c r="L12" i="39"/>
  <c r="J13" i="39"/>
  <c r="N13" i="39"/>
  <c r="M14" i="39"/>
  <c r="P8" i="39"/>
  <c r="K9" i="39"/>
  <c r="K15" i="39" s="1"/>
  <c r="O9" i="39"/>
  <c r="M10" i="39"/>
  <c r="O11" i="39"/>
  <c r="O13" i="39"/>
  <c r="J14" i="39"/>
  <c r="N14" i="39"/>
  <c r="L9" i="39"/>
  <c r="J10" i="39"/>
  <c r="N10" i="39"/>
  <c r="L11" i="39"/>
  <c r="L12" i="38"/>
  <c r="M12" i="38"/>
  <c r="O12" i="38"/>
  <c r="H337" i="5" a="1"/>
  <c r="H337" i="5" s="1"/>
  <c r="G28" i="38"/>
  <c r="G18" i="38" s="1"/>
  <c r="F28" i="38"/>
  <c r="F18" i="38" s="1"/>
  <c r="E28" i="38"/>
  <c r="E18" i="38" s="1"/>
  <c r="D28" i="38"/>
  <c r="D18" i="38" s="1"/>
  <c r="C28" i="38"/>
  <c r="C18" i="38" s="1"/>
  <c r="K18" i="38" s="1"/>
  <c r="B28" i="38"/>
  <c r="B18" i="38" s="1"/>
  <c r="G27" i="38"/>
  <c r="G17" i="38" s="1"/>
  <c r="F27" i="38"/>
  <c r="F17" i="38" s="1"/>
  <c r="E27" i="38"/>
  <c r="E17" i="38" s="1"/>
  <c r="D27" i="38"/>
  <c r="D17" i="38" s="1"/>
  <c r="C27" i="38"/>
  <c r="C17" i="38" s="1"/>
  <c r="B27" i="38"/>
  <c r="B17" i="38" s="1"/>
  <c r="G26" i="38"/>
  <c r="G16" i="38" s="1"/>
  <c r="F26" i="38"/>
  <c r="F16" i="38" s="1"/>
  <c r="E26" i="38"/>
  <c r="E16" i="38" s="1"/>
  <c r="D26" i="38"/>
  <c r="D16" i="38" s="1"/>
  <c r="C26" i="38"/>
  <c r="C16" i="38" s="1"/>
  <c r="B26" i="38"/>
  <c r="B16" i="38" s="1"/>
  <c r="G25" i="38"/>
  <c r="G15" i="38" s="1"/>
  <c r="F25" i="38"/>
  <c r="F15" i="38" s="1"/>
  <c r="E25" i="38"/>
  <c r="E15" i="38" s="1"/>
  <c r="D25" i="38"/>
  <c r="D15" i="38" s="1"/>
  <c r="C25" i="38"/>
  <c r="C15" i="38" s="1"/>
  <c r="B25" i="38"/>
  <c r="B15" i="38" s="1"/>
  <c r="G24" i="38"/>
  <c r="G14" i="38" s="1"/>
  <c r="F24" i="38"/>
  <c r="F14" i="38" s="1"/>
  <c r="E24" i="38"/>
  <c r="E14" i="38" s="1"/>
  <c r="D24" i="38"/>
  <c r="D14" i="38" s="1"/>
  <c r="C24" i="38"/>
  <c r="C14" i="38" s="1"/>
  <c r="B24" i="38"/>
  <c r="B14" i="38" s="1"/>
  <c r="G23" i="38"/>
  <c r="G13" i="38" s="1"/>
  <c r="F23" i="38"/>
  <c r="E23" i="38"/>
  <c r="D23" i="38"/>
  <c r="D13" i="38" s="1"/>
  <c r="C23" i="38"/>
  <c r="C13" i="38" s="1"/>
  <c r="B23" i="38"/>
  <c r="M9" i="38"/>
  <c r="L9" i="38"/>
  <c r="N13" i="37"/>
  <c r="N18" i="37" s="1"/>
  <c r="K13" i="37"/>
  <c r="K19" i="37" s="1"/>
  <c r="L13" i="37"/>
  <c r="L18" i="37" s="1"/>
  <c r="J13" i="37"/>
  <c r="J19" i="37" s="1"/>
  <c r="O13" i="37"/>
  <c r="O18" i="37" s="1"/>
  <c r="G29" i="37"/>
  <c r="F29" i="37"/>
  <c r="E29" i="37"/>
  <c r="D29" i="37"/>
  <c r="C29" i="37"/>
  <c r="B29" i="37"/>
  <c r="G28" i="37"/>
  <c r="F28" i="37"/>
  <c r="E28" i="37"/>
  <c r="D28" i="37"/>
  <c r="C28" i="37"/>
  <c r="B28" i="37"/>
  <c r="G27" i="37"/>
  <c r="F27" i="37"/>
  <c r="E27" i="37"/>
  <c r="D27" i="37"/>
  <c r="C27" i="37"/>
  <c r="B27" i="37"/>
  <c r="G26" i="37"/>
  <c r="F26" i="37"/>
  <c r="E26" i="37"/>
  <c r="D26" i="37"/>
  <c r="C26" i="37"/>
  <c r="B26" i="37"/>
  <c r="G25" i="37"/>
  <c r="F25" i="37"/>
  <c r="E25" i="37"/>
  <c r="D25" i="37"/>
  <c r="C25" i="37"/>
  <c r="B25" i="37"/>
  <c r="G24" i="37"/>
  <c r="F24" i="37"/>
  <c r="E24" i="37"/>
  <c r="D24" i="37"/>
  <c r="C24" i="37"/>
  <c r="B24" i="37"/>
  <c r="G20" i="37"/>
  <c r="F20" i="37"/>
  <c r="E20" i="37"/>
  <c r="D20" i="37"/>
  <c r="C20" i="37"/>
  <c r="B20" i="37"/>
  <c r="M19" i="37"/>
  <c r="M18" i="37"/>
  <c r="M17" i="37"/>
  <c r="M16" i="37"/>
  <c r="M15" i="37"/>
  <c r="M14" i="37"/>
  <c r="M10" i="37"/>
  <c r="L10" i="37"/>
  <c r="L57" i="36"/>
  <c r="N57" i="36"/>
  <c r="M57" i="36"/>
  <c r="J57" i="36"/>
  <c r="O57" i="36"/>
  <c r="K57" i="36"/>
  <c r="L54" i="36"/>
  <c r="M54" i="36"/>
  <c r="G73" i="36"/>
  <c r="G63" i="36" s="1"/>
  <c r="F73" i="36"/>
  <c r="F63" i="36" s="1"/>
  <c r="E73" i="36"/>
  <c r="E63" i="36" s="1"/>
  <c r="D73" i="36"/>
  <c r="D63" i="36" s="1"/>
  <c r="C73" i="36"/>
  <c r="C63" i="36" s="1"/>
  <c r="B73" i="36"/>
  <c r="B63" i="36" s="1"/>
  <c r="G72" i="36"/>
  <c r="G62" i="36" s="1"/>
  <c r="F72" i="36"/>
  <c r="F62" i="36" s="1"/>
  <c r="E72" i="36"/>
  <c r="E62" i="36" s="1"/>
  <c r="D72" i="36"/>
  <c r="D62" i="36" s="1"/>
  <c r="C72" i="36"/>
  <c r="C62" i="36" s="1"/>
  <c r="B72" i="36"/>
  <c r="B62" i="36" s="1"/>
  <c r="G71" i="36"/>
  <c r="G61" i="36" s="1"/>
  <c r="F71" i="36"/>
  <c r="F61" i="36" s="1"/>
  <c r="E71" i="36"/>
  <c r="E61" i="36" s="1"/>
  <c r="D71" i="36"/>
  <c r="D61" i="36" s="1"/>
  <c r="C71" i="36"/>
  <c r="C61" i="36" s="1"/>
  <c r="B71" i="36"/>
  <c r="B61" i="36" s="1"/>
  <c r="G70" i="36"/>
  <c r="G60" i="36" s="1"/>
  <c r="F70" i="36"/>
  <c r="F60" i="36" s="1"/>
  <c r="E70" i="36"/>
  <c r="E60" i="36" s="1"/>
  <c r="D70" i="36"/>
  <c r="D60" i="36" s="1"/>
  <c r="C70" i="36"/>
  <c r="C60" i="36" s="1"/>
  <c r="B70" i="36"/>
  <c r="B60" i="36" s="1"/>
  <c r="G69" i="36"/>
  <c r="G59" i="36" s="1"/>
  <c r="F69" i="36"/>
  <c r="F59" i="36" s="1"/>
  <c r="E69" i="36"/>
  <c r="E59" i="36" s="1"/>
  <c r="D69" i="36"/>
  <c r="D59" i="36" s="1"/>
  <c r="C69" i="36"/>
  <c r="B69" i="36"/>
  <c r="B59" i="36" s="1"/>
  <c r="G68" i="36"/>
  <c r="G58" i="36" s="1"/>
  <c r="F68" i="36"/>
  <c r="F58" i="36" s="1"/>
  <c r="E68" i="36"/>
  <c r="E58" i="36" s="1"/>
  <c r="D68" i="36"/>
  <c r="D58" i="36" s="1"/>
  <c r="C68" i="36"/>
  <c r="C58" i="36" s="1"/>
  <c r="B68" i="36"/>
  <c r="B58" i="36" s="1"/>
  <c r="C94" i="16"/>
  <c r="J24" i="35"/>
  <c r="J14" i="35"/>
  <c r="L14" i="35"/>
  <c r="N14" i="35"/>
  <c r="P12" i="39" l="1"/>
  <c r="G26" i="59"/>
  <c r="M15" i="38"/>
  <c r="M17" i="38"/>
  <c r="B16" i="59"/>
  <c r="L15" i="37"/>
  <c r="E26" i="59"/>
  <c r="C26" i="59"/>
  <c r="K26" i="59"/>
  <c r="D16" i="59"/>
  <c r="L12" i="59"/>
  <c r="L16" i="59" s="1"/>
  <c r="M18" i="38"/>
  <c r="N10" i="59"/>
  <c r="O17" i="37"/>
  <c r="E16" i="59"/>
  <c r="O19" i="37"/>
  <c r="P14" i="39"/>
  <c r="K16" i="59"/>
  <c r="C23" i="37"/>
  <c r="G23" i="37"/>
  <c r="M61" i="36"/>
  <c r="G67" i="36"/>
  <c r="C67" i="36"/>
  <c r="C22" i="38"/>
  <c r="J16" i="37"/>
  <c r="G22" i="38"/>
  <c r="E22" i="38"/>
  <c r="O18" i="38"/>
  <c r="J15" i="37"/>
  <c r="J18" i="37"/>
  <c r="C19" i="38"/>
  <c r="J17" i="37"/>
  <c r="J14" i="37"/>
  <c r="M14" i="40"/>
  <c r="P15" i="59"/>
  <c r="D19" i="38"/>
  <c r="G64" i="36"/>
  <c r="G19" i="38"/>
  <c r="C59" i="36"/>
  <c r="C64" i="36" s="1"/>
  <c r="O63" i="36"/>
  <c r="M20" i="37"/>
  <c r="B23" i="37"/>
  <c r="F23" i="37"/>
  <c r="D23" i="37"/>
  <c r="B22" i="38"/>
  <c r="F22" i="38"/>
  <c r="E67" i="36"/>
  <c r="D67" i="36"/>
  <c r="L16" i="37"/>
  <c r="E23" i="37"/>
  <c r="F13" i="38"/>
  <c r="F19" i="38" s="1"/>
  <c r="M16" i="38"/>
  <c r="L14" i="37"/>
  <c r="B13" i="38"/>
  <c r="B19" i="38" s="1"/>
  <c r="E13" i="38"/>
  <c r="L17" i="38"/>
  <c r="K21" i="42"/>
  <c r="C16" i="59"/>
  <c r="G16" i="59"/>
  <c r="D26" i="59"/>
  <c r="P14" i="59"/>
  <c r="M10" i="59"/>
  <c r="M16" i="59" s="1"/>
  <c r="M20" i="59"/>
  <c r="M26" i="59" s="1"/>
  <c r="F26" i="59"/>
  <c r="B26" i="59"/>
  <c r="O26" i="59"/>
  <c r="P11" i="59"/>
  <c r="J16" i="59"/>
  <c r="J26" i="59"/>
  <c r="P13" i="59"/>
  <c r="O16" i="59"/>
  <c r="M21" i="42"/>
  <c r="O14" i="40"/>
  <c r="K14" i="40"/>
  <c r="N15" i="39"/>
  <c r="P10" i="39"/>
  <c r="M15" i="39"/>
  <c r="L15" i="39"/>
  <c r="J15" i="39"/>
  <c r="P9" i="39"/>
  <c r="P13" i="39"/>
  <c r="O15" i="39"/>
  <c r="P11" i="39"/>
  <c r="M14" i="38"/>
  <c r="N17" i="38"/>
  <c r="J17" i="38"/>
  <c r="D22" i="38"/>
  <c r="J15" i="38"/>
  <c r="N16" i="38"/>
  <c r="N18" i="38"/>
  <c r="P12" i="38"/>
  <c r="J14" i="38"/>
  <c r="N14" i="38"/>
  <c r="N15" i="38"/>
  <c r="J18" i="38"/>
  <c r="K13" i="38"/>
  <c r="O13" i="38"/>
  <c r="K14" i="38"/>
  <c r="O14" i="38"/>
  <c r="K15" i="38"/>
  <c r="O15" i="38"/>
  <c r="K16" i="38"/>
  <c r="O16" i="38"/>
  <c r="K17" i="38"/>
  <c r="O17" i="38"/>
  <c r="L18" i="38"/>
  <c r="L13" i="38"/>
  <c r="L14" i="38"/>
  <c r="L15" i="38"/>
  <c r="L16" i="38"/>
  <c r="J16" i="38"/>
  <c r="L19" i="37"/>
  <c r="L17" i="37"/>
  <c r="K17" i="37"/>
  <c r="O14" i="37"/>
  <c r="O15" i="37"/>
  <c r="O16" i="37"/>
  <c r="K14" i="37"/>
  <c r="K18" i="37"/>
  <c r="K15" i="37"/>
  <c r="K16" i="37"/>
  <c r="P13" i="37"/>
  <c r="N19" i="37"/>
  <c r="N14" i="37"/>
  <c r="N15" i="37"/>
  <c r="N16" i="37"/>
  <c r="N17" i="37"/>
  <c r="K60" i="36"/>
  <c r="K62" i="36"/>
  <c r="K61" i="36"/>
  <c r="K63" i="36"/>
  <c r="L62" i="36"/>
  <c r="J61" i="36"/>
  <c r="D64" i="36"/>
  <c r="B64" i="36"/>
  <c r="L63" i="36"/>
  <c r="F64" i="36"/>
  <c r="N61" i="36"/>
  <c r="E64" i="36"/>
  <c r="O59" i="36"/>
  <c r="O61" i="36"/>
  <c r="M58" i="36"/>
  <c r="M60" i="36"/>
  <c r="M62" i="36"/>
  <c r="J58" i="36"/>
  <c r="N58" i="36"/>
  <c r="L59" i="36"/>
  <c r="J60" i="36"/>
  <c r="N60" i="36"/>
  <c r="L61" i="36"/>
  <c r="J62" i="36"/>
  <c r="N62" i="36"/>
  <c r="M63" i="36"/>
  <c r="P57" i="36"/>
  <c r="K58" i="36"/>
  <c r="O58" i="36"/>
  <c r="M59" i="36"/>
  <c r="O60" i="36"/>
  <c r="O62" i="36"/>
  <c r="J63" i="36"/>
  <c r="N63" i="36"/>
  <c r="B67" i="36"/>
  <c r="F67" i="36"/>
  <c r="J59" i="36"/>
  <c r="N59" i="36"/>
  <c r="L60" i="36"/>
  <c r="G39" i="35"/>
  <c r="G20" i="35" s="1"/>
  <c r="F39" i="35"/>
  <c r="F20" i="35" s="1"/>
  <c r="N20" i="35" s="1"/>
  <c r="E39" i="35"/>
  <c r="E30" i="35" s="1"/>
  <c r="M30" i="35" s="1"/>
  <c r="D39" i="35"/>
  <c r="D30" i="35" s="1"/>
  <c r="C39" i="35"/>
  <c r="C30" i="35" s="1"/>
  <c r="K30" i="35" s="1"/>
  <c r="B39" i="35"/>
  <c r="B20" i="35" s="1"/>
  <c r="G38" i="35"/>
  <c r="G29" i="35" s="1"/>
  <c r="F38" i="35"/>
  <c r="F29" i="35" s="1"/>
  <c r="N29" i="35" s="1"/>
  <c r="E38" i="35"/>
  <c r="E19" i="35" s="1"/>
  <c r="M19" i="35" s="1"/>
  <c r="D38" i="35"/>
  <c r="D29" i="35" s="1"/>
  <c r="C38" i="35"/>
  <c r="C29" i="35" s="1"/>
  <c r="K29" i="35" s="1"/>
  <c r="B38" i="35"/>
  <c r="B29" i="35" s="1"/>
  <c r="J29" i="35" s="1"/>
  <c r="G37" i="35"/>
  <c r="G28" i="35" s="1"/>
  <c r="F37" i="35"/>
  <c r="F28" i="35" s="1"/>
  <c r="N28" i="35" s="1"/>
  <c r="E37" i="35"/>
  <c r="E28" i="35" s="1"/>
  <c r="M28" i="35" s="1"/>
  <c r="D37" i="35"/>
  <c r="D18" i="35" s="1"/>
  <c r="C37" i="35"/>
  <c r="C28" i="35" s="1"/>
  <c r="K28" i="35" s="1"/>
  <c r="B37" i="35"/>
  <c r="B18" i="35" s="1"/>
  <c r="G36" i="35"/>
  <c r="G27" i="35" s="1"/>
  <c r="F36" i="35"/>
  <c r="F27" i="35" s="1"/>
  <c r="N27" i="35" s="1"/>
  <c r="E36" i="35"/>
  <c r="E17" i="35" s="1"/>
  <c r="M17" i="35" s="1"/>
  <c r="D36" i="35"/>
  <c r="D17" i="35" s="1"/>
  <c r="C36" i="35"/>
  <c r="C27" i="35" s="1"/>
  <c r="K27" i="35" s="1"/>
  <c r="B36" i="35"/>
  <c r="B27" i="35" s="1"/>
  <c r="J27" i="35" s="1"/>
  <c r="G35" i="35"/>
  <c r="G26" i="35" s="1"/>
  <c r="F35" i="35"/>
  <c r="F16" i="35" s="1"/>
  <c r="E35" i="35"/>
  <c r="E26" i="35" s="1"/>
  <c r="M26" i="35" s="1"/>
  <c r="D35" i="35"/>
  <c r="D26" i="35" s="1"/>
  <c r="C35" i="35"/>
  <c r="C16" i="35" s="1"/>
  <c r="K16" i="35" s="1"/>
  <c r="B35" i="35"/>
  <c r="B26" i="35" s="1"/>
  <c r="J26" i="35" s="1"/>
  <c r="G34" i="35"/>
  <c r="G15" i="35" s="1"/>
  <c r="F34" i="35"/>
  <c r="E34" i="35"/>
  <c r="E25" i="35" s="1"/>
  <c r="D34" i="35"/>
  <c r="D25" i="35" s="1"/>
  <c r="C34" i="35"/>
  <c r="C15" i="35" s="1"/>
  <c r="B34" i="35"/>
  <c r="M11" i="35"/>
  <c r="L11" i="35"/>
  <c r="M9" i="35"/>
  <c r="L9" i="35"/>
  <c r="N12" i="34"/>
  <c r="N17" i="34" s="1"/>
  <c r="J12" i="34"/>
  <c r="J18" i="34" s="1"/>
  <c r="G28" i="34"/>
  <c r="F28" i="34"/>
  <c r="E28" i="34"/>
  <c r="D28" i="34"/>
  <c r="C28" i="34"/>
  <c r="B28" i="34"/>
  <c r="G27" i="34"/>
  <c r="F27" i="34"/>
  <c r="E27" i="34"/>
  <c r="D27" i="34"/>
  <c r="C27" i="34"/>
  <c r="B27" i="34"/>
  <c r="G26" i="34"/>
  <c r="F26" i="34"/>
  <c r="E26" i="34"/>
  <c r="D26" i="34"/>
  <c r="C26" i="34"/>
  <c r="B26" i="34"/>
  <c r="G25" i="34"/>
  <c r="F25" i="34"/>
  <c r="E25" i="34"/>
  <c r="D25" i="34"/>
  <c r="C25" i="34"/>
  <c r="B25" i="34"/>
  <c r="G24" i="34"/>
  <c r="F24" i="34"/>
  <c r="E24" i="34"/>
  <c r="D24" i="34"/>
  <c r="C24" i="34"/>
  <c r="B24" i="34"/>
  <c r="G23" i="34"/>
  <c r="F23" i="34"/>
  <c r="E23" i="34"/>
  <c r="D23" i="34"/>
  <c r="C23" i="34"/>
  <c r="B23" i="34"/>
  <c r="G19" i="34"/>
  <c r="F19" i="34"/>
  <c r="E19" i="34"/>
  <c r="D19" i="34"/>
  <c r="C19" i="34"/>
  <c r="B19" i="34"/>
  <c r="M18" i="34"/>
  <c r="L18" i="34"/>
  <c r="M17" i="34"/>
  <c r="L17" i="34"/>
  <c r="M16" i="34"/>
  <c r="L16" i="34"/>
  <c r="M15" i="34"/>
  <c r="L15" i="34"/>
  <c r="M14" i="34"/>
  <c r="L14" i="34"/>
  <c r="M13" i="34"/>
  <c r="L13" i="34"/>
  <c r="O18" i="34"/>
  <c r="K18" i="34"/>
  <c r="M9" i="34"/>
  <c r="L9" i="34"/>
  <c r="L22" i="33"/>
  <c r="N22" i="33"/>
  <c r="J22" i="33"/>
  <c r="J28" i="33" s="1"/>
  <c r="O22" i="33"/>
  <c r="K22" i="33"/>
  <c r="K32" i="33"/>
  <c r="G47" i="33"/>
  <c r="G28" i="33" s="1"/>
  <c r="F47" i="33"/>
  <c r="F28" i="33" s="1"/>
  <c r="E47" i="33"/>
  <c r="E38" i="33" s="1"/>
  <c r="M38" i="33" s="1"/>
  <c r="D47" i="33"/>
  <c r="D28" i="33" s="1"/>
  <c r="C47" i="33"/>
  <c r="C38" i="33" s="1"/>
  <c r="B47" i="33"/>
  <c r="G46" i="33"/>
  <c r="G27" i="33" s="1"/>
  <c r="F46" i="33"/>
  <c r="F37" i="33" s="1"/>
  <c r="N37" i="33" s="1"/>
  <c r="E46" i="33"/>
  <c r="E37" i="33" s="1"/>
  <c r="M37" i="33" s="1"/>
  <c r="D46" i="33"/>
  <c r="D37" i="33" s="1"/>
  <c r="C46" i="33"/>
  <c r="C37" i="33" s="1"/>
  <c r="B46" i="33"/>
  <c r="B37" i="33" s="1"/>
  <c r="J37" i="33" s="1"/>
  <c r="G45" i="33"/>
  <c r="G26" i="33" s="1"/>
  <c r="F45" i="33"/>
  <c r="F26" i="33" s="1"/>
  <c r="E45" i="33"/>
  <c r="E36" i="33" s="1"/>
  <c r="M36" i="33" s="1"/>
  <c r="D45" i="33"/>
  <c r="D36" i="33" s="1"/>
  <c r="C45" i="33"/>
  <c r="C36" i="33" s="1"/>
  <c r="B45" i="33"/>
  <c r="B36" i="33" s="1"/>
  <c r="J36" i="33" s="1"/>
  <c r="G44" i="33"/>
  <c r="G35" i="33" s="1"/>
  <c r="F44" i="33"/>
  <c r="F35" i="33" s="1"/>
  <c r="N35" i="33" s="1"/>
  <c r="E44" i="33"/>
  <c r="E35" i="33" s="1"/>
  <c r="M35" i="33" s="1"/>
  <c r="D44" i="33"/>
  <c r="D35" i="33" s="1"/>
  <c r="C44" i="33"/>
  <c r="C35" i="33" s="1"/>
  <c r="B44" i="33"/>
  <c r="B35" i="33" s="1"/>
  <c r="J35" i="33" s="1"/>
  <c r="G43" i="33"/>
  <c r="G34" i="33" s="1"/>
  <c r="F43" i="33"/>
  <c r="F34" i="33" s="1"/>
  <c r="N34" i="33" s="1"/>
  <c r="E43" i="33"/>
  <c r="E24" i="33" s="1"/>
  <c r="M24" i="33" s="1"/>
  <c r="D43" i="33"/>
  <c r="D34" i="33" s="1"/>
  <c r="C43" i="33"/>
  <c r="C24" i="33" s="1"/>
  <c r="B43" i="33"/>
  <c r="B34" i="33" s="1"/>
  <c r="J34" i="33" s="1"/>
  <c r="G42" i="33"/>
  <c r="G23" i="33" s="1"/>
  <c r="F42" i="33"/>
  <c r="F33" i="33" s="1"/>
  <c r="E42" i="33"/>
  <c r="E33" i="33" s="1"/>
  <c r="D42" i="33"/>
  <c r="D33" i="33" s="1"/>
  <c r="C42" i="33"/>
  <c r="C33" i="33" s="1"/>
  <c r="B42" i="33"/>
  <c r="B33" i="33" s="1"/>
  <c r="M19" i="33"/>
  <c r="L19" i="33"/>
  <c r="M16" i="33"/>
  <c r="L16" i="33"/>
  <c r="O121" i="25"/>
  <c r="L16" i="32"/>
  <c r="L20" i="32" s="1"/>
  <c r="O16" i="32"/>
  <c r="O19" i="32" s="1"/>
  <c r="G32" i="32"/>
  <c r="F32" i="32"/>
  <c r="E32" i="32"/>
  <c r="D32" i="32"/>
  <c r="C32" i="32"/>
  <c r="B32" i="32"/>
  <c r="G31" i="32"/>
  <c r="F31" i="32"/>
  <c r="E31" i="32"/>
  <c r="D31" i="32"/>
  <c r="C31" i="32"/>
  <c r="B31" i="32"/>
  <c r="G30" i="32"/>
  <c r="F30" i="32"/>
  <c r="E30" i="32"/>
  <c r="D30" i="32"/>
  <c r="C30" i="32"/>
  <c r="B30" i="32"/>
  <c r="G29" i="32"/>
  <c r="F29" i="32"/>
  <c r="E29" i="32"/>
  <c r="D29" i="32"/>
  <c r="C29" i="32"/>
  <c r="B29" i="32"/>
  <c r="G28" i="32"/>
  <c r="F28" i="32"/>
  <c r="E28" i="32"/>
  <c r="D28" i="32"/>
  <c r="C28" i="32"/>
  <c r="B28" i="32"/>
  <c r="G27" i="32"/>
  <c r="F27" i="32"/>
  <c r="E27" i="32"/>
  <c r="D27" i="32"/>
  <c r="C27" i="32"/>
  <c r="B27" i="32"/>
  <c r="G23" i="32"/>
  <c r="F23" i="32"/>
  <c r="E23" i="32"/>
  <c r="D23" i="32"/>
  <c r="C23" i="32"/>
  <c r="B23" i="32"/>
  <c r="M22" i="32"/>
  <c r="J22" i="32"/>
  <c r="M21" i="32"/>
  <c r="J21" i="32"/>
  <c r="M20" i="32"/>
  <c r="K20" i="32"/>
  <c r="J20" i="32"/>
  <c r="M19" i="32"/>
  <c r="J19" i="32"/>
  <c r="M18" i="32"/>
  <c r="J18" i="32"/>
  <c r="M17" i="32"/>
  <c r="J17" i="32"/>
  <c r="N21" i="32"/>
  <c r="K22" i="32"/>
  <c r="M13" i="32"/>
  <c r="L13" i="32"/>
  <c r="L47" i="31"/>
  <c r="L37" i="31"/>
  <c r="N37" i="31"/>
  <c r="J37" i="31"/>
  <c r="O47" i="31"/>
  <c r="O37" i="31"/>
  <c r="M34" i="31"/>
  <c r="L34" i="31"/>
  <c r="G62" i="31"/>
  <c r="G53" i="31" s="1"/>
  <c r="F62" i="31"/>
  <c r="F53" i="31" s="1"/>
  <c r="E62" i="31"/>
  <c r="E53" i="31" s="1"/>
  <c r="M53" i="31" s="1"/>
  <c r="D62" i="31"/>
  <c r="D43" i="31" s="1"/>
  <c r="C62" i="31"/>
  <c r="C53" i="31" s="1"/>
  <c r="K53" i="31" s="1"/>
  <c r="B62" i="31"/>
  <c r="B43" i="31" s="1"/>
  <c r="G61" i="31"/>
  <c r="G42" i="31" s="1"/>
  <c r="F61" i="31"/>
  <c r="F42" i="31" s="1"/>
  <c r="E61" i="31"/>
  <c r="E52" i="31" s="1"/>
  <c r="D61" i="31"/>
  <c r="D52" i="31" s="1"/>
  <c r="C61" i="31"/>
  <c r="C42" i="31" s="1"/>
  <c r="K42" i="31" s="1"/>
  <c r="B61" i="31"/>
  <c r="B42" i="31" s="1"/>
  <c r="G60" i="31"/>
  <c r="G51" i="31" s="1"/>
  <c r="F60" i="31"/>
  <c r="F51" i="31" s="1"/>
  <c r="E60" i="31"/>
  <c r="E41" i="31" s="1"/>
  <c r="D60" i="31"/>
  <c r="D41" i="31" s="1"/>
  <c r="C60" i="31"/>
  <c r="C51" i="31" s="1"/>
  <c r="K51" i="31" s="1"/>
  <c r="B60" i="31"/>
  <c r="B51" i="31" s="1"/>
  <c r="G59" i="31"/>
  <c r="G50" i="31" s="1"/>
  <c r="F59" i="31"/>
  <c r="F40" i="31" s="1"/>
  <c r="E59" i="31"/>
  <c r="E50" i="31" s="1"/>
  <c r="D59" i="31"/>
  <c r="D50" i="31" s="1"/>
  <c r="C59" i="31"/>
  <c r="C50" i="31" s="1"/>
  <c r="K50" i="31" s="1"/>
  <c r="B59" i="31"/>
  <c r="B40" i="31" s="1"/>
  <c r="G58" i="31"/>
  <c r="G49" i="31" s="1"/>
  <c r="F58" i="31"/>
  <c r="F49" i="31" s="1"/>
  <c r="E58" i="31"/>
  <c r="E39" i="31" s="1"/>
  <c r="D58" i="31"/>
  <c r="D39" i="31" s="1"/>
  <c r="C58" i="31"/>
  <c r="C49" i="31" s="1"/>
  <c r="K49" i="31" s="1"/>
  <c r="B58" i="31"/>
  <c r="B39" i="31" s="1"/>
  <c r="G57" i="31"/>
  <c r="F57" i="31"/>
  <c r="F48" i="31" s="1"/>
  <c r="E57" i="31"/>
  <c r="E38" i="31" s="1"/>
  <c r="D57" i="31"/>
  <c r="D38" i="31" s="1"/>
  <c r="C57" i="31"/>
  <c r="B57" i="31"/>
  <c r="B48" i="31" s="1"/>
  <c r="M29" i="31"/>
  <c r="L29" i="31"/>
  <c r="N9" i="30"/>
  <c r="L9" i="30"/>
  <c r="G25" i="30"/>
  <c r="G15" i="30" s="1"/>
  <c r="O15" i="30" s="1"/>
  <c r="F25" i="30"/>
  <c r="F15" i="30" s="1"/>
  <c r="E25" i="30"/>
  <c r="E15" i="30" s="1"/>
  <c r="M15" i="30" s="1"/>
  <c r="D25" i="30"/>
  <c r="D15" i="30" s="1"/>
  <c r="C25" i="30"/>
  <c r="C15" i="30" s="1"/>
  <c r="K15" i="30" s="1"/>
  <c r="B25" i="30"/>
  <c r="B15" i="30" s="1"/>
  <c r="J15" i="30" s="1"/>
  <c r="G24" i="30"/>
  <c r="G14" i="30" s="1"/>
  <c r="O14" i="30" s="1"/>
  <c r="F24" i="30"/>
  <c r="F14" i="30" s="1"/>
  <c r="E24" i="30"/>
  <c r="E14" i="30" s="1"/>
  <c r="M14" i="30" s="1"/>
  <c r="D24" i="30"/>
  <c r="D14" i="30" s="1"/>
  <c r="C24" i="30"/>
  <c r="C14" i="30" s="1"/>
  <c r="B24" i="30"/>
  <c r="B14" i="30" s="1"/>
  <c r="J14" i="30" s="1"/>
  <c r="G23" i="30"/>
  <c r="G13" i="30" s="1"/>
  <c r="F23" i="30"/>
  <c r="F13" i="30" s="1"/>
  <c r="E23" i="30"/>
  <c r="E13" i="30" s="1"/>
  <c r="M13" i="30" s="1"/>
  <c r="D23" i="30"/>
  <c r="D13" i="30" s="1"/>
  <c r="C23" i="30"/>
  <c r="C13" i="30" s="1"/>
  <c r="B23" i="30"/>
  <c r="B13" i="30" s="1"/>
  <c r="J13" i="30" s="1"/>
  <c r="G22" i="30"/>
  <c r="G12" i="30" s="1"/>
  <c r="F22" i="30"/>
  <c r="F12" i="30" s="1"/>
  <c r="E22" i="30"/>
  <c r="E12" i="30" s="1"/>
  <c r="M12" i="30" s="1"/>
  <c r="D22" i="30"/>
  <c r="D12" i="30" s="1"/>
  <c r="C22" i="30"/>
  <c r="C12" i="30" s="1"/>
  <c r="B22" i="30"/>
  <c r="B12" i="30" s="1"/>
  <c r="J12" i="30" s="1"/>
  <c r="G21" i="30"/>
  <c r="G11" i="30" s="1"/>
  <c r="F21" i="30"/>
  <c r="F11" i="30" s="1"/>
  <c r="E21" i="30"/>
  <c r="D21" i="30"/>
  <c r="C21" i="30"/>
  <c r="C11" i="30" s="1"/>
  <c r="B21" i="30"/>
  <c r="B11" i="30" s="1"/>
  <c r="J11" i="30" s="1"/>
  <c r="G20" i="30"/>
  <c r="F20" i="30"/>
  <c r="E20" i="30"/>
  <c r="E10" i="30" s="1"/>
  <c r="D20" i="30"/>
  <c r="D10" i="30" s="1"/>
  <c r="C20" i="30"/>
  <c r="B20" i="30"/>
  <c r="M6" i="30"/>
  <c r="L6" i="30"/>
  <c r="L11" i="29"/>
  <c r="L17" i="29" s="1"/>
  <c r="O11" i="29"/>
  <c r="O17" i="29" s="1"/>
  <c r="K11" i="29"/>
  <c r="K17" i="29" s="1"/>
  <c r="G27" i="29"/>
  <c r="F27" i="29"/>
  <c r="E27" i="29"/>
  <c r="D27" i="29"/>
  <c r="C27" i="29"/>
  <c r="B27" i="29"/>
  <c r="G26" i="29"/>
  <c r="F26" i="29"/>
  <c r="E26" i="29"/>
  <c r="D26" i="29"/>
  <c r="C26" i="29"/>
  <c r="B26" i="29"/>
  <c r="G25" i="29"/>
  <c r="F25" i="29"/>
  <c r="E25" i="29"/>
  <c r="D25" i="29"/>
  <c r="C25" i="29"/>
  <c r="B25" i="29"/>
  <c r="G24" i="29"/>
  <c r="F24" i="29"/>
  <c r="E24" i="29"/>
  <c r="D24" i="29"/>
  <c r="C24" i="29"/>
  <c r="B24" i="29"/>
  <c r="G23" i="29"/>
  <c r="F23" i="29"/>
  <c r="E23" i="29"/>
  <c r="D23" i="29"/>
  <c r="C23" i="29"/>
  <c r="B23" i="29"/>
  <c r="G22" i="29"/>
  <c r="F22" i="29"/>
  <c r="E22" i="29"/>
  <c r="D22" i="29"/>
  <c r="C22" i="29"/>
  <c r="B22" i="29"/>
  <c r="G18" i="29"/>
  <c r="F18" i="29"/>
  <c r="E18" i="29"/>
  <c r="D18" i="29"/>
  <c r="C18" i="29"/>
  <c r="B18" i="29"/>
  <c r="M17" i="29"/>
  <c r="J17" i="29"/>
  <c r="M16" i="29"/>
  <c r="J16" i="29"/>
  <c r="M15" i="29"/>
  <c r="J15" i="29"/>
  <c r="M14" i="29"/>
  <c r="J14" i="29"/>
  <c r="M13" i="29"/>
  <c r="J13" i="29"/>
  <c r="M12" i="29"/>
  <c r="J12" i="29"/>
  <c r="N16" i="29"/>
  <c r="M8" i="29"/>
  <c r="L8" i="29"/>
  <c r="N11" i="28"/>
  <c r="L11" i="28"/>
  <c r="O11" i="28"/>
  <c r="G27" i="28"/>
  <c r="G17" i="28" s="1"/>
  <c r="F27" i="28"/>
  <c r="F17" i="28" s="1"/>
  <c r="E27" i="28"/>
  <c r="E17" i="28" s="1"/>
  <c r="M17" i="28" s="1"/>
  <c r="D27" i="28"/>
  <c r="D17" i="28" s="1"/>
  <c r="C27" i="28"/>
  <c r="C17" i="28" s="1"/>
  <c r="B27" i="28"/>
  <c r="B17" i="28" s="1"/>
  <c r="J17" i="28" s="1"/>
  <c r="G26" i="28"/>
  <c r="G16" i="28" s="1"/>
  <c r="F26" i="28"/>
  <c r="F16" i="28" s="1"/>
  <c r="E26" i="28"/>
  <c r="E16" i="28" s="1"/>
  <c r="M16" i="28" s="1"/>
  <c r="D26" i="28"/>
  <c r="D16" i="28" s="1"/>
  <c r="C26" i="28"/>
  <c r="C16" i="28" s="1"/>
  <c r="B26" i="28"/>
  <c r="B16" i="28" s="1"/>
  <c r="J16" i="28" s="1"/>
  <c r="G25" i="28"/>
  <c r="G15" i="28" s="1"/>
  <c r="F25" i="28"/>
  <c r="F15" i="28" s="1"/>
  <c r="E25" i="28"/>
  <c r="E15" i="28" s="1"/>
  <c r="M15" i="28" s="1"/>
  <c r="D25" i="28"/>
  <c r="D15" i="28" s="1"/>
  <c r="C25" i="28"/>
  <c r="C15" i="28" s="1"/>
  <c r="K15" i="28" s="1"/>
  <c r="B25" i="28"/>
  <c r="B15" i="28" s="1"/>
  <c r="J15" i="28" s="1"/>
  <c r="G24" i="28"/>
  <c r="G14" i="28" s="1"/>
  <c r="F24" i="28"/>
  <c r="F14" i="28" s="1"/>
  <c r="E24" i="28"/>
  <c r="E14" i="28" s="1"/>
  <c r="M14" i="28" s="1"/>
  <c r="D24" i="28"/>
  <c r="D14" i="28" s="1"/>
  <c r="C24" i="28"/>
  <c r="C14" i="28" s="1"/>
  <c r="B24" i="28"/>
  <c r="B14" i="28" s="1"/>
  <c r="J14" i="28" s="1"/>
  <c r="G23" i="28"/>
  <c r="G13" i="28" s="1"/>
  <c r="F23" i="28"/>
  <c r="F13" i="28" s="1"/>
  <c r="E23" i="28"/>
  <c r="E13" i="28" s="1"/>
  <c r="D23" i="28"/>
  <c r="D13" i="28" s="1"/>
  <c r="C23" i="28"/>
  <c r="C13" i="28" s="1"/>
  <c r="K13" i="28" s="1"/>
  <c r="B23" i="28"/>
  <c r="B13" i="28" s="1"/>
  <c r="J13" i="28" s="1"/>
  <c r="G22" i="28"/>
  <c r="G12" i="28" s="1"/>
  <c r="F22" i="28"/>
  <c r="E22" i="28"/>
  <c r="E12" i="28" s="1"/>
  <c r="M12" i="28" s="1"/>
  <c r="D22" i="28"/>
  <c r="D12" i="28" s="1"/>
  <c r="C22" i="28"/>
  <c r="C12" i="28" s="1"/>
  <c r="B22" i="28"/>
  <c r="B12" i="28" s="1"/>
  <c r="M8" i="28"/>
  <c r="L8" i="28"/>
  <c r="L10" i="27"/>
  <c r="L12" i="27" s="1"/>
  <c r="J10" i="27"/>
  <c r="J13" i="27" s="1"/>
  <c r="M10" i="27"/>
  <c r="M13" i="27" s="1"/>
  <c r="G26" i="27"/>
  <c r="F26" i="27"/>
  <c r="E26" i="27"/>
  <c r="D26" i="27"/>
  <c r="C26" i="27"/>
  <c r="B26" i="27"/>
  <c r="G25" i="27"/>
  <c r="F25" i="27"/>
  <c r="E25" i="27"/>
  <c r="D25" i="27"/>
  <c r="C25" i="27"/>
  <c r="B25" i="27"/>
  <c r="G24" i="27"/>
  <c r="F24" i="27"/>
  <c r="E24" i="27"/>
  <c r="D24" i="27"/>
  <c r="C24" i="27"/>
  <c r="B24" i="27"/>
  <c r="G23" i="27"/>
  <c r="F23" i="27"/>
  <c r="E23" i="27"/>
  <c r="D23" i="27"/>
  <c r="C23" i="27"/>
  <c r="B23" i="27"/>
  <c r="G22" i="27"/>
  <c r="F22" i="27"/>
  <c r="E22" i="27"/>
  <c r="D22" i="27"/>
  <c r="C22" i="27"/>
  <c r="B22" i="27"/>
  <c r="G21" i="27"/>
  <c r="F21" i="27"/>
  <c r="E21" i="27"/>
  <c r="D21" i="27"/>
  <c r="C21" i="27"/>
  <c r="B21" i="27"/>
  <c r="G17" i="27"/>
  <c r="F17" i="27"/>
  <c r="E17" i="27"/>
  <c r="D17" i="27"/>
  <c r="C17" i="27"/>
  <c r="B17" i="27"/>
  <c r="O15" i="27"/>
  <c r="N16" i="27"/>
  <c r="K15" i="27"/>
  <c r="M7" i="27"/>
  <c r="L7" i="27"/>
  <c r="N16" i="26"/>
  <c r="N19" i="26" s="1"/>
  <c r="O16" i="26"/>
  <c r="O20" i="26" s="1"/>
  <c r="K16" i="26"/>
  <c r="K20" i="26" s="1"/>
  <c r="G32" i="26"/>
  <c r="F32" i="26"/>
  <c r="E32" i="26"/>
  <c r="D32" i="26"/>
  <c r="C32" i="26"/>
  <c r="B32" i="26"/>
  <c r="G31" i="26"/>
  <c r="F31" i="26"/>
  <c r="E31" i="26"/>
  <c r="D31" i="26"/>
  <c r="C31" i="26"/>
  <c r="B31" i="26"/>
  <c r="G30" i="26"/>
  <c r="F30" i="26"/>
  <c r="E30" i="26"/>
  <c r="D30" i="26"/>
  <c r="C30" i="26"/>
  <c r="B30" i="26"/>
  <c r="G29" i="26"/>
  <c r="F29" i="26"/>
  <c r="E29" i="26"/>
  <c r="D29" i="26"/>
  <c r="C29" i="26"/>
  <c r="B29" i="26"/>
  <c r="G28" i="26"/>
  <c r="F28" i="26"/>
  <c r="E28" i="26"/>
  <c r="D28" i="26"/>
  <c r="C28" i="26"/>
  <c r="B28" i="26"/>
  <c r="G27" i="26"/>
  <c r="F27" i="26"/>
  <c r="E27" i="26"/>
  <c r="D27" i="26"/>
  <c r="C27" i="26"/>
  <c r="B27" i="26"/>
  <c r="M21" i="26"/>
  <c r="J20" i="26"/>
  <c r="M13" i="26"/>
  <c r="L13" i="26"/>
  <c r="J13" i="38" l="1"/>
  <c r="J19" i="38" s="1"/>
  <c r="L16" i="29"/>
  <c r="G43" i="31"/>
  <c r="O43" i="31" s="1"/>
  <c r="N15" i="28"/>
  <c r="L17" i="32"/>
  <c r="G30" i="35"/>
  <c r="O30" i="35" s="1"/>
  <c r="E43" i="31"/>
  <c r="M43" i="31" s="1"/>
  <c r="F43" i="31"/>
  <c r="N43" i="31" s="1"/>
  <c r="G38" i="33"/>
  <c r="O38" i="33" s="1"/>
  <c r="O51" i="31"/>
  <c r="F36" i="33"/>
  <c r="N36" i="33" s="1"/>
  <c r="F30" i="35"/>
  <c r="N30" i="35" s="1"/>
  <c r="J16" i="27"/>
  <c r="P10" i="59"/>
  <c r="L21" i="32"/>
  <c r="D42" i="31"/>
  <c r="L42" i="31" s="1"/>
  <c r="N16" i="59"/>
  <c r="L19" i="32"/>
  <c r="L18" i="32"/>
  <c r="L22" i="32"/>
  <c r="N18" i="26"/>
  <c r="P12" i="59"/>
  <c r="B41" i="31"/>
  <c r="J41" i="31" s="1"/>
  <c r="C40" i="31"/>
  <c r="K40" i="31" s="1"/>
  <c r="J13" i="34"/>
  <c r="O21" i="32"/>
  <c r="D26" i="32"/>
  <c r="G39" i="31"/>
  <c r="O39" i="31" s="1"/>
  <c r="O22" i="32"/>
  <c r="O17" i="32"/>
  <c r="O18" i="32"/>
  <c r="G19" i="35"/>
  <c r="O19" i="35" s="1"/>
  <c r="E21" i="29"/>
  <c r="E27" i="35"/>
  <c r="M27" i="35" s="1"/>
  <c r="J12" i="27"/>
  <c r="G40" i="31"/>
  <c r="O40" i="31" s="1"/>
  <c r="D23" i="33"/>
  <c r="L23" i="33" s="1"/>
  <c r="D27" i="33"/>
  <c r="L27" i="33" s="1"/>
  <c r="F24" i="33"/>
  <c r="N24" i="33" s="1"/>
  <c r="D25" i="33"/>
  <c r="J16" i="34"/>
  <c r="J14" i="27"/>
  <c r="J11" i="27"/>
  <c r="J15" i="27"/>
  <c r="L17" i="28"/>
  <c r="L16" i="28"/>
  <c r="L12" i="29"/>
  <c r="L15" i="29"/>
  <c r="N11" i="30"/>
  <c r="N13" i="30"/>
  <c r="N15" i="30"/>
  <c r="E42" i="31"/>
  <c r="L14" i="29"/>
  <c r="B21" i="29"/>
  <c r="F21" i="29"/>
  <c r="N12" i="30"/>
  <c r="N14" i="30"/>
  <c r="D16" i="35"/>
  <c r="L16" i="35" s="1"/>
  <c r="E20" i="27"/>
  <c r="M16" i="27"/>
  <c r="F25" i="33"/>
  <c r="N25" i="33" s="1"/>
  <c r="D24" i="33"/>
  <c r="L24" i="33" s="1"/>
  <c r="F26" i="35"/>
  <c r="N26" i="35" s="1"/>
  <c r="E21" i="28"/>
  <c r="C41" i="31"/>
  <c r="K41" i="31" s="1"/>
  <c r="C43" i="31"/>
  <c r="K43" i="31" s="1"/>
  <c r="C27" i="33"/>
  <c r="K27" i="33" s="1"/>
  <c r="F19" i="30"/>
  <c r="C39" i="31"/>
  <c r="K39" i="31" s="1"/>
  <c r="E40" i="31"/>
  <c r="M40" i="31" s="1"/>
  <c r="G41" i="31"/>
  <c r="O41" i="31" s="1"/>
  <c r="G56" i="31"/>
  <c r="D19" i="35"/>
  <c r="L19" i="35" s="1"/>
  <c r="B28" i="35"/>
  <c r="J28" i="35" s="1"/>
  <c r="B16" i="35"/>
  <c r="J16" i="35" s="1"/>
  <c r="L20" i="37"/>
  <c r="P19" i="37"/>
  <c r="E16" i="35"/>
  <c r="M16" i="35" s="1"/>
  <c r="E23" i="33"/>
  <c r="M23" i="33" s="1"/>
  <c r="P18" i="37"/>
  <c r="E27" i="33"/>
  <c r="M27" i="33" s="1"/>
  <c r="G36" i="33"/>
  <c r="O36" i="33" s="1"/>
  <c r="C21" i="29"/>
  <c r="G21" i="29"/>
  <c r="B19" i="30"/>
  <c r="C23" i="33"/>
  <c r="K23" i="33" s="1"/>
  <c r="E34" i="33"/>
  <c r="M34" i="33" s="1"/>
  <c r="G37" i="33"/>
  <c r="G25" i="33"/>
  <c r="O25" i="33" s="1"/>
  <c r="K24" i="33"/>
  <c r="G22" i="34"/>
  <c r="C25" i="33"/>
  <c r="K25" i="33" s="1"/>
  <c r="N28" i="33"/>
  <c r="K13" i="29"/>
  <c r="J23" i="32"/>
  <c r="K35" i="33"/>
  <c r="B26" i="26"/>
  <c r="F26" i="26"/>
  <c r="C19" i="30"/>
  <c r="G19" i="30"/>
  <c r="F23" i="33"/>
  <c r="N23" i="33" s="1"/>
  <c r="D26" i="33"/>
  <c r="L26" i="33" s="1"/>
  <c r="C26" i="35"/>
  <c r="K26" i="35" s="1"/>
  <c r="F27" i="33"/>
  <c r="N27" i="33" s="1"/>
  <c r="K36" i="33"/>
  <c r="G18" i="35"/>
  <c r="O18" i="35" s="1"/>
  <c r="E22" i="34"/>
  <c r="M12" i="27"/>
  <c r="L14" i="27"/>
  <c r="L16" i="27"/>
  <c r="O14" i="29"/>
  <c r="D40" i="31"/>
  <c r="C26" i="33"/>
  <c r="K26" i="33" s="1"/>
  <c r="C34" i="33"/>
  <c r="C39" i="33" s="1"/>
  <c r="G17" i="35"/>
  <c r="O17" i="35" s="1"/>
  <c r="C19" i="35"/>
  <c r="K19" i="35" s="1"/>
  <c r="C20" i="35"/>
  <c r="K20" i="35" s="1"/>
  <c r="E29" i="35"/>
  <c r="M29" i="35" s="1"/>
  <c r="K59" i="36"/>
  <c r="P59" i="36" s="1"/>
  <c r="L11" i="27"/>
  <c r="F39" i="31"/>
  <c r="N39" i="31" s="1"/>
  <c r="F41" i="31"/>
  <c r="N41" i="31" s="1"/>
  <c r="E26" i="32"/>
  <c r="E25" i="33"/>
  <c r="M25" i="33" s="1"/>
  <c r="G41" i="33"/>
  <c r="E41" i="33"/>
  <c r="G16" i="35"/>
  <c r="O16" i="35" s="1"/>
  <c r="C18" i="35"/>
  <c r="K18" i="35" s="1"/>
  <c r="M11" i="27"/>
  <c r="L13" i="27"/>
  <c r="M15" i="27"/>
  <c r="G24" i="33"/>
  <c r="E26" i="33"/>
  <c r="M26" i="33" s="1"/>
  <c r="C28" i="33"/>
  <c r="K28" i="33" s="1"/>
  <c r="E15" i="35"/>
  <c r="M15" i="35" s="1"/>
  <c r="C17" i="35"/>
  <c r="K17" i="35" s="1"/>
  <c r="E18" i="35"/>
  <c r="M18" i="35" s="1"/>
  <c r="N13" i="38"/>
  <c r="N19" i="38" s="1"/>
  <c r="D15" i="35"/>
  <c r="L15" i="35" s="1"/>
  <c r="F18" i="35"/>
  <c r="N18" i="35" s="1"/>
  <c r="C20" i="27"/>
  <c r="G20" i="27"/>
  <c r="D22" i="34"/>
  <c r="D27" i="35"/>
  <c r="L27" i="35" s="1"/>
  <c r="B30" i="35"/>
  <c r="J30" i="35" s="1"/>
  <c r="F33" i="35"/>
  <c r="D33" i="35"/>
  <c r="J14" i="34"/>
  <c r="J17" i="34"/>
  <c r="C22" i="34"/>
  <c r="C33" i="35"/>
  <c r="G33" i="35"/>
  <c r="J20" i="37"/>
  <c r="E56" i="31"/>
  <c r="C26" i="32"/>
  <c r="G26" i="32"/>
  <c r="D19" i="30"/>
  <c r="E19" i="30"/>
  <c r="C21" i="28"/>
  <c r="B26" i="32"/>
  <c r="F26" i="32"/>
  <c r="F12" i="28"/>
  <c r="F18" i="28" s="1"/>
  <c r="B20" i="27"/>
  <c r="F20" i="27"/>
  <c r="G21" i="28"/>
  <c r="M10" i="30"/>
  <c r="D11" i="30"/>
  <c r="D16" i="30" s="1"/>
  <c r="B10" i="30"/>
  <c r="F38" i="31"/>
  <c r="N38" i="31" s="1"/>
  <c r="B49" i="31"/>
  <c r="J49" i="31" s="1"/>
  <c r="B53" i="31"/>
  <c r="J53" i="31" s="1"/>
  <c r="D53" i="31"/>
  <c r="L53" i="31" s="1"/>
  <c r="D49" i="31"/>
  <c r="L49" i="31" s="1"/>
  <c r="E48" i="31"/>
  <c r="M48" i="31" s="1"/>
  <c r="B33" i="35"/>
  <c r="B15" i="35"/>
  <c r="J15" i="35" s="1"/>
  <c r="E11" i="30"/>
  <c r="M11" i="30" s="1"/>
  <c r="C10" i="30"/>
  <c r="C16" i="30" s="1"/>
  <c r="B38" i="31"/>
  <c r="B50" i="31"/>
  <c r="J50" i="31" s="1"/>
  <c r="E51" i="31"/>
  <c r="M51" i="31" s="1"/>
  <c r="F50" i="31"/>
  <c r="D48" i="31"/>
  <c r="L48" i="31" s="1"/>
  <c r="G10" i="30"/>
  <c r="G16" i="30" s="1"/>
  <c r="C56" i="31"/>
  <c r="C38" i="31"/>
  <c r="G52" i="31"/>
  <c r="O52" i="31" s="1"/>
  <c r="C52" i="31"/>
  <c r="K52" i="31" s="1"/>
  <c r="D51" i="31"/>
  <c r="L51" i="31" s="1"/>
  <c r="G48" i="31"/>
  <c r="O48" i="31" s="1"/>
  <c r="C48" i="31"/>
  <c r="K48" i="31" s="1"/>
  <c r="K33" i="33"/>
  <c r="G33" i="33"/>
  <c r="O33" i="33" s="1"/>
  <c r="B22" i="34"/>
  <c r="F22" i="34"/>
  <c r="D21" i="29"/>
  <c r="F10" i="30"/>
  <c r="F16" i="30" s="1"/>
  <c r="G38" i="31"/>
  <c r="B52" i="31"/>
  <c r="J52" i="31" s="1"/>
  <c r="F52" i="31"/>
  <c r="E49" i="31"/>
  <c r="M49" i="31" s="1"/>
  <c r="E19" i="38"/>
  <c r="M13" i="38"/>
  <c r="M19" i="38" s="1"/>
  <c r="L5" i="59"/>
  <c r="L4" i="59"/>
  <c r="L15" i="58"/>
  <c r="L14" i="58"/>
  <c r="L13" i="58"/>
  <c r="L12" i="58"/>
  <c r="L11" i="58"/>
  <c r="L16" i="58"/>
  <c r="N15" i="51"/>
  <c r="N14" i="51"/>
  <c r="N13" i="51"/>
  <c r="N12" i="51"/>
  <c r="N11" i="51"/>
  <c r="N16" i="51"/>
  <c r="N13" i="49"/>
  <c r="N14" i="49"/>
  <c r="N12" i="49"/>
  <c r="N10" i="49"/>
  <c r="N12" i="47"/>
  <c r="N11" i="47"/>
  <c r="N10" i="47"/>
  <c r="N9" i="47"/>
  <c r="N8" i="47"/>
  <c r="N13" i="47"/>
  <c r="O16" i="43"/>
  <c r="O15" i="43"/>
  <c r="O14" i="43"/>
  <c r="O13" i="43"/>
  <c r="O12" i="43"/>
  <c r="O11" i="43"/>
  <c r="N12" i="40"/>
  <c r="N9" i="40"/>
  <c r="P16" i="39"/>
  <c r="R9" i="39"/>
  <c r="P14" i="38"/>
  <c r="P17" i="38"/>
  <c r="P15" i="38"/>
  <c r="P18" i="38"/>
  <c r="P16" i="38"/>
  <c r="K19" i="38"/>
  <c r="O19" i="38"/>
  <c r="L19" i="38"/>
  <c r="P14" i="37"/>
  <c r="K20" i="37"/>
  <c r="P17" i="37"/>
  <c r="O20" i="37"/>
  <c r="P16" i="37"/>
  <c r="P15" i="37"/>
  <c r="N20" i="37"/>
  <c r="P61" i="36"/>
  <c r="L58" i="36"/>
  <c r="P58" i="36" s="1"/>
  <c r="M64" i="36"/>
  <c r="J64" i="36"/>
  <c r="P63" i="36"/>
  <c r="O64" i="36"/>
  <c r="P60" i="36"/>
  <c r="P62" i="36"/>
  <c r="N64" i="36"/>
  <c r="M25" i="35"/>
  <c r="L18" i="35"/>
  <c r="B19" i="35"/>
  <c r="J19" i="35" s="1"/>
  <c r="F19" i="35"/>
  <c r="N19" i="35" s="1"/>
  <c r="L29" i="35"/>
  <c r="B17" i="35"/>
  <c r="J17" i="35" s="1"/>
  <c r="F17" i="35"/>
  <c r="N17" i="35" s="1"/>
  <c r="D20" i="35"/>
  <c r="F25" i="35"/>
  <c r="N25" i="35" s="1"/>
  <c r="D28" i="35"/>
  <c r="J20" i="35"/>
  <c r="F15" i="35"/>
  <c r="N15" i="35" s="1"/>
  <c r="B25" i="35"/>
  <c r="J25" i="35" s="1"/>
  <c r="E33" i="35"/>
  <c r="N16" i="35"/>
  <c r="L17" i="35"/>
  <c r="J18" i="35"/>
  <c r="E20" i="35"/>
  <c r="M20" i="35" s="1"/>
  <c r="O20" i="35"/>
  <c r="C25" i="35"/>
  <c r="G25" i="35"/>
  <c r="L26" i="35"/>
  <c r="O27" i="35"/>
  <c r="L30" i="35"/>
  <c r="P24" i="35"/>
  <c r="O29" i="35"/>
  <c r="O28" i="35"/>
  <c r="P14" i="35"/>
  <c r="K15" i="35"/>
  <c r="O15" i="35"/>
  <c r="L25" i="35"/>
  <c r="O26" i="35"/>
  <c r="J15" i="34"/>
  <c r="M19" i="34"/>
  <c r="P12" i="34"/>
  <c r="L19" i="34"/>
  <c r="K13" i="34"/>
  <c r="O13" i="34"/>
  <c r="K14" i="34"/>
  <c r="O14" i="34"/>
  <c r="K15" i="34"/>
  <c r="O15" i="34"/>
  <c r="K16" i="34"/>
  <c r="O16" i="34"/>
  <c r="K17" i="34"/>
  <c r="O17" i="34"/>
  <c r="N18" i="34"/>
  <c r="P18" i="34" s="1"/>
  <c r="N13" i="34"/>
  <c r="N14" i="34"/>
  <c r="N15" i="34"/>
  <c r="N16" i="34"/>
  <c r="K37" i="33"/>
  <c r="K38" i="33"/>
  <c r="O27" i="33"/>
  <c r="D38" i="33"/>
  <c r="D39" i="33" s="1"/>
  <c r="C41" i="33"/>
  <c r="E28" i="33"/>
  <c r="M28" i="33" s="1"/>
  <c r="L36" i="33"/>
  <c r="L28" i="33"/>
  <c r="P32" i="33"/>
  <c r="B29" i="33"/>
  <c r="F41" i="33"/>
  <c r="B41" i="33"/>
  <c r="J27" i="33"/>
  <c r="J25" i="33"/>
  <c r="J23" i="33"/>
  <c r="J26" i="33"/>
  <c r="N26" i="33"/>
  <c r="J33" i="33"/>
  <c r="N33" i="33"/>
  <c r="L37" i="33"/>
  <c r="J24" i="33"/>
  <c r="O28" i="33"/>
  <c r="M33" i="33"/>
  <c r="L34" i="33"/>
  <c r="O35" i="33"/>
  <c r="B38" i="33"/>
  <c r="J38" i="33" s="1"/>
  <c r="F38" i="33"/>
  <c r="N38" i="33" s="1"/>
  <c r="D41" i="33"/>
  <c r="O26" i="33"/>
  <c r="L35" i="33"/>
  <c r="P22" i="33"/>
  <c r="O23" i="33"/>
  <c r="L33" i="33"/>
  <c r="O34" i="33"/>
  <c r="P121" i="25"/>
  <c r="M23" i="32"/>
  <c r="K17" i="32"/>
  <c r="K21" i="32"/>
  <c r="K18" i="32"/>
  <c r="K19" i="32"/>
  <c r="O20" i="32"/>
  <c r="P16" i="32"/>
  <c r="N22" i="32"/>
  <c r="N17" i="32"/>
  <c r="N18" i="32"/>
  <c r="N19" i="32"/>
  <c r="N20" i="32"/>
  <c r="L50" i="31"/>
  <c r="M50" i="31"/>
  <c r="O49" i="31"/>
  <c r="L52" i="31"/>
  <c r="O53" i="31"/>
  <c r="O50" i="31"/>
  <c r="J51" i="31"/>
  <c r="M52" i="31"/>
  <c r="J48" i="31"/>
  <c r="M41" i="31"/>
  <c r="D56" i="31"/>
  <c r="L43" i="31"/>
  <c r="M38" i="31"/>
  <c r="N51" i="31" s="1"/>
  <c r="L39" i="31"/>
  <c r="J40" i="31"/>
  <c r="N40" i="31"/>
  <c r="L41" i="31"/>
  <c r="J42" i="31"/>
  <c r="N42" i="31"/>
  <c r="P37" i="31"/>
  <c r="M39" i="31"/>
  <c r="O42" i="31"/>
  <c r="J43" i="31"/>
  <c r="B56" i="31"/>
  <c r="F56" i="31"/>
  <c r="L38" i="31"/>
  <c r="J39" i="31"/>
  <c r="P9" i="30"/>
  <c r="K13" i="30"/>
  <c r="O11" i="30"/>
  <c r="K14" i="30"/>
  <c r="K11" i="30"/>
  <c r="O12" i="30"/>
  <c r="K12" i="30"/>
  <c r="O13" i="30"/>
  <c r="L15" i="30"/>
  <c r="L10" i="30"/>
  <c r="L12" i="30"/>
  <c r="L13" i="30"/>
  <c r="L14" i="30"/>
  <c r="L13" i="29"/>
  <c r="M18" i="29"/>
  <c r="K14" i="29"/>
  <c r="O15" i="29"/>
  <c r="J18" i="29"/>
  <c r="O12" i="29"/>
  <c r="K15" i="29"/>
  <c r="O16" i="29"/>
  <c r="K12" i="29"/>
  <c r="O13" i="29"/>
  <c r="K16" i="29"/>
  <c r="P11" i="29"/>
  <c r="N17" i="29"/>
  <c r="P17" i="29" s="1"/>
  <c r="N12" i="29"/>
  <c r="N13" i="29"/>
  <c r="N14" i="29"/>
  <c r="N15" i="29"/>
  <c r="O17" i="28"/>
  <c r="G18" i="28"/>
  <c r="E18" i="28"/>
  <c r="O13" i="28"/>
  <c r="O15" i="28"/>
  <c r="D21" i="28"/>
  <c r="K17" i="28"/>
  <c r="C18" i="28"/>
  <c r="B18" i="28"/>
  <c r="J12" i="28"/>
  <c r="D18" i="28"/>
  <c r="L13" i="28"/>
  <c r="N14" i="28"/>
  <c r="L15" i="28"/>
  <c r="N16" i="28"/>
  <c r="P11" i="28"/>
  <c r="K12" i="28"/>
  <c r="O12" i="28"/>
  <c r="M13" i="28"/>
  <c r="M18" i="28" s="1"/>
  <c r="K14" i="28"/>
  <c r="O14" i="28"/>
  <c r="K16" i="28"/>
  <c r="O16" i="28"/>
  <c r="N17" i="28"/>
  <c r="B21" i="28"/>
  <c r="F21" i="28"/>
  <c r="L12" i="28"/>
  <c r="N13" i="28"/>
  <c r="L14" i="28"/>
  <c r="L15" i="27"/>
  <c r="M14" i="27"/>
  <c r="N11" i="27"/>
  <c r="N12" i="27"/>
  <c r="N13" i="27"/>
  <c r="N14" i="27"/>
  <c r="N15" i="27"/>
  <c r="D20" i="27"/>
  <c r="P10" i="27"/>
  <c r="K16" i="27"/>
  <c r="O16" i="27"/>
  <c r="K11" i="27"/>
  <c r="O11" i="27"/>
  <c r="K12" i="27"/>
  <c r="O12" i="27"/>
  <c r="K13" i="27"/>
  <c r="O13" i="27"/>
  <c r="K14" i="27"/>
  <c r="O14" i="27"/>
  <c r="K19" i="26"/>
  <c r="K21" i="26"/>
  <c r="K18" i="26"/>
  <c r="K22" i="26"/>
  <c r="L22" i="26"/>
  <c r="L20" i="26"/>
  <c r="D23" i="26"/>
  <c r="B23" i="26"/>
  <c r="N21" i="26"/>
  <c r="G23" i="26"/>
  <c r="E23" i="26"/>
  <c r="N20" i="26"/>
  <c r="E26" i="26"/>
  <c r="D26" i="26"/>
  <c r="N22" i="26"/>
  <c r="N17" i="26"/>
  <c r="L18" i="26"/>
  <c r="M18" i="26"/>
  <c r="M20" i="26"/>
  <c r="M22" i="26"/>
  <c r="C23" i="26"/>
  <c r="K17" i="26"/>
  <c r="J17" i="26"/>
  <c r="J19" i="26"/>
  <c r="J21" i="26"/>
  <c r="F23" i="26"/>
  <c r="P16" i="26"/>
  <c r="O17" i="26"/>
  <c r="O19" i="26"/>
  <c r="O21" i="26"/>
  <c r="J22" i="26"/>
  <c r="L17" i="26"/>
  <c r="J18" i="26"/>
  <c r="L19" i="26"/>
  <c r="L21" i="26"/>
  <c r="O22" i="26"/>
  <c r="C26" i="26"/>
  <c r="G26" i="26"/>
  <c r="M17" i="26"/>
  <c r="O18" i="26"/>
  <c r="M19" i="26"/>
  <c r="P17" i="59" l="1"/>
  <c r="G31" i="35"/>
  <c r="D44" i="31"/>
  <c r="N10" i="30"/>
  <c r="N16" i="30" s="1"/>
  <c r="E31" i="35"/>
  <c r="G29" i="33"/>
  <c r="L23" i="32"/>
  <c r="O24" i="33"/>
  <c r="O29" i="33" s="1"/>
  <c r="P22" i="32"/>
  <c r="B44" i="31"/>
  <c r="G44" i="31"/>
  <c r="K34" i="33"/>
  <c r="K39" i="33" s="1"/>
  <c r="J31" i="35"/>
  <c r="P21" i="32"/>
  <c r="M31" i="35"/>
  <c r="P15" i="30"/>
  <c r="E44" i="31"/>
  <c r="N12" i="28"/>
  <c r="N18" i="28" s="1"/>
  <c r="K10" i="30"/>
  <c r="O23" i="32"/>
  <c r="J17" i="27"/>
  <c r="D29" i="33"/>
  <c r="M42" i="31"/>
  <c r="M44" i="31" s="1"/>
  <c r="L25" i="33"/>
  <c r="P25" i="33" s="1"/>
  <c r="L18" i="29"/>
  <c r="L40" i="31"/>
  <c r="L44" i="31" s="1"/>
  <c r="L64" i="36"/>
  <c r="P30" i="35"/>
  <c r="D31" i="35"/>
  <c r="C44" i="31"/>
  <c r="M16" i="30"/>
  <c r="N31" i="35"/>
  <c r="J38" i="31"/>
  <c r="J44" i="31" s="1"/>
  <c r="M21" i="35"/>
  <c r="P13" i="38"/>
  <c r="R13" i="38" s="1"/>
  <c r="R14" i="38" s="1"/>
  <c r="G21" i="35"/>
  <c r="K64" i="36"/>
  <c r="M39" i="33"/>
  <c r="E39" i="33"/>
  <c r="F54" i="31"/>
  <c r="K38" i="31"/>
  <c r="K44" i="31" s="1"/>
  <c r="G39" i="33"/>
  <c r="M17" i="27"/>
  <c r="B54" i="31"/>
  <c r="O37" i="33"/>
  <c r="P37" i="33" s="1"/>
  <c r="L11" i="30"/>
  <c r="L16" i="30" s="1"/>
  <c r="G54" i="31"/>
  <c r="D21" i="35"/>
  <c r="O10" i="30"/>
  <c r="O16" i="30" s="1"/>
  <c r="E29" i="33"/>
  <c r="K21" i="35"/>
  <c r="C21" i="35"/>
  <c r="R14" i="37"/>
  <c r="R15" i="37" s="1"/>
  <c r="K18" i="29"/>
  <c r="P35" i="33"/>
  <c r="F44" i="31"/>
  <c r="K54" i="31"/>
  <c r="D54" i="31"/>
  <c r="L38" i="33"/>
  <c r="L39" i="33" s="1"/>
  <c r="L17" i="27"/>
  <c r="P36" i="33"/>
  <c r="M29" i="33"/>
  <c r="F29" i="33"/>
  <c r="C54" i="31"/>
  <c r="J19" i="34"/>
  <c r="C29" i="33"/>
  <c r="P15" i="27"/>
  <c r="P17" i="28"/>
  <c r="P27" i="35"/>
  <c r="F31" i="35"/>
  <c r="L6" i="59"/>
  <c r="N21" i="35"/>
  <c r="E16" i="30"/>
  <c r="N23" i="26"/>
  <c r="P20" i="26"/>
  <c r="P15" i="28"/>
  <c r="P14" i="29"/>
  <c r="P19" i="32"/>
  <c r="K23" i="32"/>
  <c r="P16" i="27"/>
  <c r="K18" i="28"/>
  <c r="P13" i="29"/>
  <c r="P21" i="37"/>
  <c r="J10" i="30"/>
  <c r="J16" i="30" s="1"/>
  <c r="B16" i="30"/>
  <c r="E54" i="31"/>
  <c r="L24" i="59"/>
  <c r="L20" i="59"/>
  <c r="L21" i="59"/>
  <c r="L22" i="59"/>
  <c r="L23" i="59"/>
  <c r="L25" i="59"/>
  <c r="L17" i="58"/>
  <c r="L17" i="57"/>
  <c r="L16" i="57"/>
  <c r="L15" i="57"/>
  <c r="L14" i="57"/>
  <c r="L13" i="57"/>
  <c r="L18" i="57"/>
  <c r="O18" i="57"/>
  <c r="O17" i="57"/>
  <c r="O16" i="57"/>
  <c r="O15" i="57"/>
  <c r="O14" i="57"/>
  <c r="O13" i="57"/>
  <c r="L11" i="56"/>
  <c r="L10" i="56"/>
  <c r="L9" i="56"/>
  <c r="L8" i="56"/>
  <c r="L7" i="56"/>
  <c r="L12" i="56"/>
  <c r="L15" i="53"/>
  <c r="L14" i="53"/>
  <c r="L13" i="53"/>
  <c r="L12" i="53"/>
  <c r="L11" i="53"/>
  <c r="L16" i="53"/>
  <c r="N17" i="51"/>
  <c r="O14" i="50"/>
  <c r="O13" i="50"/>
  <c r="O12" i="50"/>
  <c r="O11" i="50"/>
  <c r="O10" i="50"/>
  <c r="O9" i="50"/>
  <c r="N11" i="49"/>
  <c r="N15" i="49"/>
  <c r="N14" i="47"/>
  <c r="L12" i="46"/>
  <c r="L11" i="46"/>
  <c r="L10" i="46"/>
  <c r="L9" i="46"/>
  <c r="L8" i="46"/>
  <c r="L13" i="46"/>
  <c r="O17" i="43"/>
  <c r="N18" i="42"/>
  <c r="N16" i="42"/>
  <c r="N17" i="42"/>
  <c r="N19" i="42"/>
  <c r="N15" i="42"/>
  <c r="N20" i="42"/>
  <c r="L11" i="41"/>
  <c r="L10" i="41"/>
  <c r="L9" i="41"/>
  <c r="L8" i="41"/>
  <c r="L7" i="41"/>
  <c r="L12" i="41"/>
  <c r="N10" i="40"/>
  <c r="N13" i="40"/>
  <c r="N8" i="40"/>
  <c r="N11" i="40"/>
  <c r="R10" i="39"/>
  <c r="R11" i="39" s="1"/>
  <c r="R12" i="39" s="1"/>
  <c r="P65" i="36"/>
  <c r="R58" i="36"/>
  <c r="L28" i="35"/>
  <c r="P28" i="35" s="1"/>
  <c r="B21" i="35"/>
  <c r="P18" i="35"/>
  <c r="O25" i="35"/>
  <c r="O31" i="35" s="1"/>
  <c r="P29" i="35"/>
  <c r="P26" i="35"/>
  <c r="L20" i="35"/>
  <c r="P20" i="35" s="1"/>
  <c r="F21" i="35"/>
  <c r="B31" i="35"/>
  <c r="P19" i="35"/>
  <c r="J21" i="35"/>
  <c r="P15" i="35"/>
  <c r="P17" i="35"/>
  <c r="E21" i="35"/>
  <c r="O21" i="35"/>
  <c r="C31" i="35"/>
  <c r="K25" i="35"/>
  <c r="P16" i="35"/>
  <c r="P16" i="34"/>
  <c r="P14" i="34"/>
  <c r="O19" i="34"/>
  <c r="P17" i="34"/>
  <c r="P15" i="34"/>
  <c r="P13" i="34"/>
  <c r="K19" i="34"/>
  <c r="N19" i="34"/>
  <c r="K29" i="33"/>
  <c r="P28" i="33"/>
  <c r="J29" i="33"/>
  <c r="N39" i="33"/>
  <c r="N29" i="33"/>
  <c r="P27" i="33"/>
  <c r="P26" i="33"/>
  <c r="P23" i="33"/>
  <c r="F39" i="33"/>
  <c r="J39" i="33"/>
  <c r="P33" i="33"/>
  <c r="B39" i="33"/>
  <c r="P20" i="32"/>
  <c r="P18" i="32"/>
  <c r="N23" i="32"/>
  <c r="P17" i="32"/>
  <c r="O38" i="31"/>
  <c r="O44" i="31" s="1"/>
  <c r="O54" i="31"/>
  <c r="N48" i="31"/>
  <c r="P48" i="31" s="1"/>
  <c r="P47" i="31"/>
  <c r="P39" i="31"/>
  <c r="N52" i="31"/>
  <c r="P52" i="31" s="1"/>
  <c r="N53" i="31"/>
  <c r="P53" i="31" s="1"/>
  <c r="N49" i="31"/>
  <c r="P49" i="31" s="1"/>
  <c r="N50" i="31"/>
  <c r="P50" i="31" s="1"/>
  <c r="P41" i="31"/>
  <c r="J54" i="31"/>
  <c r="M54" i="31"/>
  <c r="L54" i="31"/>
  <c r="P51" i="31"/>
  <c r="P43" i="31"/>
  <c r="N44" i="31"/>
  <c r="P14" i="30"/>
  <c r="P13" i="30"/>
  <c r="P12" i="30"/>
  <c r="P16" i="29"/>
  <c r="P15" i="29"/>
  <c r="O18" i="29"/>
  <c r="N18" i="29"/>
  <c r="P12" i="29"/>
  <c r="P16" i="28"/>
  <c r="P13" i="28"/>
  <c r="P14" i="28"/>
  <c r="J18" i="28"/>
  <c r="L18" i="28"/>
  <c r="O18" i="28"/>
  <c r="N17" i="27"/>
  <c r="P14" i="27"/>
  <c r="P12" i="27"/>
  <c r="O17" i="27"/>
  <c r="P13" i="27"/>
  <c r="K17" i="27"/>
  <c r="P11" i="27"/>
  <c r="K23" i="26"/>
  <c r="P18" i="26"/>
  <c r="P21" i="26"/>
  <c r="L23" i="26"/>
  <c r="O23" i="26"/>
  <c r="P19" i="26"/>
  <c r="M23" i="26"/>
  <c r="P22" i="26"/>
  <c r="J23" i="26"/>
  <c r="P17" i="26"/>
  <c r="L21" i="35" l="1"/>
  <c r="P12" i="28"/>
  <c r="P19" i="28" s="1"/>
  <c r="P24" i="33"/>
  <c r="P30" i="33" s="1"/>
  <c r="P42" i="31"/>
  <c r="P34" i="33"/>
  <c r="P10" i="30"/>
  <c r="K16" i="30"/>
  <c r="P40" i="31"/>
  <c r="L29" i="33"/>
  <c r="P20" i="38"/>
  <c r="R15" i="38" s="1"/>
  <c r="R16" i="38" s="1"/>
  <c r="R16" i="37"/>
  <c r="R17" i="37" s="1"/>
  <c r="P11" i="30"/>
  <c r="P38" i="33"/>
  <c r="O39" i="33"/>
  <c r="P38" i="31"/>
  <c r="R38" i="31" s="1"/>
  <c r="N16" i="49"/>
  <c r="N14" i="40"/>
  <c r="O19" i="57"/>
  <c r="L31" i="35"/>
  <c r="L26" i="59"/>
  <c r="L19" i="57"/>
  <c r="L13" i="56"/>
  <c r="L17" i="53"/>
  <c r="O15" i="50"/>
  <c r="L14" i="46"/>
  <c r="N21" i="42"/>
  <c r="L13" i="41"/>
  <c r="R59" i="36"/>
  <c r="K31" i="35"/>
  <c r="P25" i="35"/>
  <c r="P32" i="35" s="1"/>
  <c r="P22" i="35"/>
  <c r="R13" i="34"/>
  <c r="P20" i="34"/>
  <c r="R17" i="32"/>
  <c r="P24" i="32"/>
  <c r="P55" i="31"/>
  <c r="N54" i="31"/>
  <c r="R12" i="29"/>
  <c r="P19" i="29"/>
  <c r="R11" i="27"/>
  <c r="P18" i="27"/>
  <c r="R17" i="26"/>
  <c r="P24" i="26"/>
  <c r="P40" i="33" l="1"/>
  <c r="Q29" i="33" s="1"/>
  <c r="R12" i="28"/>
  <c r="R13" i="28" s="1"/>
  <c r="R14" i="28" s="1"/>
  <c r="R23" i="33"/>
  <c r="R24" i="33" s="1"/>
  <c r="P17" i="30"/>
  <c r="P45" i="31"/>
  <c r="Q44" i="31" s="1"/>
  <c r="R10" i="30"/>
  <c r="R11" i="30" s="1"/>
  <c r="R60" i="36"/>
  <c r="R61" i="36" s="1"/>
  <c r="R15" i="35"/>
  <c r="R16" i="35" s="1"/>
  <c r="R17" i="35" s="1"/>
  <c r="Q21" i="35"/>
  <c r="R14" i="34"/>
  <c r="R15" i="34" s="1"/>
  <c r="R18" i="32"/>
  <c r="R19" i="32" s="1"/>
  <c r="R39" i="31"/>
  <c r="R13" i="29"/>
  <c r="R14" i="29" s="1"/>
  <c r="R12" i="27"/>
  <c r="R13" i="27" s="1"/>
  <c r="R14" i="27" s="1"/>
  <c r="R18" i="26"/>
  <c r="R19" i="26" s="1"/>
  <c r="R40" i="31" l="1"/>
  <c r="R41" i="31" s="1"/>
  <c r="R12" i="30"/>
  <c r="R13" i="30" s="1"/>
  <c r="R18" i="35"/>
  <c r="R16" i="34"/>
  <c r="R25" i="33"/>
  <c r="R26" i="33" s="1"/>
  <c r="R20" i="32"/>
  <c r="R15" i="29"/>
  <c r="R15" i="28"/>
  <c r="R20" i="26"/>
  <c r="L111" i="25" l="1"/>
  <c r="N111" i="25"/>
  <c r="M111" i="25"/>
  <c r="J111" i="25"/>
  <c r="O111" i="25"/>
  <c r="K111" i="25"/>
  <c r="L105" i="25"/>
  <c r="M105" i="25"/>
  <c r="G138" i="25"/>
  <c r="F138" i="25"/>
  <c r="E138" i="25"/>
  <c r="E127" i="25" s="1"/>
  <c r="M127" i="25" s="1"/>
  <c r="D138" i="25"/>
  <c r="C138" i="25"/>
  <c r="B138" i="25"/>
  <c r="G137" i="25"/>
  <c r="F137" i="25"/>
  <c r="E137" i="25"/>
  <c r="E126" i="25" s="1"/>
  <c r="M126" i="25" s="1"/>
  <c r="D137" i="25"/>
  <c r="C137" i="25"/>
  <c r="B137" i="25"/>
  <c r="G136" i="25"/>
  <c r="F136" i="25"/>
  <c r="E136" i="25"/>
  <c r="E125" i="25" s="1"/>
  <c r="M125" i="25" s="1"/>
  <c r="D136" i="25"/>
  <c r="C136" i="25"/>
  <c r="B136" i="25"/>
  <c r="G135" i="25"/>
  <c r="F135" i="25"/>
  <c r="F124" i="25" s="1"/>
  <c r="N124" i="25" s="1"/>
  <c r="E135" i="25"/>
  <c r="D135" i="25"/>
  <c r="C135" i="25"/>
  <c r="B135" i="25"/>
  <c r="B124" i="25" s="1"/>
  <c r="J124" i="25" s="1"/>
  <c r="G134" i="25"/>
  <c r="G123" i="25" s="1"/>
  <c r="O123" i="25" s="1"/>
  <c r="F134" i="25"/>
  <c r="E134" i="25"/>
  <c r="D134" i="25"/>
  <c r="C134" i="25"/>
  <c r="C123" i="25" s="1"/>
  <c r="K123" i="25" s="1"/>
  <c r="B134" i="25"/>
  <c r="G133" i="25"/>
  <c r="F133" i="25"/>
  <c r="E133" i="25"/>
  <c r="E122" i="25" s="1"/>
  <c r="D133" i="25"/>
  <c r="C133" i="25"/>
  <c r="B133" i="25"/>
  <c r="B122" i="25" s="1"/>
  <c r="E116" i="25" l="1"/>
  <c r="M116" i="25" s="1"/>
  <c r="G112" i="25"/>
  <c r="O112" i="25" s="1"/>
  <c r="G122" i="25"/>
  <c r="O122" i="25" s="1"/>
  <c r="G114" i="25"/>
  <c r="G124" i="25"/>
  <c r="O124" i="25" s="1"/>
  <c r="M122" i="25"/>
  <c r="E114" i="25"/>
  <c r="M114" i="25" s="1"/>
  <c r="E124" i="25"/>
  <c r="M124" i="25" s="1"/>
  <c r="C115" i="25"/>
  <c r="K115" i="25" s="1"/>
  <c r="C125" i="25"/>
  <c r="G115" i="25"/>
  <c r="O115" i="25" s="1"/>
  <c r="G125" i="25"/>
  <c r="C117" i="25"/>
  <c r="K117" i="25" s="1"/>
  <c r="C127" i="25"/>
  <c r="K127" i="25" s="1"/>
  <c r="G117" i="25"/>
  <c r="O117" i="25" s="1"/>
  <c r="G127" i="25"/>
  <c r="O127" i="25" s="1"/>
  <c r="E115" i="25"/>
  <c r="M115" i="25" s="1"/>
  <c r="C113" i="25"/>
  <c r="K113" i="25" s="1"/>
  <c r="B112" i="25"/>
  <c r="J112" i="25" s="1"/>
  <c r="F112" i="25"/>
  <c r="N112" i="25" s="1"/>
  <c r="F122" i="25"/>
  <c r="D113" i="25"/>
  <c r="L113" i="25" s="1"/>
  <c r="D123" i="25"/>
  <c r="L123" i="25" s="1"/>
  <c r="D115" i="25"/>
  <c r="L115" i="25" s="1"/>
  <c r="D125" i="25"/>
  <c r="L125" i="25" s="1"/>
  <c r="B116" i="25"/>
  <c r="J116" i="25" s="1"/>
  <c r="B126" i="25"/>
  <c r="J126" i="25" s="1"/>
  <c r="F116" i="25"/>
  <c r="N116" i="25" s="1"/>
  <c r="F126" i="25"/>
  <c r="N126" i="25" s="1"/>
  <c r="D117" i="25"/>
  <c r="L117" i="25" s="1"/>
  <c r="D127" i="25"/>
  <c r="L127" i="25" s="1"/>
  <c r="E132" i="25"/>
  <c r="F114" i="25"/>
  <c r="N114" i="25" s="1"/>
  <c r="E112" i="25"/>
  <c r="M112" i="25" s="1"/>
  <c r="C112" i="25"/>
  <c r="K112" i="25" s="1"/>
  <c r="C122" i="25"/>
  <c r="K122" i="25" s="1"/>
  <c r="G116" i="25"/>
  <c r="O116" i="25" s="1"/>
  <c r="G126" i="25"/>
  <c r="O126" i="25" s="1"/>
  <c r="E117" i="25"/>
  <c r="M117" i="25" s="1"/>
  <c r="B114" i="25"/>
  <c r="J114" i="25" s="1"/>
  <c r="J122" i="25"/>
  <c r="E113" i="25"/>
  <c r="M113" i="25" s="1"/>
  <c r="E123" i="25"/>
  <c r="M123" i="25" s="1"/>
  <c r="C114" i="25"/>
  <c r="K114" i="25" s="1"/>
  <c r="C124" i="25"/>
  <c r="K124" i="25" s="1"/>
  <c r="C116" i="25"/>
  <c r="K116" i="25" s="1"/>
  <c r="C126" i="25"/>
  <c r="K126" i="25" s="1"/>
  <c r="D112" i="25"/>
  <c r="D122" i="25"/>
  <c r="L122" i="25" s="1"/>
  <c r="B113" i="25"/>
  <c r="J113" i="25" s="1"/>
  <c r="B123" i="25"/>
  <c r="J123" i="25" s="1"/>
  <c r="F113" i="25"/>
  <c r="N113" i="25" s="1"/>
  <c r="F123" i="25"/>
  <c r="N123" i="25" s="1"/>
  <c r="D114" i="25"/>
  <c r="L114" i="25" s="1"/>
  <c r="D124" i="25"/>
  <c r="B115" i="25"/>
  <c r="J115" i="25" s="1"/>
  <c r="B125" i="25"/>
  <c r="J125" i="25" s="1"/>
  <c r="F115" i="25"/>
  <c r="N115" i="25" s="1"/>
  <c r="F125" i="25"/>
  <c r="N125" i="25" s="1"/>
  <c r="D116" i="25"/>
  <c r="L116" i="25" s="1"/>
  <c r="D126" i="25"/>
  <c r="L126" i="25" s="1"/>
  <c r="B117" i="25"/>
  <c r="J117" i="25" s="1"/>
  <c r="B127" i="25"/>
  <c r="J127" i="25" s="1"/>
  <c r="F117" i="25"/>
  <c r="N117" i="25" s="1"/>
  <c r="F127" i="25"/>
  <c r="N127" i="25" s="1"/>
  <c r="G113" i="25"/>
  <c r="O113" i="25" s="1"/>
  <c r="P111" i="25"/>
  <c r="D132" i="25"/>
  <c r="G132" i="25"/>
  <c r="C132" i="25"/>
  <c r="F132" i="25"/>
  <c r="B132" i="25"/>
  <c r="J8" i="24"/>
  <c r="J14" i="24" s="1"/>
  <c r="G24" i="24"/>
  <c r="F24" i="24"/>
  <c r="E24" i="24"/>
  <c r="D24" i="24"/>
  <c r="C24" i="24"/>
  <c r="B24" i="24"/>
  <c r="G23" i="24"/>
  <c r="F23" i="24"/>
  <c r="E23" i="24"/>
  <c r="D23" i="24"/>
  <c r="C23" i="24"/>
  <c r="B23" i="24"/>
  <c r="G22" i="24"/>
  <c r="F22" i="24"/>
  <c r="E22" i="24"/>
  <c r="D22" i="24"/>
  <c r="C22" i="24"/>
  <c r="B22" i="24"/>
  <c r="G21" i="24"/>
  <c r="F21" i="24"/>
  <c r="E21" i="24"/>
  <c r="D21" i="24"/>
  <c r="C21" i="24"/>
  <c r="B21" i="24"/>
  <c r="G20" i="24"/>
  <c r="F20" i="24"/>
  <c r="E20" i="24"/>
  <c r="D20" i="24"/>
  <c r="C20" i="24"/>
  <c r="B20" i="24"/>
  <c r="G19" i="24"/>
  <c r="F19" i="24"/>
  <c r="E19" i="24"/>
  <c r="D19" i="24"/>
  <c r="C19" i="24"/>
  <c r="B19" i="24"/>
  <c r="G15" i="24"/>
  <c r="F15" i="24"/>
  <c r="E15" i="24"/>
  <c r="D15" i="24"/>
  <c r="C15" i="24"/>
  <c r="B15" i="24"/>
  <c r="K14" i="24"/>
  <c r="O11" i="24"/>
  <c r="K10" i="24"/>
  <c r="O12" i="24"/>
  <c r="N13" i="24"/>
  <c r="M13" i="24"/>
  <c r="L13" i="24"/>
  <c r="M5" i="24"/>
  <c r="L5" i="24"/>
  <c r="L24" i="23"/>
  <c r="L29" i="23" s="1"/>
  <c r="N24" i="23"/>
  <c r="N29" i="23" s="1"/>
  <c r="M24" i="23"/>
  <c r="M26" i="23" s="1"/>
  <c r="O24" i="23"/>
  <c r="O30" i="23" s="1"/>
  <c r="K24" i="23"/>
  <c r="K30" i="23" s="1"/>
  <c r="G40" i="23"/>
  <c r="F40" i="23"/>
  <c r="E40" i="23"/>
  <c r="D40" i="23"/>
  <c r="C40" i="23"/>
  <c r="B40" i="23"/>
  <c r="G39" i="23"/>
  <c r="F39" i="23"/>
  <c r="E39" i="23"/>
  <c r="D39" i="23"/>
  <c r="C39" i="23"/>
  <c r="B39" i="23"/>
  <c r="G38" i="23"/>
  <c r="F38" i="23"/>
  <c r="E38" i="23"/>
  <c r="D38" i="23"/>
  <c r="C38" i="23"/>
  <c r="B38" i="23"/>
  <c r="G37" i="23"/>
  <c r="F37" i="23"/>
  <c r="E37" i="23"/>
  <c r="D37" i="23"/>
  <c r="C37" i="23"/>
  <c r="B37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1" i="23"/>
  <c r="F31" i="23"/>
  <c r="E31" i="23"/>
  <c r="D31" i="23"/>
  <c r="C31" i="23"/>
  <c r="B31" i="23"/>
  <c r="J29" i="23"/>
  <c r="M21" i="23"/>
  <c r="L21" i="23"/>
  <c r="O8" i="22"/>
  <c r="O14" i="22" s="1"/>
  <c r="G24" i="22"/>
  <c r="F24" i="22"/>
  <c r="E24" i="22"/>
  <c r="D24" i="22"/>
  <c r="C24" i="22"/>
  <c r="B24" i="22"/>
  <c r="G23" i="22"/>
  <c r="F23" i="22"/>
  <c r="E23" i="22"/>
  <c r="D23" i="22"/>
  <c r="C23" i="22"/>
  <c r="B23" i="22"/>
  <c r="G22" i="22"/>
  <c r="F22" i="22"/>
  <c r="E22" i="22"/>
  <c r="D22" i="22"/>
  <c r="C22" i="22"/>
  <c r="B22" i="22"/>
  <c r="G21" i="22"/>
  <c r="F21" i="22"/>
  <c r="E21" i="22"/>
  <c r="D21" i="22"/>
  <c r="C21" i="22"/>
  <c r="B21" i="22"/>
  <c r="G20" i="22"/>
  <c r="F20" i="22"/>
  <c r="E20" i="22"/>
  <c r="D20" i="22"/>
  <c r="C20" i="22"/>
  <c r="B20" i="22"/>
  <c r="G19" i="22"/>
  <c r="F19" i="22"/>
  <c r="E19" i="22"/>
  <c r="D19" i="22"/>
  <c r="C19" i="22"/>
  <c r="B19" i="22"/>
  <c r="G15" i="22"/>
  <c r="F15" i="22"/>
  <c r="E15" i="22"/>
  <c r="D15" i="22"/>
  <c r="C15" i="22"/>
  <c r="B15" i="22"/>
  <c r="M14" i="22"/>
  <c r="L14" i="22"/>
  <c r="M13" i="22"/>
  <c r="M12" i="22"/>
  <c r="M11" i="22"/>
  <c r="M10" i="22"/>
  <c r="K10" i="22"/>
  <c r="M9" i="22"/>
  <c r="N13" i="22"/>
  <c r="L13" i="22"/>
  <c r="K14" i="22"/>
  <c r="J13" i="22"/>
  <c r="M5" i="22"/>
  <c r="L5" i="22"/>
  <c r="L30" i="20"/>
  <c r="N30" i="20"/>
  <c r="O30" i="20"/>
  <c r="K30" i="20"/>
  <c r="G46" i="20"/>
  <c r="G36" i="20" s="1"/>
  <c r="F46" i="20"/>
  <c r="F36" i="20" s="1"/>
  <c r="E46" i="20"/>
  <c r="E36" i="20" s="1"/>
  <c r="D46" i="20"/>
  <c r="D36" i="20" s="1"/>
  <c r="C46" i="20"/>
  <c r="C36" i="20" s="1"/>
  <c r="B46" i="20"/>
  <c r="B36" i="20" s="1"/>
  <c r="G45" i="20"/>
  <c r="G35" i="20" s="1"/>
  <c r="F45" i="20"/>
  <c r="F35" i="20" s="1"/>
  <c r="E45" i="20"/>
  <c r="E35" i="20" s="1"/>
  <c r="D45" i="20"/>
  <c r="D35" i="20" s="1"/>
  <c r="C45" i="20"/>
  <c r="C35" i="20" s="1"/>
  <c r="B45" i="20"/>
  <c r="B35" i="20" s="1"/>
  <c r="G44" i="20"/>
  <c r="G34" i="20" s="1"/>
  <c r="F44" i="20"/>
  <c r="F34" i="20" s="1"/>
  <c r="E44" i="20"/>
  <c r="E34" i="20" s="1"/>
  <c r="M34" i="20" s="1"/>
  <c r="D44" i="20"/>
  <c r="D34" i="20" s="1"/>
  <c r="C44" i="20"/>
  <c r="C34" i="20" s="1"/>
  <c r="B44" i="20"/>
  <c r="B34" i="20" s="1"/>
  <c r="G43" i="20"/>
  <c r="G33" i="20" s="1"/>
  <c r="F43" i="20"/>
  <c r="F33" i="20" s="1"/>
  <c r="E43" i="20"/>
  <c r="E33" i="20" s="1"/>
  <c r="D43" i="20"/>
  <c r="D33" i="20" s="1"/>
  <c r="C43" i="20"/>
  <c r="C33" i="20" s="1"/>
  <c r="B43" i="20"/>
  <c r="B33" i="20" s="1"/>
  <c r="G42" i="20"/>
  <c r="G32" i="20" s="1"/>
  <c r="F42" i="20"/>
  <c r="F32" i="20" s="1"/>
  <c r="E42" i="20"/>
  <c r="E32" i="20" s="1"/>
  <c r="D42" i="20"/>
  <c r="C42" i="20"/>
  <c r="C32" i="20" s="1"/>
  <c r="B42" i="20"/>
  <c r="B32" i="20" s="1"/>
  <c r="G41" i="20"/>
  <c r="G31" i="20" s="1"/>
  <c r="F41" i="20"/>
  <c r="F31" i="20" s="1"/>
  <c r="E41" i="20"/>
  <c r="E31" i="20" s="1"/>
  <c r="D41" i="20"/>
  <c r="D31" i="20" s="1"/>
  <c r="C41" i="20"/>
  <c r="C31" i="20" s="1"/>
  <c r="B41" i="20"/>
  <c r="B31" i="20" s="1"/>
  <c r="M27" i="20"/>
  <c r="L27" i="20"/>
  <c r="L28" i="19"/>
  <c r="L33" i="19" s="1"/>
  <c r="N28" i="19"/>
  <c r="N33" i="19" s="1"/>
  <c r="O28" i="19"/>
  <c r="O31" i="19" s="1"/>
  <c r="G44" i="19"/>
  <c r="F44" i="19"/>
  <c r="E44" i="19"/>
  <c r="D44" i="19"/>
  <c r="C44" i="19"/>
  <c r="B44" i="19"/>
  <c r="G43" i="19"/>
  <c r="F43" i="19"/>
  <c r="E43" i="19"/>
  <c r="D43" i="19"/>
  <c r="C43" i="19"/>
  <c r="B43" i="19"/>
  <c r="G42" i="19"/>
  <c r="F42" i="19"/>
  <c r="E42" i="19"/>
  <c r="D42" i="19"/>
  <c r="C42" i="19"/>
  <c r="B42" i="19"/>
  <c r="G41" i="19"/>
  <c r="F41" i="19"/>
  <c r="E41" i="19"/>
  <c r="D41" i="19"/>
  <c r="C41" i="19"/>
  <c r="B41" i="19"/>
  <c r="G40" i="19"/>
  <c r="F40" i="19"/>
  <c r="E40" i="19"/>
  <c r="D40" i="19"/>
  <c r="C40" i="19"/>
  <c r="B40" i="19"/>
  <c r="G39" i="19"/>
  <c r="F39" i="19"/>
  <c r="E39" i="19"/>
  <c r="D39" i="19"/>
  <c r="C39" i="19"/>
  <c r="B39" i="19"/>
  <c r="G35" i="19"/>
  <c r="F35" i="19"/>
  <c r="E35" i="19"/>
  <c r="D35" i="19"/>
  <c r="C35" i="19"/>
  <c r="B35" i="19"/>
  <c r="M34" i="19"/>
  <c r="M33" i="19"/>
  <c r="M32" i="19"/>
  <c r="M31" i="19"/>
  <c r="M30" i="19"/>
  <c r="M29" i="19"/>
  <c r="K29" i="19"/>
  <c r="J34" i="19"/>
  <c r="M25" i="19"/>
  <c r="L25" i="19"/>
  <c r="L26" i="18"/>
  <c r="L29" i="18"/>
  <c r="N29" i="18"/>
  <c r="J29" i="18"/>
  <c r="O29" i="18"/>
  <c r="G45" i="18"/>
  <c r="F45" i="18"/>
  <c r="E45" i="18"/>
  <c r="D45" i="18"/>
  <c r="C45" i="18"/>
  <c r="B45" i="18"/>
  <c r="G44" i="18"/>
  <c r="F44" i="18"/>
  <c r="E44" i="18"/>
  <c r="D44" i="18"/>
  <c r="C44" i="18"/>
  <c r="B44" i="18"/>
  <c r="G43" i="18"/>
  <c r="F43" i="18"/>
  <c r="E43" i="18"/>
  <c r="D43" i="18"/>
  <c r="C43" i="18"/>
  <c r="B43" i="18"/>
  <c r="G42" i="18"/>
  <c r="F42" i="18"/>
  <c r="E42" i="18"/>
  <c r="D42" i="18"/>
  <c r="C42" i="18"/>
  <c r="B42" i="18"/>
  <c r="G41" i="18"/>
  <c r="F41" i="18"/>
  <c r="E41" i="18"/>
  <c r="D41" i="18"/>
  <c r="C41" i="18"/>
  <c r="B41" i="18"/>
  <c r="G40" i="18"/>
  <c r="F40" i="18"/>
  <c r="E40" i="18"/>
  <c r="D40" i="18"/>
  <c r="C40" i="18"/>
  <c r="C36" i="18" s="1"/>
  <c r="B40" i="18"/>
  <c r="C47" i="17"/>
  <c r="C37" i="17" s="1"/>
  <c r="D47" i="17"/>
  <c r="D37" i="17" s="1"/>
  <c r="E47" i="17"/>
  <c r="E37" i="17" s="1"/>
  <c r="F47" i="17"/>
  <c r="F37" i="17" s="1"/>
  <c r="G47" i="17"/>
  <c r="G37" i="17" s="1"/>
  <c r="C48" i="17"/>
  <c r="C38" i="17" s="1"/>
  <c r="D48" i="17"/>
  <c r="D38" i="17" s="1"/>
  <c r="E48" i="17"/>
  <c r="E38" i="17" s="1"/>
  <c r="F48" i="17"/>
  <c r="F38" i="17" s="1"/>
  <c r="G48" i="17"/>
  <c r="G38" i="17" s="1"/>
  <c r="C49" i="17"/>
  <c r="C39" i="17" s="1"/>
  <c r="D49" i="17"/>
  <c r="E49" i="17"/>
  <c r="E39" i="17" s="1"/>
  <c r="F49" i="17"/>
  <c r="F39" i="17" s="1"/>
  <c r="G49" i="17"/>
  <c r="G39" i="17" s="1"/>
  <c r="C50" i="17"/>
  <c r="D50" i="17"/>
  <c r="D40" i="17" s="1"/>
  <c r="E50" i="17"/>
  <c r="E40" i="17" s="1"/>
  <c r="F50" i="17"/>
  <c r="F40" i="17" s="1"/>
  <c r="G50" i="17"/>
  <c r="C51" i="17"/>
  <c r="C41" i="17" s="1"/>
  <c r="D51" i="17"/>
  <c r="D41" i="17" s="1"/>
  <c r="E51" i="17"/>
  <c r="E41" i="17" s="1"/>
  <c r="F51" i="17"/>
  <c r="F41" i="17" s="1"/>
  <c r="G51" i="17"/>
  <c r="G41" i="17" s="1"/>
  <c r="C52" i="17"/>
  <c r="C42" i="17" s="1"/>
  <c r="D52" i="17"/>
  <c r="D42" i="17" s="1"/>
  <c r="E52" i="17"/>
  <c r="E42" i="17" s="1"/>
  <c r="F52" i="17"/>
  <c r="F42" i="17" s="1"/>
  <c r="G52" i="17"/>
  <c r="G42" i="17" s="1"/>
  <c r="B52" i="17"/>
  <c r="B42" i="17" s="1"/>
  <c r="B51" i="17"/>
  <c r="B41" i="17" s="1"/>
  <c r="B50" i="17"/>
  <c r="B40" i="17" s="1"/>
  <c r="B49" i="17"/>
  <c r="B39" i="17" s="1"/>
  <c r="B48" i="17"/>
  <c r="B38" i="17" s="1"/>
  <c r="B47" i="17"/>
  <c r="B37" i="17" s="1"/>
  <c r="M33" i="17"/>
  <c r="L33" i="17"/>
  <c r="J12" i="24" l="1"/>
  <c r="J9" i="24"/>
  <c r="G34" i="23"/>
  <c r="L30" i="23"/>
  <c r="G18" i="24"/>
  <c r="J10" i="24"/>
  <c r="E34" i="23"/>
  <c r="E18" i="24"/>
  <c r="E118" i="25"/>
  <c r="N34" i="20"/>
  <c r="C38" i="19"/>
  <c r="G38" i="19"/>
  <c r="C18" i="22"/>
  <c r="G18" i="22"/>
  <c r="C34" i="23"/>
  <c r="D118" i="25"/>
  <c r="G118" i="25"/>
  <c r="D40" i="20"/>
  <c r="O114" i="25"/>
  <c r="P114" i="25" s="1"/>
  <c r="F18" i="22"/>
  <c r="B18" i="22"/>
  <c r="B118" i="25"/>
  <c r="E18" i="22"/>
  <c r="F118" i="25"/>
  <c r="D39" i="18"/>
  <c r="E38" i="19"/>
  <c r="D32" i="20"/>
  <c r="D37" i="20" s="1"/>
  <c r="B34" i="23"/>
  <c r="F34" i="23"/>
  <c r="B18" i="24"/>
  <c r="F18" i="24"/>
  <c r="L112" i="25"/>
  <c r="L118" i="25" s="1"/>
  <c r="C118" i="25"/>
  <c r="J118" i="25"/>
  <c r="G39" i="18"/>
  <c r="G40" i="20"/>
  <c r="E43" i="17"/>
  <c r="B43" i="17"/>
  <c r="F43" i="17"/>
  <c r="D34" i="23"/>
  <c r="D18" i="24"/>
  <c r="P126" i="25"/>
  <c r="G128" i="25"/>
  <c r="O125" i="25"/>
  <c r="O128" i="25" s="1"/>
  <c r="B38" i="19"/>
  <c r="F38" i="19"/>
  <c r="D38" i="19"/>
  <c r="D18" i="22"/>
  <c r="M118" i="25"/>
  <c r="J128" i="25"/>
  <c r="G46" i="17"/>
  <c r="C46" i="17"/>
  <c r="D46" i="17"/>
  <c r="B128" i="25"/>
  <c r="C128" i="25"/>
  <c r="K125" i="25"/>
  <c r="M128" i="25"/>
  <c r="F46" i="17"/>
  <c r="G40" i="17"/>
  <c r="G43" i="17" s="1"/>
  <c r="C40" i="17"/>
  <c r="C43" i="17" s="1"/>
  <c r="D39" i="17"/>
  <c r="D43" i="17" s="1"/>
  <c r="C39" i="18"/>
  <c r="C18" i="24"/>
  <c r="P127" i="25"/>
  <c r="D128" i="25"/>
  <c r="L124" i="25"/>
  <c r="P124" i="25" s="1"/>
  <c r="P123" i="25"/>
  <c r="F128" i="25"/>
  <c r="N122" i="25"/>
  <c r="N128" i="25" s="1"/>
  <c r="E128" i="25"/>
  <c r="N118" i="25"/>
  <c r="P116" i="25"/>
  <c r="P115" i="25"/>
  <c r="K118" i="25"/>
  <c r="P117" i="25"/>
  <c r="P113" i="25"/>
  <c r="J13" i="24"/>
  <c r="P8" i="24"/>
  <c r="J11" i="24"/>
  <c r="K9" i="24"/>
  <c r="O10" i="24"/>
  <c r="K13" i="24"/>
  <c r="L14" i="24"/>
  <c r="O9" i="24"/>
  <c r="K12" i="24"/>
  <c r="O13" i="24"/>
  <c r="O14" i="24"/>
  <c r="K11" i="24"/>
  <c r="L9" i="24"/>
  <c r="L10" i="24"/>
  <c r="L11" i="24"/>
  <c r="L12" i="24"/>
  <c r="M14" i="24"/>
  <c r="M9" i="24"/>
  <c r="M10" i="24"/>
  <c r="M11" i="24"/>
  <c r="M12" i="24"/>
  <c r="N14" i="24"/>
  <c r="N9" i="24"/>
  <c r="N10" i="24"/>
  <c r="N11" i="24"/>
  <c r="N12" i="24"/>
  <c r="M30" i="23"/>
  <c r="M27" i="23"/>
  <c r="M28" i="23"/>
  <c r="M25" i="23"/>
  <c r="M29" i="23"/>
  <c r="K26" i="23"/>
  <c r="K25" i="23"/>
  <c r="O27" i="23"/>
  <c r="K29" i="23"/>
  <c r="O28" i="23"/>
  <c r="O26" i="23"/>
  <c r="K28" i="23"/>
  <c r="O25" i="23"/>
  <c r="K27" i="23"/>
  <c r="O29" i="23"/>
  <c r="L25" i="23"/>
  <c r="L26" i="23"/>
  <c r="L27" i="23"/>
  <c r="L28" i="23"/>
  <c r="P24" i="23"/>
  <c r="J30" i="23"/>
  <c r="N30" i="23"/>
  <c r="J25" i="23"/>
  <c r="N25" i="23"/>
  <c r="J26" i="23"/>
  <c r="N26" i="23"/>
  <c r="J27" i="23"/>
  <c r="N27" i="23"/>
  <c r="J28" i="23"/>
  <c r="N28" i="23"/>
  <c r="M15" i="22"/>
  <c r="O12" i="22"/>
  <c r="K9" i="22"/>
  <c r="O11" i="22"/>
  <c r="K13" i="22"/>
  <c r="O10" i="22"/>
  <c r="K12" i="22"/>
  <c r="O9" i="22"/>
  <c r="K11" i="22"/>
  <c r="O13" i="22"/>
  <c r="L9" i="22"/>
  <c r="L10" i="22"/>
  <c r="L11" i="22"/>
  <c r="L12" i="22"/>
  <c r="P8" i="22"/>
  <c r="J14" i="22"/>
  <c r="N14" i="22"/>
  <c r="J9" i="22"/>
  <c r="N9" i="22"/>
  <c r="J10" i="22"/>
  <c r="N10" i="22"/>
  <c r="J11" i="22"/>
  <c r="N11" i="22"/>
  <c r="J12" i="22"/>
  <c r="N12" i="22"/>
  <c r="K33" i="20"/>
  <c r="K35" i="20"/>
  <c r="K32" i="20"/>
  <c r="K34" i="20"/>
  <c r="K36" i="20"/>
  <c r="L31" i="20"/>
  <c r="L35" i="20"/>
  <c r="N32" i="20"/>
  <c r="E37" i="20"/>
  <c r="J36" i="20"/>
  <c r="O35" i="20"/>
  <c r="F37" i="20"/>
  <c r="B40" i="20"/>
  <c r="F40" i="20"/>
  <c r="L34" i="20"/>
  <c r="B37" i="20"/>
  <c r="G37" i="20"/>
  <c r="L33" i="20"/>
  <c r="C40" i="20"/>
  <c r="N36" i="20"/>
  <c r="J32" i="20"/>
  <c r="J34" i="20"/>
  <c r="O36" i="20"/>
  <c r="C37" i="20"/>
  <c r="M31" i="20"/>
  <c r="O32" i="20"/>
  <c r="M33" i="20"/>
  <c r="O34" i="20"/>
  <c r="M35" i="20"/>
  <c r="L36" i="20"/>
  <c r="N31" i="20"/>
  <c r="J33" i="20"/>
  <c r="N33" i="20"/>
  <c r="J35" i="20"/>
  <c r="N35" i="20"/>
  <c r="M36" i="20"/>
  <c r="E40" i="20"/>
  <c r="P30" i="20"/>
  <c r="K31" i="20"/>
  <c r="O31" i="20"/>
  <c r="M32" i="20"/>
  <c r="O33" i="20"/>
  <c r="O33" i="19"/>
  <c r="O34" i="19"/>
  <c r="J31" i="19"/>
  <c r="K34" i="19"/>
  <c r="M35" i="19"/>
  <c r="K31" i="19"/>
  <c r="O32" i="19"/>
  <c r="K30" i="19"/>
  <c r="J29" i="19"/>
  <c r="O29" i="19"/>
  <c r="N30" i="19"/>
  <c r="K32" i="19"/>
  <c r="K33" i="19"/>
  <c r="N29" i="19"/>
  <c r="J32" i="19"/>
  <c r="J33" i="19"/>
  <c r="J30" i="19"/>
  <c r="O30" i="19"/>
  <c r="N31" i="19"/>
  <c r="L34" i="19"/>
  <c r="L29" i="19"/>
  <c r="L30" i="19"/>
  <c r="L31" i="19"/>
  <c r="L32" i="19"/>
  <c r="P28" i="19"/>
  <c r="N34" i="19"/>
  <c r="N32" i="19"/>
  <c r="G36" i="18"/>
  <c r="D36" i="18"/>
  <c r="E36" i="18"/>
  <c r="E39" i="18"/>
  <c r="B36" i="18"/>
  <c r="B39" i="18"/>
  <c r="F39" i="18"/>
  <c r="F36" i="18"/>
  <c r="E46" i="17"/>
  <c r="B46" i="17"/>
  <c r="M36" i="17"/>
  <c r="M37" i="17" s="1"/>
  <c r="J36" i="17"/>
  <c r="J39" i="17" s="1"/>
  <c r="O36" i="17"/>
  <c r="O37" i="17" s="1"/>
  <c r="L36" i="17"/>
  <c r="N36" i="17"/>
  <c r="N38" i="17" s="1"/>
  <c r="K37" i="17"/>
  <c r="K38" i="17"/>
  <c r="K39" i="17"/>
  <c r="K41" i="17"/>
  <c r="K42" i="17"/>
  <c r="P125" i="25" l="1"/>
  <c r="P112" i="25"/>
  <c r="P119" i="25" s="1"/>
  <c r="O118" i="25"/>
  <c r="K40" i="17"/>
  <c r="K43" i="17" s="1"/>
  <c r="L39" i="17"/>
  <c r="K37" i="20"/>
  <c r="L32" i="20"/>
  <c r="P32" i="20" s="1"/>
  <c r="K15" i="22"/>
  <c r="O15" i="22"/>
  <c r="M31" i="23"/>
  <c r="M15" i="24"/>
  <c r="P10" i="24"/>
  <c r="J15" i="24"/>
  <c r="K128" i="25"/>
  <c r="P13" i="24"/>
  <c r="L128" i="25"/>
  <c r="P122" i="25"/>
  <c r="O15" i="24"/>
  <c r="K15" i="24"/>
  <c r="P11" i="24"/>
  <c r="P12" i="24"/>
  <c r="P14" i="24"/>
  <c r="L15" i="24"/>
  <c r="P9" i="24"/>
  <c r="N15" i="24"/>
  <c r="P29" i="23"/>
  <c r="K31" i="23"/>
  <c r="P27" i="23"/>
  <c r="O31" i="23"/>
  <c r="P28" i="23"/>
  <c r="P26" i="23"/>
  <c r="P30" i="23"/>
  <c r="N31" i="23"/>
  <c r="L31" i="23"/>
  <c r="J31" i="23"/>
  <c r="P25" i="23"/>
  <c r="P13" i="22"/>
  <c r="P12" i="22"/>
  <c r="P10" i="22"/>
  <c r="P14" i="22"/>
  <c r="P11" i="22"/>
  <c r="N15" i="22"/>
  <c r="L15" i="22"/>
  <c r="J15" i="22"/>
  <c r="P9" i="22"/>
  <c r="J31" i="20"/>
  <c r="P31" i="20" s="1"/>
  <c r="P34" i="20"/>
  <c r="P36" i="20"/>
  <c r="O37" i="20"/>
  <c r="P33" i="20"/>
  <c r="M37" i="20"/>
  <c r="P35" i="20"/>
  <c r="N37" i="20"/>
  <c r="P30" i="19"/>
  <c r="P32" i="19"/>
  <c r="P34" i="19"/>
  <c r="P33" i="19"/>
  <c r="K35" i="19"/>
  <c r="P31" i="19"/>
  <c r="J35" i="19"/>
  <c r="N35" i="19"/>
  <c r="O35" i="19"/>
  <c r="L35" i="19"/>
  <c r="P29" i="19"/>
  <c r="P36" i="17"/>
  <c r="L42" i="17"/>
  <c r="L38" i="17"/>
  <c r="L40" i="17"/>
  <c r="L41" i="17"/>
  <c r="L37" i="17"/>
  <c r="N39" i="17"/>
  <c r="N40" i="17"/>
  <c r="N41" i="17"/>
  <c r="N37" i="17"/>
  <c r="N42" i="17"/>
  <c r="M42" i="17"/>
  <c r="M40" i="17"/>
  <c r="M38" i="17"/>
  <c r="M41" i="17"/>
  <c r="M39" i="17"/>
  <c r="J37" i="17"/>
  <c r="J42" i="17"/>
  <c r="J40" i="17"/>
  <c r="J41" i="17"/>
  <c r="J38" i="17"/>
  <c r="O40" i="17"/>
  <c r="O42" i="17"/>
  <c r="O38" i="17"/>
  <c r="O39" i="17"/>
  <c r="O41" i="17"/>
  <c r="P129" i="25" l="1"/>
  <c r="L37" i="20"/>
  <c r="J37" i="20"/>
  <c r="M43" i="17"/>
  <c r="N43" i="17"/>
  <c r="L43" i="17"/>
  <c r="O43" i="17"/>
  <c r="R112" i="25"/>
  <c r="R9" i="24"/>
  <c r="P16" i="24"/>
  <c r="R25" i="23"/>
  <c r="P32" i="23"/>
  <c r="R9" i="22"/>
  <c r="P16" i="22"/>
  <c r="P38" i="20"/>
  <c r="R31" i="20"/>
  <c r="R29" i="19"/>
  <c r="P36" i="19"/>
  <c r="K29" i="18"/>
  <c r="M26" i="18"/>
  <c r="N33" i="18"/>
  <c r="N32" i="18"/>
  <c r="N35" i="18"/>
  <c r="N34" i="18"/>
  <c r="N31" i="18"/>
  <c r="N30" i="18"/>
  <c r="J43" i="17"/>
  <c r="P41" i="17"/>
  <c r="P37" i="17"/>
  <c r="P39" i="17"/>
  <c r="P40" i="17"/>
  <c r="P42" i="17"/>
  <c r="P38" i="17"/>
  <c r="R113" i="25" l="1"/>
  <c r="R114" i="25" s="1"/>
  <c r="R115" i="25" s="1"/>
  <c r="R10" i="24"/>
  <c r="R11" i="24" s="1"/>
  <c r="R26" i="23"/>
  <c r="R27" i="23" s="1"/>
  <c r="R10" i="22"/>
  <c r="R11" i="22" s="1"/>
  <c r="R32" i="20"/>
  <c r="R30" i="19"/>
  <c r="K32" i="18"/>
  <c r="K35" i="18"/>
  <c r="K30" i="18"/>
  <c r="K33" i="18"/>
  <c r="K34" i="18"/>
  <c r="K31" i="18"/>
  <c r="J34" i="18"/>
  <c r="J35" i="18"/>
  <c r="J30" i="18"/>
  <c r="P29" i="18"/>
  <c r="J31" i="18"/>
  <c r="J33" i="18"/>
  <c r="J32" i="18"/>
  <c r="N36" i="18"/>
  <c r="O31" i="18"/>
  <c r="O34" i="18"/>
  <c r="O35" i="18"/>
  <c r="O32" i="18"/>
  <c r="O33" i="18"/>
  <c r="O30" i="18"/>
  <c r="L34" i="18"/>
  <c r="L35" i="18"/>
  <c r="L32" i="18"/>
  <c r="L33" i="18"/>
  <c r="L30" i="18"/>
  <c r="L31" i="18"/>
  <c r="M33" i="18"/>
  <c r="M30" i="18"/>
  <c r="M34" i="18"/>
  <c r="M35" i="18"/>
  <c r="M32" i="18"/>
  <c r="M31" i="18"/>
  <c r="R37" i="17"/>
  <c r="P44" i="17"/>
  <c r="C120" i="16"/>
  <c r="H4" i="11" s="1" a="1"/>
  <c r="H4" i="11" s="1"/>
  <c r="C71" i="16"/>
  <c r="H94" i="15" s="1" a="1"/>
  <c r="H94" i="15" s="1"/>
  <c r="I94" i="15" s="1"/>
  <c r="C70" i="16"/>
  <c r="C69" i="16"/>
  <c r="C101" i="16"/>
  <c r="C73" i="16"/>
  <c r="C77" i="16"/>
  <c r="C61" i="16"/>
  <c r="C44" i="16"/>
  <c r="G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76" i="15"/>
  <c r="H276" i="15" a="1"/>
  <c r="H276" i="15" s="1"/>
  <c r="I276" i="15" s="1"/>
  <c r="J275" i="15"/>
  <c r="H275" i="15" a="1"/>
  <c r="H275" i="15" s="1"/>
  <c r="I275" i="15" s="1"/>
  <c r="J274" i="15"/>
  <c r="H274" i="15" a="1"/>
  <c r="H274" i="15" s="1"/>
  <c r="I274" i="15" s="1"/>
  <c r="J273" i="15"/>
  <c r="H273" i="15" a="1"/>
  <c r="H273" i="15" s="1"/>
  <c r="I273" i="15" s="1"/>
  <c r="J272" i="15"/>
  <c r="H272" i="15" a="1"/>
  <c r="H272" i="15" s="1"/>
  <c r="I272" i="15" s="1"/>
  <c r="J271" i="15"/>
  <c r="H271" i="15" a="1"/>
  <c r="H271" i="15" s="1"/>
  <c r="I271" i="15" s="1"/>
  <c r="J270" i="15"/>
  <c r="H270" i="15" a="1"/>
  <c r="H270" i="15" s="1"/>
  <c r="I270" i="15" s="1"/>
  <c r="J269" i="15"/>
  <c r="H269" i="15" a="1"/>
  <c r="H269" i="15" s="1"/>
  <c r="I269" i="15" s="1"/>
  <c r="J268" i="15"/>
  <c r="H268" i="15" a="1"/>
  <c r="H268" i="15" s="1"/>
  <c r="I268" i="15" s="1"/>
  <c r="J267" i="15"/>
  <c r="H267" i="15" a="1"/>
  <c r="H267" i="15" s="1"/>
  <c r="I267" i="15" s="1"/>
  <c r="J266" i="15"/>
  <c r="H266" i="15" a="1"/>
  <c r="H266" i="15" s="1"/>
  <c r="I266" i="15" s="1"/>
  <c r="J265" i="15"/>
  <c r="H265" i="15" a="1"/>
  <c r="H265" i="15" s="1"/>
  <c r="I265" i="15" s="1"/>
  <c r="J264" i="15"/>
  <c r="H264" i="15" a="1"/>
  <c r="H264" i="15" s="1"/>
  <c r="I264" i="15" s="1"/>
  <c r="J263" i="15"/>
  <c r="H263" i="15" a="1"/>
  <c r="H263" i="15" s="1"/>
  <c r="I263" i="15" s="1"/>
  <c r="J262" i="15"/>
  <c r="H262" i="15" a="1"/>
  <c r="H262" i="15" s="1"/>
  <c r="I262" i="15" s="1"/>
  <c r="J261" i="15"/>
  <c r="H261" i="15" a="1"/>
  <c r="H261" i="15" s="1"/>
  <c r="I261" i="15" s="1"/>
  <c r="J260" i="15"/>
  <c r="H260" i="15" a="1"/>
  <c r="H260" i="15" s="1"/>
  <c r="I260" i="15" s="1"/>
  <c r="J259" i="15"/>
  <c r="H259" i="15" a="1"/>
  <c r="H259" i="15" s="1"/>
  <c r="I259" i="15" s="1"/>
  <c r="J258" i="15"/>
  <c r="H258" i="15" a="1"/>
  <c r="H258" i="15" s="1"/>
  <c r="I258" i="15" s="1"/>
  <c r="J257" i="15"/>
  <c r="H257" i="15" a="1"/>
  <c r="H257" i="15" s="1"/>
  <c r="I257" i="15" s="1"/>
  <c r="J256" i="15"/>
  <c r="H256" i="15" a="1"/>
  <c r="H256" i="15" s="1"/>
  <c r="I256" i="15" s="1"/>
  <c r="J255" i="15"/>
  <c r="H255" i="15" a="1"/>
  <c r="H255" i="15" s="1"/>
  <c r="I255" i="15" s="1"/>
  <c r="J254" i="15"/>
  <c r="H254" i="15" a="1"/>
  <c r="H254" i="15" s="1"/>
  <c r="I254" i="15" s="1"/>
  <c r="J253" i="15"/>
  <c r="H253" i="15" a="1"/>
  <c r="H253" i="15" s="1"/>
  <c r="I253" i="15" s="1"/>
  <c r="J252" i="15"/>
  <c r="H252" i="15" a="1"/>
  <c r="H252" i="15" s="1"/>
  <c r="I252" i="15" s="1"/>
  <c r="J251" i="15"/>
  <c r="H251" i="15" a="1"/>
  <c r="H251" i="15" s="1"/>
  <c r="I251" i="15" s="1"/>
  <c r="J250" i="15"/>
  <c r="H250" i="15" a="1"/>
  <c r="H250" i="15" s="1"/>
  <c r="I250" i="15" s="1"/>
  <c r="J249" i="15"/>
  <c r="H249" i="15" a="1"/>
  <c r="H249" i="15" s="1"/>
  <c r="I249" i="15" s="1"/>
  <c r="J248" i="15"/>
  <c r="H248" i="15" a="1"/>
  <c r="H248" i="15" s="1"/>
  <c r="I248" i="15" s="1"/>
  <c r="J247" i="15"/>
  <c r="H247" i="15" a="1"/>
  <c r="H247" i="15" s="1"/>
  <c r="I247" i="15" s="1"/>
  <c r="J246" i="15"/>
  <c r="H246" i="15" a="1"/>
  <c r="H246" i="15" s="1"/>
  <c r="I246" i="15" s="1"/>
  <c r="J245" i="15"/>
  <c r="H245" i="15" a="1"/>
  <c r="H245" i="15" s="1"/>
  <c r="I245" i="15" s="1"/>
  <c r="J244" i="15"/>
  <c r="H244" i="15" a="1"/>
  <c r="H244" i="15" s="1"/>
  <c r="I244" i="15" s="1"/>
  <c r="J243" i="15"/>
  <c r="H243" i="15" a="1"/>
  <c r="H243" i="15" s="1"/>
  <c r="I243" i="15" s="1"/>
  <c r="J242" i="15"/>
  <c r="H242" i="15" a="1"/>
  <c r="H242" i="15" s="1"/>
  <c r="I242" i="15" s="1"/>
  <c r="J241" i="15"/>
  <c r="H241" i="15" a="1"/>
  <c r="H241" i="15" s="1"/>
  <c r="I241" i="15" s="1"/>
  <c r="J240" i="15"/>
  <c r="H240" i="15" a="1"/>
  <c r="H240" i="15" s="1"/>
  <c r="I240" i="15" s="1"/>
  <c r="J239" i="15"/>
  <c r="H239" i="15" a="1"/>
  <c r="H239" i="15" s="1"/>
  <c r="I239" i="15" s="1"/>
  <c r="J238" i="15"/>
  <c r="H238" i="15" a="1"/>
  <c r="H238" i="15" s="1"/>
  <c r="I238" i="15" s="1"/>
  <c r="J237" i="15"/>
  <c r="H237" i="15" a="1"/>
  <c r="H237" i="15" s="1"/>
  <c r="I237" i="15" s="1"/>
  <c r="J236" i="15"/>
  <c r="H236" i="15" a="1"/>
  <c r="H236" i="15" s="1"/>
  <c r="I236" i="15" s="1"/>
  <c r="J235" i="15"/>
  <c r="H235" i="15" a="1"/>
  <c r="H235" i="15" s="1"/>
  <c r="I235" i="15" s="1"/>
  <c r="J234" i="15"/>
  <c r="H234" i="15" a="1"/>
  <c r="H234" i="15" s="1"/>
  <c r="I234" i="15" s="1"/>
  <c r="J233" i="15"/>
  <c r="H233" i="15" a="1"/>
  <c r="H233" i="15" s="1"/>
  <c r="I233" i="15" s="1"/>
  <c r="J232" i="15"/>
  <c r="H232" i="15" a="1"/>
  <c r="H232" i="15" s="1"/>
  <c r="I232" i="15" s="1"/>
  <c r="J231" i="15"/>
  <c r="H231" i="15" a="1"/>
  <c r="H231" i="15" s="1"/>
  <c r="I231" i="15" s="1"/>
  <c r="J230" i="15"/>
  <c r="H230" i="15" a="1"/>
  <c r="H230" i="15" s="1"/>
  <c r="I230" i="15" s="1"/>
  <c r="J229" i="15"/>
  <c r="H229" i="15" a="1"/>
  <c r="H229" i="15" s="1"/>
  <c r="I229" i="15" s="1"/>
  <c r="J228" i="15"/>
  <c r="H228" i="15" a="1"/>
  <c r="H228" i="15" s="1"/>
  <c r="I228" i="15" s="1"/>
  <c r="J227" i="15"/>
  <c r="H227" i="15" a="1"/>
  <c r="H227" i="15" s="1"/>
  <c r="I227" i="15" s="1"/>
  <c r="J226" i="15"/>
  <c r="H226" i="15" a="1"/>
  <c r="H226" i="15" s="1"/>
  <c r="I226" i="15" s="1"/>
  <c r="J225" i="15"/>
  <c r="H225" i="15" a="1"/>
  <c r="H225" i="15" s="1"/>
  <c r="I225" i="15" s="1"/>
  <c r="J224" i="15"/>
  <c r="H224" i="15" a="1"/>
  <c r="H224" i="15" s="1"/>
  <c r="I224" i="15" s="1"/>
  <c r="J223" i="15"/>
  <c r="H223" i="15" a="1"/>
  <c r="H223" i="15" s="1"/>
  <c r="I223" i="15" s="1"/>
  <c r="J222" i="15"/>
  <c r="H222" i="15" a="1"/>
  <c r="H222" i="15" s="1"/>
  <c r="I222" i="15" s="1"/>
  <c r="J221" i="15"/>
  <c r="H221" i="15" a="1"/>
  <c r="H221" i="15" s="1"/>
  <c r="I221" i="15" s="1"/>
  <c r="J220" i="15"/>
  <c r="H220" i="15" a="1"/>
  <c r="H220" i="15" s="1"/>
  <c r="I220" i="15" s="1"/>
  <c r="J219" i="15"/>
  <c r="H219" i="15" a="1"/>
  <c r="H219" i="15" s="1"/>
  <c r="I219" i="15" s="1"/>
  <c r="J218" i="15"/>
  <c r="H218" i="15" a="1"/>
  <c r="H218" i="15" s="1"/>
  <c r="I218" i="15" s="1"/>
  <c r="J217" i="15"/>
  <c r="H217" i="15" a="1"/>
  <c r="H217" i="15" s="1"/>
  <c r="I217" i="15" s="1"/>
  <c r="J216" i="15"/>
  <c r="H216" i="15" a="1"/>
  <c r="H216" i="15" s="1"/>
  <c r="I216" i="15" s="1"/>
  <c r="J215" i="15"/>
  <c r="H215" i="15" a="1"/>
  <c r="H215" i="15" s="1"/>
  <c r="I215" i="15" s="1"/>
  <c r="J214" i="15"/>
  <c r="H214" i="15" a="1"/>
  <c r="H214" i="15" s="1"/>
  <c r="I214" i="15" s="1"/>
  <c r="J213" i="15"/>
  <c r="H213" i="15" a="1"/>
  <c r="H213" i="15" s="1"/>
  <c r="I213" i="15" s="1"/>
  <c r="J212" i="15"/>
  <c r="H212" i="15" a="1"/>
  <c r="H212" i="15" s="1"/>
  <c r="I212" i="15" s="1"/>
  <c r="J211" i="15"/>
  <c r="H211" i="15" a="1"/>
  <c r="H211" i="15" s="1"/>
  <c r="I211" i="15" s="1"/>
  <c r="J210" i="15"/>
  <c r="H210" i="15" a="1"/>
  <c r="H210" i="15" s="1"/>
  <c r="I210" i="15" s="1"/>
  <c r="J209" i="15"/>
  <c r="H209" i="15" a="1"/>
  <c r="H209" i="15" s="1"/>
  <c r="I209" i="15" s="1"/>
  <c r="J208" i="15"/>
  <c r="H208" i="15" a="1"/>
  <c r="H208" i="15" s="1"/>
  <c r="I208" i="15" s="1"/>
  <c r="J207" i="15"/>
  <c r="H207" i="15" a="1"/>
  <c r="H207" i="15" s="1"/>
  <c r="I207" i="15" s="1"/>
  <c r="J206" i="15"/>
  <c r="H206" i="15" a="1"/>
  <c r="H206" i="15" s="1"/>
  <c r="I206" i="15" s="1"/>
  <c r="J205" i="15"/>
  <c r="H205" i="15" a="1"/>
  <c r="H205" i="15" s="1"/>
  <c r="I205" i="15" s="1"/>
  <c r="J204" i="15"/>
  <c r="H204" i="15" a="1"/>
  <c r="H204" i="15" s="1"/>
  <c r="I204" i="15" s="1"/>
  <c r="J203" i="15"/>
  <c r="H203" i="15" a="1"/>
  <c r="H203" i="15" s="1"/>
  <c r="I203" i="15" s="1"/>
  <c r="J202" i="15"/>
  <c r="H202" i="15" a="1"/>
  <c r="H202" i="15" s="1"/>
  <c r="I202" i="15" s="1"/>
  <c r="J201" i="15"/>
  <c r="H201" i="15" a="1"/>
  <c r="H201" i="15" s="1"/>
  <c r="I201" i="15" s="1"/>
  <c r="J200" i="15"/>
  <c r="H200" i="15" a="1"/>
  <c r="H200" i="15" s="1"/>
  <c r="I200" i="15" s="1"/>
  <c r="J199" i="15"/>
  <c r="H199" i="15" a="1"/>
  <c r="H199" i="15" s="1"/>
  <c r="I199" i="15" s="1"/>
  <c r="J198" i="15"/>
  <c r="H198" i="15" a="1"/>
  <c r="H198" i="15" s="1"/>
  <c r="I198" i="15" s="1"/>
  <c r="J197" i="15"/>
  <c r="H197" i="15" a="1"/>
  <c r="H197" i="15" s="1"/>
  <c r="I197" i="15" s="1"/>
  <c r="J196" i="15"/>
  <c r="H196" i="15" a="1"/>
  <c r="H196" i="15" s="1"/>
  <c r="I196" i="15" s="1"/>
  <c r="J195" i="15"/>
  <c r="H195" i="15" a="1"/>
  <c r="H195" i="15" s="1"/>
  <c r="I195" i="15" s="1"/>
  <c r="J194" i="15"/>
  <c r="H194" i="15" a="1"/>
  <c r="H194" i="15" s="1"/>
  <c r="I194" i="15" s="1"/>
  <c r="J193" i="15"/>
  <c r="H193" i="15" a="1"/>
  <c r="H193" i="15" s="1"/>
  <c r="I193" i="15" s="1"/>
  <c r="J192" i="15"/>
  <c r="H192" i="15" a="1"/>
  <c r="H192" i="15" s="1"/>
  <c r="I192" i="15" s="1"/>
  <c r="J191" i="15"/>
  <c r="H191" i="15" a="1"/>
  <c r="H191" i="15" s="1"/>
  <c r="I191" i="15" s="1"/>
  <c r="J190" i="15"/>
  <c r="H190" i="15" a="1"/>
  <c r="H190" i="15" s="1"/>
  <c r="I190" i="15" s="1"/>
  <c r="J189" i="15"/>
  <c r="H189" i="15" a="1"/>
  <c r="H189" i="15" s="1"/>
  <c r="I189" i="15" s="1"/>
  <c r="J188" i="15"/>
  <c r="H188" i="15" a="1"/>
  <c r="H188" i="15" s="1"/>
  <c r="I188" i="15" s="1"/>
  <c r="J187" i="15"/>
  <c r="H187" i="15" a="1"/>
  <c r="H187" i="15" s="1"/>
  <c r="I187" i="15" s="1"/>
  <c r="J186" i="15"/>
  <c r="H186" i="15" a="1"/>
  <c r="H186" i="15" s="1"/>
  <c r="I186" i="15" s="1"/>
  <c r="J185" i="15"/>
  <c r="H185" i="15" a="1"/>
  <c r="H185" i="15" s="1"/>
  <c r="I185" i="15" s="1"/>
  <c r="J184" i="15"/>
  <c r="H184" i="15" a="1"/>
  <c r="H184" i="15" s="1"/>
  <c r="I184" i="15" s="1"/>
  <c r="J183" i="15"/>
  <c r="H183" i="15" a="1"/>
  <c r="H183" i="15" s="1"/>
  <c r="I183" i="15" s="1"/>
  <c r="J182" i="15"/>
  <c r="H182" i="15" a="1"/>
  <c r="H182" i="15" s="1"/>
  <c r="I182" i="15" s="1"/>
  <c r="J181" i="15"/>
  <c r="H181" i="15" a="1"/>
  <c r="H181" i="15" s="1"/>
  <c r="I181" i="15" s="1"/>
  <c r="J180" i="15"/>
  <c r="H180" i="15" a="1"/>
  <c r="H180" i="15" s="1"/>
  <c r="I180" i="15" s="1"/>
  <c r="J179" i="15"/>
  <c r="H179" i="15" a="1"/>
  <c r="H179" i="15" s="1"/>
  <c r="I179" i="15" s="1"/>
  <c r="J178" i="15"/>
  <c r="H178" i="15" a="1"/>
  <c r="H178" i="15" s="1"/>
  <c r="I178" i="15" s="1"/>
  <c r="J177" i="15"/>
  <c r="H177" i="15" a="1"/>
  <c r="H177" i="15" s="1"/>
  <c r="I177" i="15" s="1"/>
  <c r="J176" i="15"/>
  <c r="H176" i="15" a="1"/>
  <c r="H176" i="15" s="1"/>
  <c r="I176" i="15" s="1"/>
  <c r="J175" i="15"/>
  <c r="H175" i="15" a="1"/>
  <c r="H175" i="15" s="1"/>
  <c r="I175" i="15" s="1"/>
  <c r="J174" i="15"/>
  <c r="H174" i="15" a="1"/>
  <c r="H174" i="15" s="1"/>
  <c r="I174" i="15" s="1"/>
  <c r="J173" i="15"/>
  <c r="H173" i="15" a="1"/>
  <c r="H173" i="15" s="1"/>
  <c r="I173" i="15" s="1"/>
  <c r="J172" i="15"/>
  <c r="H172" i="15" a="1"/>
  <c r="H172" i="15" s="1"/>
  <c r="I172" i="15" s="1"/>
  <c r="J171" i="15"/>
  <c r="H171" i="15" a="1"/>
  <c r="H171" i="15" s="1"/>
  <c r="I171" i="15" s="1"/>
  <c r="J170" i="15"/>
  <c r="H170" i="15" a="1"/>
  <c r="H170" i="15" s="1"/>
  <c r="I170" i="15" s="1"/>
  <c r="J169" i="15"/>
  <c r="H169" i="15" a="1"/>
  <c r="H169" i="15" s="1"/>
  <c r="I169" i="15" s="1"/>
  <c r="J168" i="15"/>
  <c r="H168" i="15" a="1"/>
  <c r="H168" i="15" s="1"/>
  <c r="I168" i="15" s="1"/>
  <c r="J167" i="15"/>
  <c r="H167" i="15" a="1"/>
  <c r="H167" i="15" s="1"/>
  <c r="I167" i="15" s="1"/>
  <c r="J166" i="15"/>
  <c r="H166" i="15" a="1"/>
  <c r="H166" i="15" s="1"/>
  <c r="I166" i="15" s="1"/>
  <c r="J165" i="15"/>
  <c r="H165" i="15" a="1"/>
  <c r="H165" i="15" s="1"/>
  <c r="I165" i="15" s="1"/>
  <c r="J164" i="15"/>
  <c r="H164" i="15" a="1"/>
  <c r="H164" i="15" s="1"/>
  <c r="I164" i="15" s="1"/>
  <c r="J163" i="15"/>
  <c r="H163" i="15" a="1"/>
  <c r="H163" i="15" s="1"/>
  <c r="I163" i="15" s="1"/>
  <c r="J162" i="15"/>
  <c r="H162" i="15" a="1"/>
  <c r="H162" i="15" s="1"/>
  <c r="I162" i="15" s="1"/>
  <c r="J161" i="15"/>
  <c r="H161" i="15" a="1"/>
  <c r="H161" i="15" s="1"/>
  <c r="I161" i="15" s="1"/>
  <c r="J160" i="15"/>
  <c r="H160" i="15" a="1"/>
  <c r="H160" i="15" s="1"/>
  <c r="I160" i="15" s="1"/>
  <c r="J159" i="15"/>
  <c r="H159" i="15" a="1"/>
  <c r="H159" i="15" s="1"/>
  <c r="I159" i="15" s="1"/>
  <c r="J158" i="15"/>
  <c r="H158" i="15" a="1"/>
  <c r="H158" i="15" s="1"/>
  <c r="I158" i="15" s="1"/>
  <c r="J157" i="15"/>
  <c r="H157" i="15" a="1"/>
  <c r="H157" i="15" s="1"/>
  <c r="I157" i="15" s="1"/>
  <c r="J156" i="15"/>
  <c r="H156" i="15" a="1"/>
  <c r="H156" i="15" s="1"/>
  <c r="I156" i="15" s="1"/>
  <c r="J155" i="15"/>
  <c r="H155" i="15" a="1"/>
  <c r="H155" i="15" s="1"/>
  <c r="I155" i="15" s="1"/>
  <c r="J154" i="15"/>
  <c r="H154" i="15" a="1"/>
  <c r="H154" i="15" s="1"/>
  <c r="I154" i="15" s="1"/>
  <c r="J153" i="15"/>
  <c r="J152" i="15"/>
  <c r="J151" i="15"/>
  <c r="H151" i="15" a="1"/>
  <c r="H151" i="15" s="1"/>
  <c r="I151" i="15" s="1"/>
  <c r="J150" i="15"/>
  <c r="H150" i="15" a="1"/>
  <c r="H150" i="15" s="1"/>
  <c r="I150" i="15" s="1"/>
  <c r="J149" i="15"/>
  <c r="H149" i="15" a="1"/>
  <c r="H149" i="15" s="1"/>
  <c r="I149" i="15" s="1"/>
  <c r="J148" i="15"/>
  <c r="H148" i="15" a="1"/>
  <c r="H148" i="15" s="1"/>
  <c r="I148" i="15" s="1"/>
  <c r="J147" i="15"/>
  <c r="H147" i="15" a="1"/>
  <c r="H147" i="15" s="1"/>
  <c r="I147" i="15" s="1"/>
  <c r="J146" i="15"/>
  <c r="J145" i="15"/>
  <c r="H145" i="15" a="1"/>
  <c r="H145" i="15" s="1"/>
  <c r="I145" i="15" s="1"/>
  <c r="J144" i="15"/>
  <c r="H144" i="15" a="1"/>
  <c r="H144" i="15" s="1"/>
  <c r="I144" i="15" s="1"/>
  <c r="J143" i="15"/>
  <c r="H143" i="15" a="1"/>
  <c r="H143" i="15" s="1"/>
  <c r="I143" i="15" s="1"/>
  <c r="J142" i="15"/>
  <c r="H142" i="15" a="1"/>
  <c r="H142" i="15" s="1"/>
  <c r="I142" i="15" s="1"/>
  <c r="J141" i="15"/>
  <c r="H141" i="15" a="1"/>
  <c r="H141" i="15" s="1"/>
  <c r="I141" i="15" s="1"/>
  <c r="J140" i="15"/>
  <c r="H140" i="15" a="1"/>
  <c r="H140" i="15" s="1"/>
  <c r="I140" i="15" s="1"/>
  <c r="J139" i="15"/>
  <c r="H139" i="15" a="1"/>
  <c r="H139" i="15" s="1"/>
  <c r="I139" i="15" s="1"/>
  <c r="J138" i="15"/>
  <c r="H138" i="15" a="1"/>
  <c r="H138" i="15" s="1"/>
  <c r="I138" i="15" s="1"/>
  <c r="J137" i="15"/>
  <c r="H137" i="15" a="1"/>
  <c r="H137" i="15" s="1"/>
  <c r="I137" i="15" s="1"/>
  <c r="J136" i="15"/>
  <c r="H136" i="15" a="1"/>
  <c r="H136" i="15" s="1"/>
  <c r="I136" i="15" s="1"/>
  <c r="J135" i="15"/>
  <c r="H135" i="15" a="1"/>
  <c r="H135" i="15" s="1"/>
  <c r="I135" i="15" s="1"/>
  <c r="J134" i="15"/>
  <c r="H134" i="15" a="1"/>
  <c r="H134" i="15" s="1"/>
  <c r="I134" i="15" s="1"/>
  <c r="J133" i="15"/>
  <c r="H133" i="15" a="1"/>
  <c r="H133" i="15" s="1"/>
  <c r="I133" i="15" s="1"/>
  <c r="J132" i="15"/>
  <c r="H132" i="15" a="1"/>
  <c r="H132" i="15" s="1"/>
  <c r="I132" i="15" s="1"/>
  <c r="J131" i="15"/>
  <c r="H131" i="15" a="1"/>
  <c r="H131" i="15" s="1"/>
  <c r="I131" i="15" s="1"/>
  <c r="J130" i="15"/>
  <c r="H130" i="15" a="1"/>
  <c r="H130" i="15" s="1"/>
  <c r="I130" i="15" s="1"/>
  <c r="J129" i="15"/>
  <c r="H129" i="15" a="1"/>
  <c r="H129" i="15" s="1"/>
  <c r="I129" i="15" s="1"/>
  <c r="J128" i="15"/>
  <c r="H128" i="15" a="1"/>
  <c r="H128" i="15" s="1"/>
  <c r="I128" i="15" s="1"/>
  <c r="J127" i="15"/>
  <c r="H127" i="15" a="1"/>
  <c r="H127" i="15" s="1"/>
  <c r="I127" i="15" s="1"/>
  <c r="J126" i="15"/>
  <c r="H126" i="15" a="1"/>
  <c r="H126" i="15" s="1"/>
  <c r="I126" i="15" s="1"/>
  <c r="J125" i="15"/>
  <c r="H125" i="15" a="1"/>
  <c r="H125" i="15" s="1"/>
  <c r="I125" i="15" s="1"/>
  <c r="J124" i="15"/>
  <c r="H124" i="15" a="1"/>
  <c r="H124" i="15" s="1"/>
  <c r="I124" i="15" s="1"/>
  <c r="J123" i="15"/>
  <c r="H123" i="15" a="1"/>
  <c r="H123" i="15" s="1"/>
  <c r="I123" i="15" s="1"/>
  <c r="J122" i="15"/>
  <c r="H122" i="15" a="1"/>
  <c r="H122" i="15" s="1"/>
  <c r="I122" i="15" s="1"/>
  <c r="J121" i="15"/>
  <c r="H121" i="15" a="1"/>
  <c r="H121" i="15" s="1"/>
  <c r="I121" i="15" s="1"/>
  <c r="J120" i="15"/>
  <c r="H120" i="15" a="1"/>
  <c r="H120" i="15" s="1"/>
  <c r="I120" i="15" s="1"/>
  <c r="J119" i="15"/>
  <c r="H119" i="15" a="1"/>
  <c r="H119" i="15" s="1"/>
  <c r="I119" i="15" s="1"/>
  <c r="J118" i="15"/>
  <c r="H118" i="15" a="1"/>
  <c r="H118" i="15" s="1"/>
  <c r="I118" i="15" s="1"/>
  <c r="J117" i="15"/>
  <c r="H117" i="15" a="1"/>
  <c r="H117" i="15" s="1"/>
  <c r="I117" i="15" s="1"/>
  <c r="J116" i="15"/>
  <c r="H116" i="15" a="1"/>
  <c r="H116" i="15" s="1"/>
  <c r="I116" i="15" s="1"/>
  <c r="J115" i="15"/>
  <c r="H115" i="15" a="1"/>
  <c r="H115" i="15" s="1"/>
  <c r="I115" i="15" s="1"/>
  <c r="J114" i="15"/>
  <c r="H114" i="15" a="1"/>
  <c r="H114" i="15" s="1"/>
  <c r="I114" i="15" s="1"/>
  <c r="J113" i="15"/>
  <c r="H113" i="15" a="1"/>
  <c r="H113" i="15" s="1"/>
  <c r="I113" i="15" s="1"/>
  <c r="J112" i="15"/>
  <c r="H112" i="15" a="1"/>
  <c r="H112" i="15" s="1"/>
  <c r="I112" i="15" s="1"/>
  <c r="J111" i="15"/>
  <c r="H111" i="15" a="1"/>
  <c r="H111" i="15" s="1"/>
  <c r="I111" i="15" s="1"/>
  <c r="J110" i="15"/>
  <c r="H110" i="15" a="1"/>
  <c r="H110" i="15" s="1"/>
  <c r="I110" i="15" s="1"/>
  <c r="J109" i="15"/>
  <c r="H109" i="15" a="1"/>
  <c r="H109" i="15" s="1"/>
  <c r="I109" i="15" s="1"/>
  <c r="J108" i="15"/>
  <c r="H108" i="15" a="1"/>
  <c r="H108" i="15" s="1"/>
  <c r="I108" i="15" s="1"/>
  <c r="J107" i="15"/>
  <c r="H107" i="15" a="1"/>
  <c r="H107" i="15" s="1"/>
  <c r="I107" i="15" s="1"/>
  <c r="J106" i="15"/>
  <c r="H106" i="15" a="1"/>
  <c r="H106" i="15" s="1"/>
  <c r="I106" i="15" s="1"/>
  <c r="J105" i="15"/>
  <c r="H105" i="15" a="1"/>
  <c r="H105" i="15" s="1"/>
  <c r="I105" i="15" s="1"/>
  <c r="J104" i="15"/>
  <c r="H104" i="15" a="1"/>
  <c r="H104" i="15" s="1"/>
  <c r="I104" i="15" s="1"/>
  <c r="J103" i="15"/>
  <c r="H103" i="15" a="1"/>
  <c r="H103" i="15" s="1"/>
  <c r="I103" i="15" s="1"/>
  <c r="J102" i="15"/>
  <c r="H102" i="15" a="1"/>
  <c r="H102" i="15" s="1"/>
  <c r="I102" i="15" s="1"/>
  <c r="J101" i="15"/>
  <c r="H101" i="15" a="1"/>
  <c r="H101" i="15" s="1"/>
  <c r="I101" i="15" s="1"/>
  <c r="J100" i="15"/>
  <c r="H100" i="15" a="1"/>
  <c r="H100" i="15" s="1"/>
  <c r="I100" i="15" s="1"/>
  <c r="J99" i="15"/>
  <c r="H99" i="15" a="1"/>
  <c r="H99" i="15" s="1"/>
  <c r="I99" i="15" s="1"/>
  <c r="J98" i="15"/>
  <c r="H98" i="15" a="1"/>
  <c r="H98" i="15" s="1"/>
  <c r="I98" i="15" s="1"/>
  <c r="J97" i="15"/>
  <c r="H97" i="15" a="1"/>
  <c r="H97" i="15" s="1"/>
  <c r="I97" i="15" s="1"/>
  <c r="J96" i="15"/>
  <c r="H96" i="15" a="1"/>
  <c r="H96" i="15" s="1"/>
  <c r="I96" i="15" s="1"/>
  <c r="J95" i="15"/>
  <c r="H95" i="15" a="1"/>
  <c r="H95" i="15" s="1"/>
  <c r="I95" i="15" s="1"/>
  <c r="J94" i="15"/>
  <c r="J93" i="15"/>
  <c r="J92" i="15"/>
  <c r="J91" i="15"/>
  <c r="J90" i="15"/>
  <c r="J89" i="15"/>
  <c r="H89" i="15" a="1"/>
  <c r="H89" i="15" s="1"/>
  <c r="I89" i="15" s="1"/>
  <c r="J88" i="15"/>
  <c r="H88" i="15" a="1"/>
  <c r="H88" i="15" s="1"/>
  <c r="I88" i="15" s="1"/>
  <c r="J87" i="15"/>
  <c r="H87" i="15" a="1"/>
  <c r="H87" i="15" s="1"/>
  <c r="I87" i="15" s="1"/>
  <c r="J86" i="15"/>
  <c r="H86" i="15" a="1"/>
  <c r="H86" i="15" s="1"/>
  <c r="I86" i="15" s="1"/>
  <c r="J85" i="15"/>
  <c r="H85" i="15" a="1"/>
  <c r="H85" i="15" s="1"/>
  <c r="I85" i="15" s="1"/>
  <c r="J84" i="15"/>
  <c r="J83" i="15"/>
  <c r="J82" i="15"/>
  <c r="J81" i="15"/>
  <c r="J80" i="15"/>
  <c r="H80" i="15" a="1"/>
  <c r="H80" i="15" s="1"/>
  <c r="I80" i="15" s="1"/>
  <c r="J79" i="15"/>
  <c r="H79" i="15" a="1"/>
  <c r="H79" i="15" s="1"/>
  <c r="I79" i="15" s="1"/>
  <c r="J78" i="15"/>
  <c r="H78" i="15" a="1"/>
  <c r="H78" i="15" s="1"/>
  <c r="I78" i="15" s="1"/>
  <c r="J77" i="15"/>
  <c r="H77" i="15" a="1"/>
  <c r="H77" i="15" s="1"/>
  <c r="I77" i="15" s="1"/>
  <c r="J76" i="15"/>
  <c r="H76" i="15" a="1"/>
  <c r="H76" i="15" s="1"/>
  <c r="I76" i="15" s="1"/>
  <c r="J75" i="15"/>
  <c r="H75" i="15" a="1"/>
  <c r="H75" i="15" s="1"/>
  <c r="I75" i="15" s="1"/>
  <c r="J74" i="15"/>
  <c r="H74" i="15" a="1"/>
  <c r="H74" i="15" s="1"/>
  <c r="I74" i="15" s="1"/>
  <c r="J73" i="15"/>
  <c r="H73" i="15" a="1"/>
  <c r="H73" i="15" s="1"/>
  <c r="I73" i="15" s="1"/>
  <c r="J72" i="15"/>
  <c r="H72" i="15" a="1"/>
  <c r="H72" i="15" s="1"/>
  <c r="I72" i="15" s="1"/>
  <c r="J71" i="15"/>
  <c r="H71" i="15" a="1"/>
  <c r="H71" i="15" s="1"/>
  <c r="I71" i="15" s="1"/>
  <c r="J70" i="15"/>
  <c r="H70" i="15" a="1"/>
  <c r="H70" i="15" s="1"/>
  <c r="I70" i="15" s="1"/>
  <c r="J69" i="15"/>
  <c r="H69" i="15" a="1"/>
  <c r="H69" i="15" s="1"/>
  <c r="I69" i="15" s="1"/>
  <c r="J68" i="15"/>
  <c r="H68" i="15" a="1"/>
  <c r="H68" i="15" s="1"/>
  <c r="I68" i="15" s="1"/>
  <c r="J67" i="15"/>
  <c r="H67" i="15" a="1"/>
  <c r="H67" i="15" s="1"/>
  <c r="I67" i="15" s="1"/>
  <c r="J66" i="15"/>
  <c r="H66" i="15" a="1"/>
  <c r="H66" i="15" s="1"/>
  <c r="I66" i="15" s="1"/>
  <c r="J65" i="15"/>
  <c r="H65" i="15" a="1"/>
  <c r="H65" i="15" s="1"/>
  <c r="I65" i="15" s="1"/>
  <c r="J64" i="15"/>
  <c r="H64" i="15" a="1"/>
  <c r="H64" i="15" s="1"/>
  <c r="I64" i="15" s="1"/>
  <c r="J63" i="15"/>
  <c r="H63" i="15" a="1"/>
  <c r="H63" i="15" s="1"/>
  <c r="I63" i="15" s="1"/>
  <c r="J62" i="15"/>
  <c r="H62" i="15" a="1"/>
  <c r="H62" i="15" s="1"/>
  <c r="I62" i="15" s="1"/>
  <c r="J61" i="15"/>
  <c r="H61" i="15" a="1"/>
  <c r="H61" i="15" s="1"/>
  <c r="I61" i="15" s="1"/>
  <c r="J60" i="15"/>
  <c r="H60" i="15" a="1"/>
  <c r="H60" i="15" s="1"/>
  <c r="I60" i="15" s="1"/>
  <c r="J59" i="15"/>
  <c r="H59" i="15" a="1"/>
  <c r="H59" i="15" s="1"/>
  <c r="I59" i="15" s="1"/>
  <c r="J58" i="15"/>
  <c r="H58" i="15" a="1"/>
  <c r="H58" i="15" s="1"/>
  <c r="I58" i="15" s="1"/>
  <c r="J57" i="15"/>
  <c r="H57" i="15" a="1"/>
  <c r="H57" i="15" s="1"/>
  <c r="I57" i="15" s="1"/>
  <c r="J56" i="15"/>
  <c r="H56" i="15" a="1"/>
  <c r="H56" i="15" s="1"/>
  <c r="I56" i="15" s="1"/>
  <c r="J55" i="15"/>
  <c r="H55" i="15" a="1"/>
  <c r="H55" i="15" s="1"/>
  <c r="I55" i="15" s="1"/>
  <c r="J54" i="15"/>
  <c r="H54" i="15" a="1"/>
  <c r="H54" i="15" s="1"/>
  <c r="I54" i="15" s="1"/>
  <c r="J53" i="15"/>
  <c r="H53" i="15" a="1"/>
  <c r="H53" i="15" s="1"/>
  <c r="I53" i="15" s="1"/>
  <c r="J52" i="15"/>
  <c r="H52" i="15" a="1"/>
  <c r="H52" i="15" s="1"/>
  <c r="I52" i="15" s="1"/>
  <c r="J51" i="15"/>
  <c r="H51" i="15" a="1"/>
  <c r="H51" i="15" s="1"/>
  <c r="I51" i="15" s="1"/>
  <c r="J50" i="15"/>
  <c r="H50" i="15" a="1"/>
  <c r="H50" i="15" s="1"/>
  <c r="I50" i="15" s="1"/>
  <c r="J49" i="15"/>
  <c r="H49" i="15" a="1"/>
  <c r="H49" i="15" s="1"/>
  <c r="I49" i="15" s="1"/>
  <c r="J48" i="15"/>
  <c r="H48" i="15" a="1"/>
  <c r="H48" i="15" s="1"/>
  <c r="I48" i="15" s="1"/>
  <c r="J47" i="15"/>
  <c r="H47" i="15" a="1"/>
  <c r="H47" i="15" s="1"/>
  <c r="I47" i="15" s="1"/>
  <c r="J46" i="15"/>
  <c r="H46" i="15" a="1"/>
  <c r="H46" i="15" s="1"/>
  <c r="I46" i="15" s="1"/>
  <c r="J45" i="15"/>
  <c r="H45" i="15" a="1"/>
  <c r="H45" i="15" s="1"/>
  <c r="I45" i="15" s="1"/>
  <c r="J44" i="15"/>
  <c r="H44" i="15" a="1"/>
  <c r="H44" i="15" s="1"/>
  <c r="I44" i="15" s="1"/>
  <c r="J43" i="15"/>
  <c r="H43" i="15" a="1"/>
  <c r="H43" i="15" s="1"/>
  <c r="I43" i="15" s="1"/>
  <c r="J42" i="15"/>
  <c r="H42" i="15" a="1"/>
  <c r="H42" i="15" s="1"/>
  <c r="I42" i="15" s="1"/>
  <c r="J41" i="15"/>
  <c r="H41" i="15" a="1"/>
  <c r="H41" i="15" s="1"/>
  <c r="I41" i="15" s="1"/>
  <c r="J40" i="15"/>
  <c r="H40" i="15" a="1"/>
  <c r="H40" i="15" s="1"/>
  <c r="I40" i="15" s="1"/>
  <c r="J39" i="15"/>
  <c r="H39" i="15" a="1"/>
  <c r="H39" i="15" s="1"/>
  <c r="I39" i="15" s="1"/>
  <c r="J38" i="15"/>
  <c r="H38" i="15" a="1"/>
  <c r="H38" i="15" s="1"/>
  <c r="I38" i="15" s="1"/>
  <c r="J37" i="15"/>
  <c r="H37" i="15" a="1"/>
  <c r="H37" i="15" s="1"/>
  <c r="I37" i="15" s="1"/>
  <c r="J36" i="15"/>
  <c r="H36" i="15" a="1"/>
  <c r="H36" i="15" s="1"/>
  <c r="I36" i="15" s="1"/>
  <c r="J35" i="15"/>
  <c r="H35" i="15" a="1"/>
  <c r="H35" i="15" s="1"/>
  <c r="I35" i="15" s="1"/>
  <c r="J34" i="15"/>
  <c r="H34" i="15" a="1"/>
  <c r="H34" i="15" s="1"/>
  <c r="I34" i="15" s="1"/>
  <c r="J33" i="15"/>
  <c r="H33" i="15" a="1"/>
  <c r="H33" i="15" s="1"/>
  <c r="I33" i="15" s="1"/>
  <c r="J32" i="15"/>
  <c r="H32" i="15" a="1"/>
  <c r="H32" i="15" s="1"/>
  <c r="I32" i="15" s="1"/>
  <c r="J31" i="15"/>
  <c r="H31" i="15" a="1"/>
  <c r="H31" i="15" s="1"/>
  <c r="I31" i="15" s="1"/>
  <c r="J30" i="15"/>
  <c r="H30" i="15" a="1"/>
  <c r="H30" i="15" s="1"/>
  <c r="I30" i="15" s="1"/>
  <c r="J29" i="15"/>
  <c r="H29" i="15" a="1"/>
  <c r="H29" i="15" s="1"/>
  <c r="I29" i="15" s="1"/>
  <c r="J28" i="15"/>
  <c r="H28" i="15" a="1"/>
  <c r="H28" i="15" s="1"/>
  <c r="I28" i="15" s="1"/>
  <c r="J27" i="15"/>
  <c r="H27" i="15" a="1"/>
  <c r="H27" i="15" s="1"/>
  <c r="I27" i="15" s="1"/>
  <c r="J26" i="15"/>
  <c r="H26" i="15" a="1"/>
  <c r="H26" i="15" s="1"/>
  <c r="I26" i="15" s="1"/>
  <c r="J25" i="15"/>
  <c r="H25" i="15" a="1"/>
  <c r="H25" i="15" s="1"/>
  <c r="I25" i="15" s="1"/>
  <c r="J24" i="15"/>
  <c r="H24" i="15" a="1"/>
  <c r="H24" i="15" s="1"/>
  <c r="I24" i="15" s="1"/>
  <c r="J23" i="15"/>
  <c r="H23" i="15" a="1"/>
  <c r="H23" i="15" s="1"/>
  <c r="I23" i="15" s="1"/>
  <c r="J22" i="15"/>
  <c r="H22" i="15" a="1"/>
  <c r="H22" i="15" s="1"/>
  <c r="I22" i="15" s="1"/>
  <c r="J21" i="15"/>
  <c r="H21" i="15" a="1"/>
  <c r="H21" i="15" s="1"/>
  <c r="I21" i="15" s="1"/>
  <c r="J20" i="15"/>
  <c r="H20" i="15" a="1"/>
  <c r="H20" i="15" s="1"/>
  <c r="I20" i="15" s="1"/>
  <c r="J19" i="15"/>
  <c r="H19" i="15" a="1"/>
  <c r="H19" i="15" s="1"/>
  <c r="I19" i="15" s="1"/>
  <c r="J18" i="15"/>
  <c r="H18" i="15" a="1"/>
  <c r="H18" i="15" s="1"/>
  <c r="I18" i="15" s="1"/>
  <c r="J17" i="15"/>
  <c r="H17" i="15" a="1"/>
  <c r="H17" i="15" s="1"/>
  <c r="I17" i="15" s="1"/>
  <c r="J16" i="15"/>
  <c r="H16" i="15" a="1"/>
  <c r="H16" i="15" s="1"/>
  <c r="I16" i="15" s="1"/>
  <c r="J15" i="15"/>
  <c r="H15" i="15" a="1"/>
  <c r="H15" i="15" s="1"/>
  <c r="I15" i="15" s="1"/>
  <c r="J14" i="15"/>
  <c r="H14" i="15" a="1"/>
  <c r="H14" i="15" s="1"/>
  <c r="I14" i="15" s="1"/>
  <c r="J13" i="15"/>
  <c r="H13" i="15" a="1"/>
  <c r="H13" i="15" s="1"/>
  <c r="I13" i="15" s="1"/>
  <c r="J12" i="15"/>
  <c r="H12" i="15" a="1"/>
  <c r="H12" i="15" s="1"/>
  <c r="I12" i="15" s="1"/>
  <c r="J11" i="15"/>
  <c r="H11" i="15" a="1"/>
  <c r="H11" i="15" s="1"/>
  <c r="I11" i="15" s="1"/>
  <c r="J10" i="15"/>
  <c r="H10" i="15" a="1"/>
  <c r="H10" i="15" s="1"/>
  <c r="I10" i="15" s="1"/>
  <c r="J9" i="15"/>
  <c r="H9" i="15" a="1"/>
  <c r="H9" i="15" s="1"/>
  <c r="I9" i="15" s="1"/>
  <c r="J8" i="15"/>
  <c r="H8" i="15" a="1"/>
  <c r="H8" i="15" s="1"/>
  <c r="I8" i="15" s="1"/>
  <c r="J7" i="15"/>
  <c r="H7" i="15" a="1"/>
  <c r="H7" i="15" s="1"/>
  <c r="I7" i="15" s="1"/>
  <c r="J6" i="15"/>
  <c r="H6" i="15" a="1"/>
  <c r="H6" i="15" s="1"/>
  <c r="I6" i="15" s="1"/>
  <c r="J5" i="15"/>
  <c r="H5" i="15" a="1"/>
  <c r="H5" i="15" s="1"/>
  <c r="I5" i="15" s="1"/>
  <c r="J4" i="15"/>
  <c r="H4" i="15" a="1"/>
  <c r="H4" i="15" s="1"/>
  <c r="I4" i="15" s="1"/>
  <c r="J3" i="15"/>
  <c r="H3" i="15" a="1"/>
  <c r="H3" i="15" s="1"/>
  <c r="I3" i="15" s="1"/>
  <c r="J2" i="15"/>
  <c r="G39" i="11"/>
  <c r="P38" i="11"/>
  <c r="H38" i="11" a="1"/>
  <c r="H38" i="11" s="1"/>
  <c r="P37" i="11"/>
  <c r="H37" i="11" a="1"/>
  <c r="H37" i="11" s="1"/>
  <c r="J37" i="11" s="1"/>
  <c r="P36" i="11"/>
  <c r="H36" i="11" a="1"/>
  <c r="H36" i="11" s="1"/>
  <c r="P35" i="11"/>
  <c r="H35" i="11" a="1"/>
  <c r="H35" i="11" s="1"/>
  <c r="J35" i="11" s="1"/>
  <c r="P34" i="11"/>
  <c r="H34" i="11" a="1"/>
  <c r="H34" i="11" s="1"/>
  <c r="P33" i="11"/>
  <c r="H33" i="11" a="1"/>
  <c r="H33" i="11" s="1"/>
  <c r="J33" i="11" s="1"/>
  <c r="P32" i="11"/>
  <c r="H32" i="11" a="1"/>
  <c r="H32" i="11" s="1"/>
  <c r="P31" i="11"/>
  <c r="H31" i="11" a="1"/>
  <c r="H31" i="11" s="1"/>
  <c r="J31" i="11" s="1"/>
  <c r="P30" i="11"/>
  <c r="H30" i="11" a="1"/>
  <c r="H30" i="11" s="1"/>
  <c r="P29" i="11"/>
  <c r="H29" i="11" a="1"/>
  <c r="H29" i="11" s="1"/>
  <c r="J29" i="11" s="1"/>
  <c r="P28" i="11"/>
  <c r="H28" i="11" a="1"/>
  <c r="H28" i="11" s="1"/>
  <c r="P27" i="11"/>
  <c r="H27" i="11" a="1"/>
  <c r="H27" i="11" s="1"/>
  <c r="J27" i="11" s="1"/>
  <c r="P26" i="11"/>
  <c r="H26" i="11" a="1"/>
  <c r="H26" i="11" s="1"/>
  <c r="P25" i="11"/>
  <c r="H25" i="11" a="1"/>
  <c r="H25" i="11" s="1"/>
  <c r="J25" i="11" s="1"/>
  <c r="P24" i="11"/>
  <c r="H24" i="11" a="1"/>
  <c r="H24" i="11" s="1"/>
  <c r="P23" i="11"/>
  <c r="H23" i="11" a="1"/>
  <c r="H23" i="11" s="1"/>
  <c r="J23" i="11" s="1"/>
  <c r="P22" i="11"/>
  <c r="H22" i="11" a="1"/>
  <c r="H22" i="11" s="1"/>
  <c r="P21" i="11"/>
  <c r="H21" i="11" a="1"/>
  <c r="H21" i="11" s="1"/>
  <c r="J21" i="11" s="1"/>
  <c r="P20" i="11"/>
  <c r="H20" i="11" a="1"/>
  <c r="H20" i="11" s="1"/>
  <c r="P19" i="11"/>
  <c r="H19" i="11" a="1"/>
  <c r="H19" i="11" s="1"/>
  <c r="J19" i="11" s="1"/>
  <c r="P18" i="11"/>
  <c r="H18" i="11" a="1"/>
  <c r="H18" i="11" s="1"/>
  <c r="P17" i="11"/>
  <c r="H17" i="11" a="1"/>
  <c r="H17" i="11" s="1"/>
  <c r="J17" i="11" s="1"/>
  <c r="P16" i="11"/>
  <c r="H16" i="11" a="1"/>
  <c r="H16" i="11" s="1"/>
  <c r="P15" i="11"/>
  <c r="H15" i="11" a="1"/>
  <c r="H15" i="11" s="1"/>
  <c r="P14" i="11"/>
  <c r="H14" i="11" a="1"/>
  <c r="H14" i="11" s="1"/>
  <c r="J14" i="11" s="1"/>
  <c r="P13" i="11"/>
  <c r="H13" i="11" a="1"/>
  <c r="H13" i="11" s="1"/>
  <c r="J13" i="11" s="1"/>
  <c r="P12" i="11"/>
  <c r="H12" i="11" a="1"/>
  <c r="H12" i="11" s="1"/>
  <c r="J12" i="11" s="1"/>
  <c r="P11" i="11"/>
  <c r="H11" i="11" a="1"/>
  <c r="H11" i="11" s="1"/>
  <c r="P10" i="11"/>
  <c r="H10" i="11" a="1"/>
  <c r="H10" i="11" s="1"/>
  <c r="J10" i="11" s="1"/>
  <c r="P9" i="11"/>
  <c r="H9" i="11" a="1"/>
  <c r="H9" i="11" s="1"/>
  <c r="J9" i="11" s="1"/>
  <c r="P8" i="11"/>
  <c r="H8" i="11" a="1"/>
  <c r="H8" i="11" s="1"/>
  <c r="J8" i="11" s="1"/>
  <c r="P7" i="11"/>
  <c r="H7" i="11" a="1"/>
  <c r="H7" i="11" s="1"/>
  <c r="P6" i="11"/>
  <c r="H6" i="11" a="1"/>
  <c r="H6" i="11" s="1"/>
  <c r="J6" i="11" s="1"/>
  <c r="P5" i="11"/>
  <c r="H5" i="11" a="1"/>
  <c r="H5" i="11" s="1"/>
  <c r="J5" i="11" s="1"/>
  <c r="P4" i="11"/>
  <c r="P3" i="11"/>
  <c r="P2" i="11"/>
  <c r="M39" i="10"/>
  <c r="L39" i="10"/>
  <c r="G39" i="10"/>
  <c r="P38" i="10"/>
  <c r="H38" i="10" a="1"/>
  <c r="H38" i="10" s="1"/>
  <c r="P37" i="10"/>
  <c r="H37" i="10" a="1"/>
  <c r="H37" i="10" s="1"/>
  <c r="P36" i="10"/>
  <c r="H36" i="10" a="1"/>
  <c r="H36" i="10" s="1"/>
  <c r="P35" i="10"/>
  <c r="H35" i="10" a="1"/>
  <c r="H35" i="10" s="1"/>
  <c r="P34" i="10"/>
  <c r="H34" i="10" a="1"/>
  <c r="H34" i="10" s="1"/>
  <c r="P33" i="10"/>
  <c r="H33" i="10" a="1"/>
  <c r="H33" i="10" s="1"/>
  <c r="P32" i="10"/>
  <c r="H32" i="10" a="1"/>
  <c r="H32" i="10" s="1"/>
  <c r="P31" i="10"/>
  <c r="H31" i="10" a="1"/>
  <c r="H31" i="10" s="1"/>
  <c r="P30" i="10"/>
  <c r="H30" i="10" a="1"/>
  <c r="H30" i="10" s="1"/>
  <c r="P29" i="10"/>
  <c r="H29" i="10" a="1"/>
  <c r="H29" i="10" s="1"/>
  <c r="P28" i="10"/>
  <c r="H28" i="10" a="1"/>
  <c r="H28" i="10" s="1"/>
  <c r="P27" i="10"/>
  <c r="H27" i="10" a="1"/>
  <c r="H27" i="10" s="1"/>
  <c r="P26" i="10"/>
  <c r="H26" i="10" a="1"/>
  <c r="H26" i="10" s="1"/>
  <c r="P25" i="10"/>
  <c r="H25" i="10" a="1"/>
  <c r="H25" i="10" s="1"/>
  <c r="P24" i="10"/>
  <c r="H24" i="10" a="1"/>
  <c r="H24" i="10" s="1"/>
  <c r="P23" i="10"/>
  <c r="H23" i="10" a="1"/>
  <c r="H23" i="10" s="1"/>
  <c r="P22" i="10"/>
  <c r="H22" i="10" a="1"/>
  <c r="H22" i="10" s="1"/>
  <c r="P21" i="10"/>
  <c r="H21" i="10" a="1"/>
  <c r="H21" i="10" s="1"/>
  <c r="P20" i="10"/>
  <c r="H20" i="10" a="1"/>
  <c r="H20" i="10" s="1"/>
  <c r="P19" i="10"/>
  <c r="H19" i="10" a="1"/>
  <c r="H19" i="10" s="1"/>
  <c r="P18" i="10"/>
  <c r="H18" i="10" a="1"/>
  <c r="H18" i="10" s="1"/>
  <c r="P17" i="10"/>
  <c r="H17" i="10" a="1"/>
  <c r="H17" i="10" s="1"/>
  <c r="P16" i="10"/>
  <c r="H16" i="10" a="1"/>
  <c r="H16" i="10" s="1"/>
  <c r="P15" i="10"/>
  <c r="H15" i="10" a="1"/>
  <c r="H15" i="10" s="1"/>
  <c r="P14" i="10"/>
  <c r="H14" i="10" a="1"/>
  <c r="H14" i="10" s="1"/>
  <c r="P13" i="10"/>
  <c r="H13" i="10" a="1"/>
  <c r="H13" i="10" s="1"/>
  <c r="P12" i="10"/>
  <c r="H12" i="10" a="1"/>
  <c r="H12" i="10" s="1"/>
  <c r="P11" i="10"/>
  <c r="H11" i="10" a="1"/>
  <c r="H11" i="10" s="1"/>
  <c r="P10" i="10"/>
  <c r="H10" i="10" a="1"/>
  <c r="H10" i="10" s="1"/>
  <c r="P9" i="10"/>
  <c r="H9" i="10" a="1"/>
  <c r="H9" i="10" s="1"/>
  <c r="P8" i="10"/>
  <c r="H8" i="10" a="1"/>
  <c r="H8" i="10" s="1"/>
  <c r="P7" i="10"/>
  <c r="H7" i="10" a="1"/>
  <c r="H7" i="10" s="1"/>
  <c r="P6" i="10"/>
  <c r="H6" i="10" a="1"/>
  <c r="H6" i="10" s="1"/>
  <c r="P5" i="10"/>
  <c r="H5" i="10" a="1"/>
  <c r="H5" i="10" s="1"/>
  <c r="P4" i="10"/>
  <c r="H4" i="10" a="1"/>
  <c r="H4" i="10" s="1"/>
  <c r="P3" i="10"/>
  <c r="H3" i="10" a="1"/>
  <c r="H3" i="10" s="1"/>
  <c r="P2" i="10"/>
  <c r="H2" i="10" a="1"/>
  <c r="H2" i="10" s="1"/>
  <c r="G39" i="9"/>
  <c r="P38" i="9"/>
  <c r="H38" i="9" a="1"/>
  <c r="H38" i="9" s="1"/>
  <c r="J38" i="9" s="1"/>
  <c r="P37" i="9"/>
  <c r="H37" i="9" a="1"/>
  <c r="H37" i="9" s="1"/>
  <c r="P36" i="9"/>
  <c r="H36" i="9" a="1"/>
  <c r="H36" i="9" s="1"/>
  <c r="P35" i="9"/>
  <c r="H35" i="9" a="1"/>
  <c r="H35" i="9" s="1"/>
  <c r="P34" i="9"/>
  <c r="H34" i="9" a="1"/>
  <c r="H34" i="9" s="1"/>
  <c r="J34" i="9" s="1"/>
  <c r="P33" i="9"/>
  <c r="H33" i="9" a="1"/>
  <c r="H33" i="9" s="1"/>
  <c r="P32" i="9"/>
  <c r="H32" i="9" a="1"/>
  <c r="H32" i="9" s="1"/>
  <c r="P31" i="9"/>
  <c r="H31" i="9" a="1"/>
  <c r="H31" i="9" s="1"/>
  <c r="P30" i="9"/>
  <c r="H30" i="9" a="1"/>
  <c r="H30" i="9" s="1"/>
  <c r="J30" i="9" s="1"/>
  <c r="P29" i="9"/>
  <c r="H29" i="9" a="1"/>
  <c r="H29" i="9" s="1"/>
  <c r="P28" i="9"/>
  <c r="H28" i="9" a="1"/>
  <c r="H28" i="9" s="1"/>
  <c r="P27" i="9"/>
  <c r="H27" i="9" a="1"/>
  <c r="H27" i="9" s="1"/>
  <c r="P26" i="9"/>
  <c r="H26" i="9" a="1"/>
  <c r="H26" i="9" s="1"/>
  <c r="J26" i="9" s="1"/>
  <c r="P25" i="9"/>
  <c r="H25" i="9" a="1"/>
  <c r="H25" i="9" s="1"/>
  <c r="P24" i="9"/>
  <c r="H24" i="9" a="1"/>
  <c r="H24" i="9" s="1"/>
  <c r="P23" i="9"/>
  <c r="H23" i="9" a="1"/>
  <c r="H23" i="9" s="1"/>
  <c r="P22" i="9"/>
  <c r="H22" i="9" a="1"/>
  <c r="H22" i="9" s="1"/>
  <c r="J22" i="9" s="1"/>
  <c r="P21" i="9"/>
  <c r="H21" i="9" a="1"/>
  <c r="H21" i="9" s="1"/>
  <c r="P20" i="9"/>
  <c r="H20" i="9" a="1"/>
  <c r="H20" i="9" s="1"/>
  <c r="P19" i="9"/>
  <c r="H19" i="9" a="1"/>
  <c r="H19" i="9" s="1"/>
  <c r="P18" i="9"/>
  <c r="H18" i="9" a="1"/>
  <c r="H18" i="9" s="1"/>
  <c r="J18" i="9" s="1"/>
  <c r="P17" i="9"/>
  <c r="H17" i="9" a="1"/>
  <c r="H17" i="9" s="1"/>
  <c r="P16" i="9"/>
  <c r="H16" i="9" a="1"/>
  <c r="H16" i="9" s="1"/>
  <c r="J16" i="9" s="1"/>
  <c r="P15" i="9"/>
  <c r="H15" i="9" a="1"/>
  <c r="H15" i="9" s="1"/>
  <c r="J15" i="9" s="1"/>
  <c r="P14" i="9"/>
  <c r="H14" i="9" a="1"/>
  <c r="H14" i="9" s="1"/>
  <c r="P13" i="9"/>
  <c r="H13" i="9" a="1"/>
  <c r="H13" i="9" s="1"/>
  <c r="P12" i="9"/>
  <c r="H12" i="9" a="1"/>
  <c r="H12" i="9" s="1"/>
  <c r="P11" i="9"/>
  <c r="H11" i="9" a="1"/>
  <c r="H11" i="9" s="1"/>
  <c r="P10" i="9"/>
  <c r="H10" i="9" a="1"/>
  <c r="H10" i="9" s="1"/>
  <c r="P9" i="9"/>
  <c r="H9" i="9" a="1"/>
  <c r="H9" i="9" s="1"/>
  <c r="P8" i="9"/>
  <c r="P7" i="9"/>
  <c r="P6" i="9"/>
  <c r="H6" i="9" a="1"/>
  <c r="H6" i="9" s="1"/>
  <c r="P5" i="9"/>
  <c r="P4" i="9"/>
  <c r="P3" i="9"/>
  <c r="P2" i="9"/>
  <c r="G458" i="5"/>
  <c r="P457" i="5"/>
  <c r="I457" i="5"/>
  <c r="H457" i="5" a="1"/>
  <c r="H457" i="5" s="1"/>
  <c r="P456" i="5"/>
  <c r="I456" i="5"/>
  <c r="H456" i="5" a="1"/>
  <c r="H456" i="5" s="1"/>
  <c r="J456" i="5" s="1"/>
  <c r="P455" i="5"/>
  <c r="I455" i="5"/>
  <c r="H455" i="5" a="1"/>
  <c r="H455" i="5" s="1"/>
  <c r="P454" i="5"/>
  <c r="I454" i="5"/>
  <c r="H454" i="5" a="1"/>
  <c r="H454" i="5" s="1"/>
  <c r="J454" i="5" s="1"/>
  <c r="P453" i="5"/>
  <c r="I453" i="5"/>
  <c r="H453" i="5" a="1"/>
  <c r="H453" i="5" s="1"/>
  <c r="P452" i="5"/>
  <c r="I452" i="5"/>
  <c r="H452" i="5" a="1"/>
  <c r="H452" i="5" s="1"/>
  <c r="J452" i="5" s="1"/>
  <c r="P451" i="5"/>
  <c r="I451" i="5"/>
  <c r="H451" i="5" a="1"/>
  <c r="H451" i="5" s="1"/>
  <c r="H450" i="5" a="1"/>
  <c r="H450" i="5" s="1"/>
  <c r="H449" i="5" a="1"/>
  <c r="H449" i="5" s="1"/>
  <c r="H448" i="5" a="1"/>
  <c r="H448" i="5" s="1"/>
  <c r="H447" i="5" a="1"/>
  <c r="H447" i="5" s="1"/>
  <c r="H446" i="5" a="1"/>
  <c r="H446" i="5" s="1"/>
  <c r="H445" i="5" a="1"/>
  <c r="H445" i="5" s="1"/>
  <c r="H444" i="5" a="1"/>
  <c r="H444" i="5" s="1"/>
  <c r="H443" i="5" a="1"/>
  <c r="H443" i="5" s="1"/>
  <c r="H442" i="5" a="1"/>
  <c r="H442" i="5" s="1"/>
  <c r="H441" i="5" a="1"/>
  <c r="H441" i="5" s="1"/>
  <c r="H440" i="5" a="1"/>
  <c r="H440" i="5" s="1"/>
  <c r="H439" i="5" a="1"/>
  <c r="H439" i="5" s="1"/>
  <c r="H438" i="5" a="1"/>
  <c r="H438" i="5" s="1"/>
  <c r="H437" i="5" a="1"/>
  <c r="H437" i="5" s="1"/>
  <c r="H436" i="5" a="1"/>
  <c r="H436" i="5" s="1"/>
  <c r="H435" i="5" a="1"/>
  <c r="H435" i="5" s="1"/>
  <c r="H434" i="5" a="1"/>
  <c r="H434" i="5" s="1"/>
  <c r="H433" i="5" a="1"/>
  <c r="H433" i="5" s="1"/>
  <c r="H432" i="5" a="1"/>
  <c r="H432" i="5" s="1"/>
  <c r="H431" i="5" a="1"/>
  <c r="H431" i="5" s="1"/>
  <c r="H430" i="5" a="1"/>
  <c r="H430" i="5" s="1"/>
  <c r="H429" i="5" a="1"/>
  <c r="H429" i="5" s="1"/>
  <c r="H428" i="5" a="1"/>
  <c r="H428" i="5" s="1"/>
  <c r="H427" i="5" a="1"/>
  <c r="H427" i="5" s="1"/>
  <c r="H426" i="5" a="1"/>
  <c r="H426" i="5" s="1"/>
  <c r="H425" i="5" a="1"/>
  <c r="H425" i="5" s="1"/>
  <c r="H424" i="5" a="1"/>
  <c r="H424" i="5" s="1"/>
  <c r="H423" i="5" a="1"/>
  <c r="H423" i="5" s="1"/>
  <c r="H422" i="5" a="1"/>
  <c r="H422" i="5" s="1"/>
  <c r="H421" i="5" a="1"/>
  <c r="H421" i="5" s="1"/>
  <c r="H420" i="5" a="1"/>
  <c r="H420" i="5" s="1"/>
  <c r="H419" i="5" a="1"/>
  <c r="H419" i="5" s="1"/>
  <c r="H418" i="5" a="1"/>
  <c r="H418" i="5" s="1"/>
  <c r="H417" i="5" a="1"/>
  <c r="H417" i="5" s="1"/>
  <c r="H416" i="5" a="1"/>
  <c r="H416" i="5" s="1"/>
  <c r="H415" i="5" a="1"/>
  <c r="H415" i="5" s="1"/>
  <c r="H414" i="5" a="1"/>
  <c r="H414" i="5" s="1"/>
  <c r="H413" i="5" a="1"/>
  <c r="H413" i="5" s="1"/>
  <c r="H412" i="5" a="1"/>
  <c r="H412" i="5" s="1"/>
  <c r="H411" i="5" a="1"/>
  <c r="H411" i="5" s="1"/>
  <c r="H410" i="5" a="1"/>
  <c r="H410" i="5" s="1"/>
  <c r="H409" i="5" a="1"/>
  <c r="H409" i="5" s="1"/>
  <c r="H408" i="5" a="1"/>
  <c r="H408" i="5" s="1"/>
  <c r="H407" i="5" a="1"/>
  <c r="H407" i="5" s="1"/>
  <c r="H406" i="5" a="1"/>
  <c r="H406" i="5" s="1"/>
  <c r="H405" i="5" a="1"/>
  <c r="H405" i="5" s="1"/>
  <c r="H404" i="5" a="1"/>
  <c r="H404" i="5" s="1"/>
  <c r="H403" i="5" a="1"/>
  <c r="H403" i="5" s="1"/>
  <c r="H402" i="5" a="1"/>
  <c r="H402" i="5" s="1"/>
  <c r="H401" i="5" a="1"/>
  <c r="H401" i="5" s="1"/>
  <c r="H400" i="5" a="1"/>
  <c r="H400" i="5" s="1"/>
  <c r="H399" i="5" a="1"/>
  <c r="H399" i="5" s="1"/>
  <c r="H398" i="5" a="1"/>
  <c r="H398" i="5" s="1"/>
  <c r="H397" i="5" a="1"/>
  <c r="H397" i="5" s="1"/>
  <c r="H396" i="5" a="1"/>
  <c r="H396" i="5" s="1"/>
  <c r="H395" i="5" a="1"/>
  <c r="H395" i="5" s="1"/>
  <c r="H394" i="5" a="1"/>
  <c r="H394" i="5" s="1"/>
  <c r="H393" i="5" a="1"/>
  <c r="H393" i="5" s="1"/>
  <c r="H392" i="5" a="1"/>
  <c r="H392" i="5" s="1"/>
  <c r="H391" i="5" a="1"/>
  <c r="H391" i="5" s="1"/>
  <c r="H390" i="5" a="1"/>
  <c r="H390" i="5" s="1"/>
  <c r="H389" i="5" a="1"/>
  <c r="H389" i="5" s="1"/>
  <c r="H388" i="5" a="1"/>
  <c r="H388" i="5" s="1"/>
  <c r="H387" i="5" a="1"/>
  <c r="H387" i="5" s="1"/>
  <c r="H386" i="5" a="1"/>
  <c r="H386" i="5" s="1"/>
  <c r="H385" i="5" a="1"/>
  <c r="H385" i="5" s="1"/>
  <c r="H384" i="5" a="1"/>
  <c r="H384" i="5" s="1"/>
  <c r="H383" i="5" a="1"/>
  <c r="H383" i="5" s="1"/>
  <c r="H382" i="5" a="1"/>
  <c r="H382" i="5" s="1"/>
  <c r="H381" i="5" a="1"/>
  <c r="H381" i="5" s="1"/>
  <c r="H380" i="5" a="1"/>
  <c r="H380" i="5" s="1"/>
  <c r="H379" i="5" a="1"/>
  <c r="H379" i="5" s="1"/>
  <c r="H378" i="5" a="1"/>
  <c r="H378" i="5" s="1"/>
  <c r="H377" i="5" a="1"/>
  <c r="H377" i="5" s="1"/>
  <c r="H376" i="5" a="1"/>
  <c r="H376" i="5" s="1"/>
  <c r="H375" i="5" a="1"/>
  <c r="H375" i="5" s="1"/>
  <c r="H374" i="5" a="1"/>
  <c r="H374" i="5" s="1"/>
  <c r="H373" i="5" a="1"/>
  <c r="H373" i="5" s="1"/>
  <c r="H372" i="5" a="1"/>
  <c r="H372" i="5" s="1"/>
  <c r="H371" i="5" a="1"/>
  <c r="H371" i="5" s="1"/>
  <c r="H370" i="5" a="1"/>
  <c r="H370" i="5" s="1"/>
  <c r="H369" i="5" a="1"/>
  <c r="H369" i="5" s="1"/>
  <c r="H368" i="5" a="1"/>
  <c r="H368" i="5" s="1"/>
  <c r="H367" i="5" a="1"/>
  <c r="H367" i="5" s="1"/>
  <c r="H366" i="5" a="1"/>
  <c r="H366" i="5" s="1"/>
  <c r="H365" i="5" a="1"/>
  <c r="H365" i="5" s="1"/>
  <c r="H364" i="5" a="1"/>
  <c r="H364" i="5" s="1"/>
  <c r="H363" i="5" a="1"/>
  <c r="H363" i="5" s="1"/>
  <c r="H362" i="5" a="1"/>
  <c r="H362" i="5" s="1"/>
  <c r="H361" i="5" a="1"/>
  <c r="H361" i="5" s="1"/>
  <c r="H360" i="5" a="1"/>
  <c r="H360" i="5" s="1"/>
  <c r="H359" i="5" a="1"/>
  <c r="H359" i="5" s="1"/>
  <c r="H358" i="5" a="1"/>
  <c r="H358" i="5" s="1"/>
  <c r="H357" i="5" a="1"/>
  <c r="H357" i="5" s="1"/>
  <c r="H356" i="5" a="1"/>
  <c r="H356" i="5" s="1"/>
  <c r="H355" i="5" a="1"/>
  <c r="H355" i="5" s="1"/>
  <c r="H354" i="5" a="1"/>
  <c r="H354" i="5" s="1"/>
  <c r="H353" i="5" a="1"/>
  <c r="H353" i="5" s="1"/>
  <c r="H352" i="5" a="1"/>
  <c r="H352" i="5" s="1"/>
  <c r="H351" i="5" a="1"/>
  <c r="H351" i="5" s="1"/>
  <c r="H350" i="5" a="1"/>
  <c r="H350" i="5" s="1"/>
  <c r="H349" i="5" a="1"/>
  <c r="H349" i="5" s="1"/>
  <c r="H348" i="5" a="1"/>
  <c r="H348" i="5" s="1"/>
  <c r="H347" i="5" a="1"/>
  <c r="H347" i="5" s="1"/>
  <c r="H346" i="5" a="1"/>
  <c r="H346" i="5" s="1"/>
  <c r="H345" i="5" a="1"/>
  <c r="H345" i="5" s="1"/>
  <c r="H338" i="5" a="1"/>
  <c r="H338" i="5" s="1"/>
  <c r="O337" i="5"/>
  <c r="J337" i="5"/>
  <c r="H324" i="5" a="1"/>
  <c r="H324" i="5" s="1"/>
  <c r="H323" i="5" a="1"/>
  <c r="H323" i="5" s="1"/>
  <c r="H322" i="5" a="1"/>
  <c r="H322" i="5" s="1"/>
  <c r="H321" i="5" a="1"/>
  <c r="H321" i="5" s="1"/>
  <c r="H320" i="5" a="1"/>
  <c r="H320" i="5" s="1"/>
  <c r="H319" i="5" a="1"/>
  <c r="H319" i="5" s="1"/>
  <c r="H318" i="5" a="1"/>
  <c r="H318" i="5" s="1"/>
  <c r="H317" i="5" a="1"/>
  <c r="H317" i="5" s="1"/>
  <c r="H316" i="5" a="1"/>
  <c r="H316" i="5" s="1"/>
  <c r="H315" i="5" a="1"/>
  <c r="H315" i="5" s="1"/>
  <c r="H314" i="5" a="1"/>
  <c r="H314" i="5" s="1"/>
  <c r="H313" i="5" a="1"/>
  <c r="H313" i="5" s="1"/>
  <c r="H312" i="5" a="1"/>
  <c r="H312" i="5" s="1"/>
  <c r="H311" i="5" a="1"/>
  <c r="H311" i="5" s="1"/>
  <c r="H310" i="5" a="1"/>
  <c r="H310" i="5" s="1"/>
  <c r="H309" i="5" a="1"/>
  <c r="H309" i="5" s="1"/>
  <c r="H308" i="5" a="1"/>
  <c r="H308" i="5" s="1"/>
  <c r="H307" i="5" a="1"/>
  <c r="H307" i="5" s="1"/>
  <c r="H306" i="5" a="1"/>
  <c r="H306" i="5" s="1"/>
  <c r="H305" i="5" a="1"/>
  <c r="H305" i="5" s="1"/>
  <c r="H304" i="5" a="1"/>
  <c r="H304" i="5" s="1"/>
  <c r="H303" i="5" a="1"/>
  <c r="H303" i="5" s="1"/>
  <c r="H302" i="5" a="1"/>
  <c r="H302" i="5" s="1"/>
  <c r="H301" i="5" a="1"/>
  <c r="H301" i="5" s="1"/>
  <c r="H300" i="5" a="1"/>
  <c r="H300" i="5" s="1"/>
  <c r="H299" i="5" a="1"/>
  <c r="H299" i="5" s="1"/>
  <c r="H298" i="5" a="1"/>
  <c r="H298" i="5" s="1"/>
  <c r="H297" i="5" a="1"/>
  <c r="H297" i="5" s="1"/>
  <c r="H296" i="5" a="1"/>
  <c r="H296" i="5" s="1"/>
  <c r="H295" i="5" a="1"/>
  <c r="H295" i="5" s="1"/>
  <c r="H294" i="5" a="1"/>
  <c r="H294" i="5" s="1"/>
  <c r="H293" i="5" a="1"/>
  <c r="H293" i="5" s="1"/>
  <c r="H292" i="5" a="1"/>
  <c r="H292" i="5" s="1"/>
  <c r="H291" i="5" a="1"/>
  <c r="H291" i="5" s="1"/>
  <c r="H290" i="5" a="1"/>
  <c r="H290" i="5" s="1"/>
  <c r="H289" i="5" a="1"/>
  <c r="H289" i="5" s="1"/>
  <c r="H288" i="5" a="1"/>
  <c r="H288" i="5" s="1"/>
  <c r="H287" i="5" a="1"/>
  <c r="H287" i="5" s="1"/>
  <c r="H286" i="5" a="1"/>
  <c r="H286" i="5" s="1"/>
  <c r="H285" i="5" a="1"/>
  <c r="H285" i="5" s="1"/>
  <c r="H284" i="5" a="1"/>
  <c r="H284" i="5" s="1"/>
  <c r="H283" i="5" a="1"/>
  <c r="H283" i="5" s="1"/>
  <c r="H282" i="5" a="1"/>
  <c r="H282" i="5" s="1"/>
  <c r="H281" i="5" a="1"/>
  <c r="H281" i="5" s="1"/>
  <c r="H280" i="5" a="1"/>
  <c r="H280" i="5" s="1"/>
  <c r="H279" i="5" a="1"/>
  <c r="H279" i="5" s="1"/>
  <c r="H278" i="5" a="1"/>
  <c r="H278" i="5" s="1"/>
  <c r="H277" i="5" a="1"/>
  <c r="H277" i="5" s="1"/>
  <c r="H276" i="5" a="1"/>
  <c r="H276" i="5" s="1"/>
  <c r="H275" i="5" a="1"/>
  <c r="H275" i="5" s="1"/>
  <c r="H274" i="5" a="1"/>
  <c r="H274" i="5" s="1"/>
  <c r="H273" i="5" a="1"/>
  <c r="H273" i="5" s="1"/>
  <c r="H272" i="5" a="1"/>
  <c r="H272" i="5" s="1"/>
  <c r="H271" i="5" a="1"/>
  <c r="H271" i="5" s="1"/>
  <c r="H270" i="5" a="1"/>
  <c r="H270" i="5" s="1"/>
  <c r="H269" i="5" a="1"/>
  <c r="H269" i="5" s="1"/>
  <c r="H268" i="5" a="1"/>
  <c r="H268" i="5" s="1"/>
  <c r="H238" i="5" a="1"/>
  <c r="H238" i="5" s="1"/>
  <c r="H237" i="5" a="1"/>
  <c r="H237" i="5" s="1"/>
  <c r="H236" i="5" a="1"/>
  <c r="H236" i="5" s="1"/>
  <c r="H235" i="5" a="1"/>
  <c r="H235" i="5" s="1"/>
  <c r="H234" i="5" a="1"/>
  <c r="H234" i="5" s="1"/>
  <c r="H233" i="5" a="1"/>
  <c r="H233" i="5" s="1"/>
  <c r="H232" i="5" a="1"/>
  <c r="H232" i="5" s="1"/>
  <c r="H231" i="5" a="1"/>
  <c r="H231" i="5" s="1"/>
  <c r="H230" i="5" a="1"/>
  <c r="H230" i="5" s="1"/>
  <c r="H229" i="5" a="1"/>
  <c r="H229" i="5" s="1"/>
  <c r="H228" i="5" a="1"/>
  <c r="H228" i="5" s="1"/>
  <c r="H227" i="5" a="1"/>
  <c r="H227" i="5" s="1"/>
  <c r="H226" i="5" a="1"/>
  <c r="H226" i="5" s="1"/>
  <c r="H225" i="5" a="1"/>
  <c r="H225" i="5" s="1"/>
  <c r="H224" i="5" a="1"/>
  <c r="H224" i="5" s="1"/>
  <c r="H223" i="5" a="1"/>
  <c r="H223" i="5" s="1"/>
  <c r="H222" i="5" a="1"/>
  <c r="H222" i="5" s="1"/>
  <c r="H221" i="5" a="1"/>
  <c r="H221" i="5" s="1"/>
  <c r="H220" i="5" a="1"/>
  <c r="H220" i="5" s="1"/>
  <c r="H219" i="5" a="1"/>
  <c r="H219" i="5" s="1"/>
  <c r="H218" i="5" a="1"/>
  <c r="H218" i="5" s="1"/>
  <c r="H217" i="5" a="1"/>
  <c r="H217" i="5" s="1"/>
  <c r="H216" i="5" a="1"/>
  <c r="H216" i="5" s="1"/>
  <c r="H215" i="5" a="1"/>
  <c r="H215" i="5" s="1"/>
  <c r="H214" i="5" a="1"/>
  <c r="H214" i="5" s="1"/>
  <c r="H213" i="5" a="1"/>
  <c r="H213" i="5" s="1"/>
  <c r="H204" i="5" a="1"/>
  <c r="H204" i="5" s="1"/>
  <c r="H203" i="5" a="1"/>
  <c r="H203" i="5" s="1"/>
  <c r="H202" i="5" a="1"/>
  <c r="H202" i="5" s="1"/>
  <c r="H199" i="5" a="1"/>
  <c r="H199" i="5" s="1"/>
  <c r="H198" i="5" a="1"/>
  <c r="H198" i="5" s="1"/>
  <c r="H197" i="5" a="1"/>
  <c r="H197" i="5" s="1"/>
  <c r="H196" i="5" a="1"/>
  <c r="H196" i="5" s="1"/>
  <c r="H195" i="5" a="1"/>
  <c r="H195" i="5" s="1"/>
  <c r="H194" i="5" a="1"/>
  <c r="H194" i="5" s="1"/>
  <c r="H193" i="5" a="1"/>
  <c r="H193" i="5" s="1"/>
  <c r="H192" i="5" a="1"/>
  <c r="H192" i="5" s="1"/>
  <c r="H191" i="5" a="1"/>
  <c r="H191" i="5" s="1"/>
  <c r="H190" i="5" a="1"/>
  <c r="H190" i="5" s="1"/>
  <c r="H189" i="5" a="1"/>
  <c r="H189" i="5" s="1"/>
  <c r="H188" i="5" a="1"/>
  <c r="H188" i="5" s="1"/>
  <c r="H187" i="5" a="1"/>
  <c r="H187" i="5" s="1"/>
  <c r="H186" i="5" a="1"/>
  <c r="H186" i="5" s="1"/>
  <c r="H185" i="5" a="1"/>
  <c r="H185" i="5" s="1"/>
  <c r="H184" i="5" a="1"/>
  <c r="H184" i="5" s="1"/>
  <c r="H183" i="5" a="1"/>
  <c r="H183" i="5" s="1"/>
  <c r="H182" i="5" a="1"/>
  <c r="H182" i="5" s="1"/>
  <c r="H181" i="5" a="1"/>
  <c r="H181" i="5" s="1"/>
  <c r="H180" i="5" a="1"/>
  <c r="H180" i="5" s="1"/>
  <c r="H179" i="5" a="1"/>
  <c r="H179" i="5" s="1"/>
  <c r="H178" i="5" a="1"/>
  <c r="H178" i="5" s="1"/>
  <c r="H177" i="5" a="1"/>
  <c r="H177" i="5" s="1"/>
  <c r="H176" i="5" a="1"/>
  <c r="H176" i="5" s="1"/>
  <c r="H161" i="5" a="1"/>
  <c r="H161" i="5" s="1"/>
  <c r="H160" i="5" a="1"/>
  <c r="H160" i="5" s="1"/>
  <c r="H159" i="5" a="1"/>
  <c r="H159" i="5" s="1"/>
  <c r="H158" i="5" a="1"/>
  <c r="H158" i="5" s="1"/>
  <c r="H157" i="5" a="1"/>
  <c r="H157" i="5" s="1"/>
  <c r="H156" i="5" a="1"/>
  <c r="H156" i="5" s="1"/>
  <c r="H155" i="5" a="1"/>
  <c r="H155" i="5" s="1"/>
  <c r="H154" i="5" a="1"/>
  <c r="H154" i="5" s="1"/>
  <c r="H153" i="5" a="1"/>
  <c r="H153" i="5" s="1"/>
  <c r="H152" i="5" a="1"/>
  <c r="H152" i="5" s="1"/>
  <c r="H151" i="5" a="1"/>
  <c r="H151" i="5" s="1"/>
  <c r="H150" i="5" a="1"/>
  <c r="H150" i="5" s="1"/>
  <c r="H149" i="5" a="1"/>
  <c r="H149" i="5" s="1"/>
  <c r="H148" i="5" a="1"/>
  <c r="H148" i="5" s="1"/>
  <c r="H147" i="5" a="1"/>
  <c r="H147" i="5" s="1"/>
  <c r="H146" i="5" a="1"/>
  <c r="H146" i="5" s="1"/>
  <c r="H145" i="5" a="1"/>
  <c r="H145" i="5" s="1"/>
  <c r="H144" i="5" a="1"/>
  <c r="H144" i="5" s="1"/>
  <c r="H143" i="5" a="1"/>
  <c r="H143" i="5" s="1"/>
  <c r="H142" i="5" a="1"/>
  <c r="H142" i="5" s="1"/>
  <c r="H141" i="5" a="1"/>
  <c r="H141" i="5" s="1"/>
  <c r="H140" i="5" a="1"/>
  <c r="H140" i="5" s="1"/>
  <c r="H139" i="5" a="1"/>
  <c r="H139" i="5" s="1"/>
  <c r="H138" i="5" a="1"/>
  <c r="H138" i="5" s="1"/>
  <c r="H137" i="5" a="1"/>
  <c r="H137" i="5" s="1"/>
  <c r="H136" i="5" a="1"/>
  <c r="H136" i="5" s="1"/>
  <c r="H135" i="5" a="1"/>
  <c r="H135" i="5" s="1"/>
  <c r="H134" i="5" a="1"/>
  <c r="H134" i="5" s="1"/>
  <c r="H133" i="5" a="1"/>
  <c r="H133" i="5" s="1"/>
  <c r="H132" i="5" a="1"/>
  <c r="H132" i="5" s="1"/>
  <c r="R19" i="14"/>
  <c r="P19" i="14"/>
  <c r="O19" i="14"/>
  <c r="N19" i="14"/>
  <c r="F19" i="14"/>
  <c r="E19" i="14"/>
  <c r="D19" i="14"/>
  <c r="Q18" i="14"/>
  <c r="S18" i="14" s="1"/>
  <c r="G18" i="14"/>
  <c r="I18" i="14" s="1"/>
  <c r="Q17" i="14"/>
  <c r="S17" i="14" s="1"/>
  <c r="G17" i="14"/>
  <c r="I17" i="14" s="1"/>
  <c r="Q16" i="14"/>
  <c r="S16" i="14" s="1"/>
  <c r="G16" i="14"/>
  <c r="I16" i="14" s="1"/>
  <c r="Q15" i="14"/>
  <c r="S15" i="14" s="1"/>
  <c r="G15" i="14"/>
  <c r="I15" i="14" s="1"/>
  <c r="Q14" i="14"/>
  <c r="S14" i="14" s="1"/>
  <c r="G14" i="14"/>
  <c r="I14" i="14" s="1"/>
  <c r="Q13" i="14"/>
  <c r="S13" i="14" s="1"/>
  <c r="G13" i="14"/>
  <c r="I13" i="14" s="1"/>
  <c r="Q12" i="14"/>
  <c r="S12" i="14" s="1"/>
  <c r="G12" i="14"/>
  <c r="I12" i="14" s="1"/>
  <c r="Q11" i="14"/>
  <c r="S11" i="14" s="1"/>
  <c r="G11" i="14"/>
  <c r="I11" i="14" s="1"/>
  <c r="G6" i="14"/>
  <c r="I6" i="14" s="1"/>
  <c r="G5" i="14"/>
  <c r="I5" i="14" s="1"/>
  <c r="Q4" i="14"/>
  <c r="S4" i="14" s="1"/>
  <c r="H4" i="14"/>
  <c r="H19" i="14" s="1"/>
  <c r="G4" i="14"/>
  <c r="N18" i="13"/>
  <c r="L18" i="13"/>
  <c r="D18" i="13"/>
  <c r="M17" i="13"/>
  <c r="O17" i="13" s="1"/>
  <c r="E17" i="13"/>
  <c r="G17" i="13" s="1"/>
  <c r="M16" i="13"/>
  <c r="O16" i="13" s="1"/>
  <c r="E16" i="13"/>
  <c r="G16" i="13" s="1"/>
  <c r="M15" i="13"/>
  <c r="O15" i="13" s="1"/>
  <c r="E15" i="13"/>
  <c r="G15" i="13" s="1"/>
  <c r="M14" i="13"/>
  <c r="O14" i="13" s="1"/>
  <c r="E14" i="13"/>
  <c r="G14" i="13" s="1"/>
  <c r="M13" i="13"/>
  <c r="O13" i="13" s="1"/>
  <c r="E13" i="13"/>
  <c r="G13" i="13" s="1"/>
  <c r="M12" i="13"/>
  <c r="O12" i="13" s="1"/>
  <c r="E12" i="13"/>
  <c r="G12" i="13" s="1"/>
  <c r="M11" i="13"/>
  <c r="O11" i="13" s="1"/>
  <c r="E11" i="13"/>
  <c r="G11" i="13" s="1"/>
  <c r="M10" i="13"/>
  <c r="O10" i="13" s="1"/>
  <c r="E10" i="13"/>
  <c r="G10" i="13" s="1"/>
  <c r="M3" i="13"/>
  <c r="O3" i="13" s="1"/>
  <c r="F3" i="13"/>
  <c r="F18" i="13" s="1"/>
  <c r="E3" i="13"/>
  <c r="K4" i="8"/>
  <c r="K12" i="8" s="1"/>
  <c r="J4" i="8"/>
  <c r="I4" i="8"/>
  <c r="I21" i="8" s="1"/>
  <c r="H4" i="8"/>
  <c r="H12" i="8" s="1"/>
  <c r="G4" i="8"/>
  <c r="G12" i="8" s="1"/>
  <c r="F4" i="8"/>
  <c r="P3" i="8"/>
  <c r="O3" i="8"/>
  <c r="N3" i="8"/>
  <c r="C115" i="16"/>
  <c r="C62" i="16"/>
  <c r="C59" i="16"/>
  <c r="C55" i="16"/>
  <c r="J314" i="15" l="1"/>
  <c r="O18" i="13"/>
  <c r="C11" i="8" s="1"/>
  <c r="O457" i="5"/>
  <c r="I13" i="8"/>
  <c r="I11" i="8"/>
  <c r="E18" i="13"/>
  <c r="G18" i="13" s="1"/>
  <c r="C9" i="8" s="1"/>
  <c r="G19" i="14"/>
  <c r="I19" i="14" s="1"/>
  <c r="C10" i="8" s="1"/>
  <c r="M18" i="13"/>
  <c r="I4" i="14"/>
  <c r="R12" i="24"/>
  <c r="R28" i="23"/>
  <c r="R12" i="22"/>
  <c r="R33" i="20"/>
  <c r="R34" i="20" s="1"/>
  <c r="R31" i="19"/>
  <c r="R32" i="19" s="1"/>
  <c r="P34" i="18"/>
  <c r="K36" i="18"/>
  <c r="P33" i="18"/>
  <c r="P31" i="18"/>
  <c r="P35" i="18"/>
  <c r="L36" i="18"/>
  <c r="P32" i="18"/>
  <c r="J36" i="18"/>
  <c r="P30" i="18"/>
  <c r="M36" i="18"/>
  <c r="O36" i="18"/>
  <c r="R38" i="17"/>
  <c r="R39" i="17" s="1"/>
  <c r="O455" i="5"/>
  <c r="O453" i="5"/>
  <c r="O456" i="5"/>
  <c r="O451" i="5"/>
  <c r="O452" i="5"/>
  <c r="K15" i="8"/>
  <c r="G15" i="8"/>
  <c r="I15" i="8"/>
  <c r="H15" i="8"/>
  <c r="J15" i="8"/>
  <c r="F15" i="8"/>
  <c r="H81" i="15" a="1"/>
  <c r="H81" i="15" s="1"/>
  <c r="I81" i="15" s="1"/>
  <c r="H82" i="15" a="1"/>
  <c r="H82" i="15" s="1"/>
  <c r="I82" i="15" s="1"/>
  <c r="H14" i="8"/>
  <c r="H21" i="8"/>
  <c r="H92" i="15" a="1"/>
  <c r="H92" i="15" s="1"/>
  <c r="I92" i="15" s="1"/>
  <c r="H93" i="15" a="1"/>
  <c r="H93" i="15" s="1"/>
  <c r="I93" i="15" s="1"/>
  <c r="H201" i="5" a="1"/>
  <c r="H201" i="5" s="1"/>
  <c r="H200" i="5" a="1"/>
  <c r="H200" i="5" s="1"/>
  <c r="H5" i="9" a="1"/>
  <c r="H5" i="9" s="1"/>
  <c r="H4" i="9" a="1"/>
  <c r="H4" i="9" s="1"/>
  <c r="H91" i="15" a="1"/>
  <c r="H91" i="15" s="1"/>
  <c r="I91" i="15" s="1"/>
  <c r="H90" i="15" a="1"/>
  <c r="H90" i="15" s="1"/>
  <c r="I90" i="15" s="1"/>
  <c r="H152" i="15" a="1"/>
  <c r="H152" i="15" s="1"/>
  <c r="I152" i="15" s="1"/>
  <c r="H153" i="15" a="1"/>
  <c r="H153" i="15" s="1"/>
  <c r="I153" i="15" s="1"/>
  <c r="G11" i="8"/>
  <c r="K11" i="8"/>
  <c r="I12" i="8"/>
  <c r="G13" i="8"/>
  <c r="K13" i="8"/>
  <c r="F14" i="8"/>
  <c r="J14" i="8"/>
  <c r="F21" i="8"/>
  <c r="J21" i="8"/>
  <c r="G3" i="13"/>
  <c r="H83" i="15" a="1"/>
  <c r="H83" i="15" s="1"/>
  <c r="I83" i="15" s="1"/>
  <c r="H84" i="15" a="1"/>
  <c r="H84" i="15" s="1"/>
  <c r="I84" i="15" s="1"/>
  <c r="H11" i="8"/>
  <c r="F12" i="8"/>
  <c r="J12" i="8"/>
  <c r="H13" i="8"/>
  <c r="G14" i="8"/>
  <c r="K14" i="8"/>
  <c r="G21" i="8"/>
  <c r="K21" i="8"/>
  <c r="Q19" i="14"/>
  <c r="S19" i="14" s="1"/>
  <c r="C12" i="8" s="1"/>
  <c r="H3" i="9" a="1"/>
  <c r="H3" i="9" s="1"/>
  <c r="H2" i="9" a="1"/>
  <c r="H2" i="9" s="1"/>
  <c r="F11" i="8"/>
  <c r="J11" i="8"/>
  <c r="F13" i="8"/>
  <c r="J13" i="8"/>
  <c r="I14" i="8"/>
  <c r="J451" i="5"/>
  <c r="O454" i="5"/>
  <c r="J12" i="9"/>
  <c r="J23" i="9"/>
  <c r="J31" i="9"/>
  <c r="J3" i="10"/>
  <c r="J7" i="10"/>
  <c r="J11" i="10"/>
  <c r="J15" i="10"/>
  <c r="J19" i="10"/>
  <c r="J23" i="10"/>
  <c r="J27" i="10"/>
  <c r="J453" i="5"/>
  <c r="J457" i="5"/>
  <c r="J11" i="9"/>
  <c r="J20" i="9"/>
  <c r="J28" i="9"/>
  <c r="J36" i="9"/>
  <c r="J2" i="10"/>
  <c r="J6" i="10"/>
  <c r="J10" i="10"/>
  <c r="J14" i="10"/>
  <c r="J18" i="10"/>
  <c r="J22" i="10"/>
  <c r="J26" i="10"/>
  <c r="J7" i="11"/>
  <c r="J10" i="9"/>
  <c r="J14" i="9"/>
  <c r="J19" i="9"/>
  <c r="J27" i="9"/>
  <c r="J35" i="9"/>
  <c r="J5" i="10"/>
  <c r="J9" i="10"/>
  <c r="J13" i="10"/>
  <c r="J17" i="10"/>
  <c r="J21" i="10"/>
  <c r="J25" i="10"/>
  <c r="J455" i="5"/>
  <c r="J9" i="9"/>
  <c r="J13" i="9"/>
  <c r="J24" i="9"/>
  <c r="J32" i="9"/>
  <c r="J4" i="10"/>
  <c r="J8" i="10"/>
  <c r="J12" i="10"/>
  <c r="J16" i="10"/>
  <c r="J20" i="10"/>
  <c r="J24" i="10"/>
  <c r="J28" i="10"/>
  <c r="J11" i="11"/>
  <c r="J17" i="9"/>
  <c r="J25" i="9"/>
  <c r="J33" i="9"/>
  <c r="J22" i="11"/>
  <c r="J30" i="11"/>
  <c r="J38" i="11"/>
  <c r="J16" i="11"/>
  <c r="J24" i="11"/>
  <c r="J32" i="11"/>
  <c r="J21" i="9"/>
  <c r="J29" i="9"/>
  <c r="J37" i="9"/>
  <c r="J29" i="10"/>
  <c r="J30" i="10"/>
  <c r="J31" i="10"/>
  <c r="J32" i="10"/>
  <c r="J33" i="10"/>
  <c r="J34" i="10"/>
  <c r="J35" i="10"/>
  <c r="J36" i="10"/>
  <c r="J37" i="10"/>
  <c r="J38" i="10"/>
  <c r="J18" i="11"/>
  <c r="J26" i="11"/>
  <c r="J34" i="11"/>
  <c r="J15" i="11"/>
  <c r="J20" i="11"/>
  <c r="J28" i="11"/>
  <c r="J36" i="11"/>
  <c r="J16" i="8" l="1"/>
  <c r="J10" i="8" s="1"/>
  <c r="P37" i="18"/>
  <c r="R30" i="18"/>
  <c r="R31" i="18" s="1"/>
  <c r="R40" i="17"/>
  <c r="G16" i="8"/>
  <c r="G17" i="8" s="1"/>
  <c r="H16" i="8"/>
  <c r="H18" i="8" s="1"/>
  <c r="K16" i="8"/>
  <c r="K18" i="8" s="1"/>
  <c r="T4" i="8"/>
  <c r="U4" i="8"/>
  <c r="S4" i="8"/>
  <c r="F16" i="8"/>
  <c r="F17" i="8" s="1"/>
  <c r="I16" i="8"/>
  <c r="I17" i="8" s="1"/>
  <c r="J18" i="8" l="1"/>
  <c r="J17" i="8"/>
  <c r="K10" i="8"/>
  <c r="I6" i="44" s="1"/>
  <c r="G10" i="8"/>
  <c r="I405" i="5" s="1"/>
  <c r="I4" i="59"/>
  <c r="I4" i="58"/>
  <c r="I7" i="57"/>
  <c r="I5" i="57"/>
  <c r="I3" i="57"/>
  <c r="I8" i="55"/>
  <c r="I5" i="59"/>
  <c r="I5" i="58"/>
  <c r="I3" i="56"/>
  <c r="I8" i="57"/>
  <c r="I6" i="57"/>
  <c r="I4" i="57"/>
  <c r="I7" i="55"/>
  <c r="I6" i="58"/>
  <c r="I3" i="58"/>
  <c r="I4" i="46"/>
  <c r="I3" i="43"/>
  <c r="I3" i="46"/>
  <c r="I4" i="43"/>
  <c r="I3" i="41"/>
  <c r="F10" i="8"/>
  <c r="I425" i="5" s="1"/>
  <c r="K17" i="8"/>
  <c r="R32" i="18"/>
  <c r="R33" i="18" s="1"/>
  <c r="I10" i="8"/>
  <c r="I18" i="8"/>
  <c r="G18" i="8"/>
  <c r="F18" i="8"/>
  <c r="H10" i="8"/>
  <c r="I37" i="11"/>
  <c r="O37" i="11" s="1"/>
  <c r="I35" i="11"/>
  <c r="O35" i="11" s="1"/>
  <c r="I33" i="11"/>
  <c r="O33" i="11" s="1"/>
  <c r="I31" i="11"/>
  <c r="O31" i="11" s="1"/>
  <c r="I29" i="11"/>
  <c r="O29" i="11" s="1"/>
  <c r="I27" i="11"/>
  <c r="O27" i="11" s="1"/>
  <c r="I25" i="11"/>
  <c r="O25" i="11" s="1"/>
  <c r="I23" i="11"/>
  <c r="O23" i="11" s="1"/>
  <c r="I21" i="11"/>
  <c r="O21" i="11" s="1"/>
  <c r="I19" i="11"/>
  <c r="O19" i="11" s="1"/>
  <c r="I17" i="11"/>
  <c r="O17" i="11" s="1"/>
  <c r="I15" i="11"/>
  <c r="O15" i="11" s="1"/>
  <c r="I13" i="11"/>
  <c r="O13" i="11" s="1"/>
  <c r="I11" i="11"/>
  <c r="O11" i="11" s="1"/>
  <c r="I9" i="11"/>
  <c r="O9" i="11" s="1"/>
  <c r="I7" i="11"/>
  <c r="O7" i="11" s="1"/>
  <c r="I38" i="10"/>
  <c r="O38" i="10" s="1"/>
  <c r="I36" i="10"/>
  <c r="O36" i="10" s="1"/>
  <c r="I34" i="10"/>
  <c r="O34" i="10" s="1"/>
  <c r="I32" i="10"/>
  <c r="O32" i="10" s="1"/>
  <c r="I30" i="10"/>
  <c r="O30" i="10" s="1"/>
  <c r="I28" i="10"/>
  <c r="O28" i="10" s="1"/>
  <c r="I26" i="10"/>
  <c r="O26" i="10" s="1"/>
  <c r="I24" i="10"/>
  <c r="O24" i="10" s="1"/>
  <c r="I22" i="10"/>
  <c r="O22" i="10" s="1"/>
  <c r="I20" i="10"/>
  <c r="O20" i="10" s="1"/>
  <c r="I18" i="10"/>
  <c r="O18" i="10" s="1"/>
  <c r="I16" i="10"/>
  <c r="O16" i="10" s="1"/>
  <c r="I14" i="10"/>
  <c r="O14" i="10" s="1"/>
  <c r="I12" i="10"/>
  <c r="O12" i="10" s="1"/>
  <c r="I10" i="10"/>
  <c r="O10" i="10" s="1"/>
  <c r="I8" i="10"/>
  <c r="O8" i="10" s="1"/>
  <c r="I6" i="10"/>
  <c r="O6" i="10" s="1"/>
  <c r="I37" i="9"/>
  <c r="O37" i="9" s="1"/>
  <c r="I33" i="9"/>
  <c r="O33" i="9" s="1"/>
  <c r="I29" i="9"/>
  <c r="O29" i="9" s="1"/>
  <c r="I25" i="9"/>
  <c r="O25" i="9" s="1"/>
  <c r="I21" i="9"/>
  <c r="O21" i="9" s="1"/>
  <c r="I17" i="9"/>
  <c r="O17" i="9" s="1"/>
  <c r="I12" i="11"/>
  <c r="O12" i="11" s="1"/>
  <c r="I8" i="11"/>
  <c r="O8" i="11" s="1"/>
  <c r="I38" i="11"/>
  <c r="O38" i="11" s="1"/>
  <c r="I36" i="11"/>
  <c r="O36" i="11" s="1"/>
  <c r="I34" i="11"/>
  <c r="O34" i="11" s="1"/>
  <c r="I32" i="11"/>
  <c r="O32" i="11" s="1"/>
  <c r="I30" i="11"/>
  <c r="O30" i="11" s="1"/>
  <c r="I28" i="11"/>
  <c r="O28" i="11" s="1"/>
  <c r="I26" i="11"/>
  <c r="O26" i="11" s="1"/>
  <c r="I24" i="11"/>
  <c r="O24" i="11" s="1"/>
  <c r="I22" i="11"/>
  <c r="O22" i="11" s="1"/>
  <c r="I20" i="11"/>
  <c r="O20" i="11" s="1"/>
  <c r="I18" i="11"/>
  <c r="O18" i="11" s="1"/>
  <c r="I16" i="11"/>
  <c r="O16" i="11" s="1"/>
  <c r="I37" i="10"/>
  <c r="O37" i="10" s="1"/>
  <c r="I35" i="10"/>
  <c r="O35" i="10" s="1"/>
  <c r="I33" i="10"/>
  <c r="O33" i="10" s="1"/>
  <c r="I31" i="10"/>
  <c r="O31" i="10" s="1"/>
  <c r="I29" i="10"/>
  <c r="O29" i="10" s="1"/>
  <c r="I27" i="10"/>
  <c r="O27" i="10" s="1"/>
  <c r="I25" i="10"/>
  <c r="O25" i="10" s="1"/>
  <c r="I23" i="10"/>
  <c r="O23" i="10" s="1"/>
  <c r="I21" i="10"/>
  <c r="O21" i="10" s="1"/>
  <c r="I19" i="10"/>
  <c r="O19" i="10" s="1"/>
  <c r="I17" i="10"/>
  <c r="O17" i="10" s="1"/>
  <c r="I15" i="10"/>
  <c r="O15" i="10" s="1"/>
  <c r="I13" i="10"/>
  <c r="O13" i="10" s="1"/>
  <c r="I11" i="10"/>
  <c r="O11" i="10" s="1"/>
  <c r="I9" i="10"/>
  <c r="O9" i="10" s="1"/>
  <c r="I7" i="10"/>
  <c r="O7" i="10" s="1"/>
  <c r="I35" i="9"/>
  <c r="O35" i="9" s="1"/>
  <c r="I31" i="9"/>
  <c r="O31" i="9" s="1"/>
  <c r="I27" i="9"/>
  <c r="O27" i="9" s="1"/>
  <c r="I23" i="9"/>
  <c r="O23" i="9" s="1"/>
  <c r="I19" i="9"/>
  <c r="O19" i="9" s="1"/>
  <c r="I15" i="9"/>
  <c r="O15" i="9" s="1"/>
  <c r="I14" i="9"/>
  <c r="O14" i="9" s="1"/>
  <c r="I13" i="9"/>
  <c r="O13" i="9" s="1"/>
  <c r="I12" i="9"/>
  <c r="O12" i="9" s="1"/>
  <c r="I11" i="9"/>
  <c r="O11" i="9" s="1"/>
  <c r="I10" i="9"/>
  <c r="O10" i="9" s="1"/>
  <c r="I9" i="9"/>
  <c r="O9" i="9" s="1"/>
  <c r="I7" i="9"/>
  <c r="I34" i="9"/>
  <c r="O34" i="9" s="1"/>
  <c r="I26" i="9"/>
  <c r="O26" i="9" s="1"/>
  <c r="I18" i="9"/>
  <c r="O18" i="9" s="1"/>
  <c r="I8" i="9"/>
  <c r="I14" i="11"/>
  <c r="O14" i="11" s="1"/>
  <c r="I10" i="11"/>
  <c r="O10" i="11" s="1"/>
  <c r="I6" i="11"/>
  <c r="O6" i="11" s="1"/>
  <c r="I38" i="9"/>
  <c r="O38" i="9" s="1"/>
  <c r="I30" i="9"/>
  <c r="O30" i="9" s="1"/>
  <c r="I22" i="9"/>
  <c r="O22" i="9" s="1"/>
  <c r="I16" i="9"/>
  <c r="O16" i="9" s="1"/>
  <c r="I36" i="9"/>
  <c r="O36" i="9" s="1"/>
  <c r="I28" i="9"/>
  <c r="O28" i="9" s="1"/>
  <c r="I20" i="9"/>
  <c r="O20" i="9" s="1"/>
  <c r="I445" i="5"/>
  <c r="I417" i="5"/>
  <c r="I448" i="5"/>
  <c r="I444" i="5"/>
  <c r="I32" i="9"/>
  <c r="O32" i="9" s="1"/>
  <c r="I24" i="9"/>
  <c r="O24" i="9" s="1"/>
  <c r="I447" i="5"/>
  <c r="I446" i="5"/>
  <c r="I418" i="5"/>
  <c r="I386" i="5"/>
  <c r="I346" i="5"/>
  <c r="I342" i="5"/>
  <c r="I338" i="5"/>
  <c r="I385" i="5"/>
  <c r="I345" i="5"/>
  <c r="I341" i="5"/>
  <c r="I348" i="5"/>
  <c r="I344" i="5"/>
  <c r="I340" i="5"/>
  <c r="I329" i="5"/>
  <c r="I321" i="5"/>
  <c r="I347" i="5"/>
  <c r="I343" i="5"/>
  <c r="I339" i="5"/>
  <c r="I311" i="5"/>
  <c r="I305" i="5"/>
  <c r="I285" i="5"/>
  <c r="I265" i="5"/>
  <c r="I253" i="5"/>
  <c r="I222" i="5"/>
  <c r="I178" i="5"/>
  <c r="I166" i="5"/>
  <c r="I162" i="5"/>
  <c r="I312" i="5"/>
  <c r="I284" i="5"/>
  <c r="I268" i="5"/>
  <c r="I264" i="5"/>
  <c r="I252" i="5"/>
  <c r="I221" i="5"/>
  <c r="I263" i="5"/>
  <c r="I251" i="5"/>
  <c r="I220" i="5"/>
  <c r="I212" i="5"/>
  <c r="I204" i="5"/>
  <c r="I192" i="5"/>
  <c r="I322" i="5"/>
  <c r="I306" i="5"/>
  <c r="I262" i="5"/>
  <c r="I223" i="5"/>
  <c r="I219" i="5"/>
  <c r="I191" i="5"/>
  <c r="I179" i="5"/>
  <c r="I163" i="5"/>
  <c r="I160" i="5"/>
  <c r="I158" i="5"/>
  <c r="I154" i="5"/>
  <c r="I126" i="5"/>
  <c r="I114" i="5"/>
  <c r="I110" i="5"/>
  <c r="I102" i="5"/>
  <c r="I38" i="5"/>
  <c r="I22" i="5"/>
  <c r="I164" i="5"/>
  <c r="I161" i="5"/>
  <c r="I157" i="5"/>
  <c r="I117" i="5"/>
  <c r="I113" i="5"/>
  <c r="I109" i="5"/>
  <c r="I101" i="5"/>
  <c r="I89" i="5"/>
  <c r="I37" i="5"/>
  <c r="I167" i="5"/>
  <c r="I156" i="5"/>
  <c r="I116" i="5"/>
  <c r="I112" i="5"/>
  <c r="I104" i="5"/>
  <c r="I88" i="5"/>
  <c r="I84" i="5"/>
  <c r="I56" i="5"/>
  <c r="I165" i="5"/>
  <c r="I159" i="5"/>
  <c r="I155" i="5"/>
  <c r="I115" i="5"/>
  <c r="I111" i="5"/>
  <c r="I103" i="5"/>
  <c r="I87" i="5"/>
  <c r="I83" i="5"/>
  <c r="I55" i="5"/>
  <c r="I23" i="5"/>
  <c r="I11" i="5"/>
  <c r="I28" i="5"/>
  <c r="I10" i="5"/>
  <c r="I9" i="5"/>
  <c r="I8" i="5"/>
  <c r="C3" i="16"/>
  <c r="H17" i="8"/>
  <c r="O11" i="8" l="1"/>
  <c r="O13" i="8" s="1"/>
  <c r="I86" i="5"/>
  <c r="I12" i="5"/>
  <c r="I325" i="5"/>
  <c r="I44" i="5"/>
  <c r="I3" i="11"/>
  <c r="I53" i="5"/>
  <c r="I75" i="5"/>
  <c r="I196" i="5"/>
  <c r="O196" i="5" s="1"/>
  <c r="I15" i="5"/>
  <c r="I76" i="5"/>
  <c r="I274" i="5"/>
  <c r="O274" i="5" s="1"/>
  <c r="I131" i="5"/>
  <c r="I137" i="5"/>
  <c r="O137" i="5" s="1"/>
  <c r="I260" i="5"/>
  <c r="I247" i="5"/>
  <c r="I413" i="5"/>
  <c r="O413" i="5" s="1"/>
  <c r="I134" i="5"/>
  <c r="O134" i="5" s="1"/>
  <c r="I291" i="5"/>
  <c r="O291" i="5" s="1"/>
  <c r="I9" i="55"/>
  <c r="I302" i="5"/>
  <c r="O302" i="5" s="1"/>
  <c r="I189" i="5"/>
  <c r="J189" i="5" s="1"/>
  <c r="I320" i="5"/>
  <c r="J320" i="5" s="1"/>
  <c r="I169" i="5"/>
  <c r="I401" i="5"/>
  <c r="O401" i="5" s="1"/>
  <c r="I207" i="5"/>
  <c r="I198" i="5"/>
  <c r="O198" i="5" s="1"/>
  <c r="I404" i="5"/>
  <c r="J404" i="5" s="1"/>
  <c r="I127" i="5"/>
  <c r="I188" i="5"/>
  <c r="J188" i="5" s="1"/>
  <c r="I313" i="5"/>
  <c r="O313" i="5" s="1"/>
  <c r="I97" i="5"/>
  <c r="I187" i="5"/>
  <c r="J187" i="5" s="1"/>
  <c r="I286" i="5"/>
  <c r="O286" i="5" s="1"/>
  <c r="I319" i="5"/>
  <c r="O319" i="5" s="1"/>
  <c r="I287" i="5"/>
  <c r="O287" i="5" s="1"/>
  <c r="I288" i="5"/>
  <c r="O288" i="5" s="1"/>
  <c r="I289" i="5"/>
  <c r="J289" i="5" s="1"/>
  <c r="I328" i="5"/>
  <c r="I402" i="5"/>
  <c r="J402" i="5" s="1"/>
  <c r="I403" i="5"/>
  <c r="J403" i="5" s="1"/>
  <c r="I421" i="5"/>
  <c r="J421" i="5" s="1"/>
  <c r="C31" i="16"/>
  <c r="H96" i="5" s="1" a="1"/>
  <c r="H96" i="5" s="1"/>
  <c r="I105" i="5"/>
  <c r="I199" i="5"/>
  <c r="O199" i="5" s="1"/>
  <c r="I298" i="5"/>
  <c r="O298" i="5" s="1"/>
  <c r="I168" i="5"/>
  <c r="I299" i="5"/>
  <c r="O299" i="5" s="1"/>
  <c r="I190" i="5"/>
  <c r="O190" i="5" s="1"/>
  <c r="I301" i="5"/>
  <c r="O301" i="5" s="1"/>
  <c r="I399" i="5"/>
  <c r="O399" i="5" s="1"/>
  <c r="I330" i="5"/>
  <c r="I422" i="5"/>
  <c r="O422" i="5" s="1"/>
  <c r="I2" i="11"/>
  <c r="I96" i="5"/>
  <c r="I106" i="5"/>
  <c r="I278" i="5"/>
  <c r="O278" i="5" s="1"/>
  <c r="I314" i="5"/>
  <c r="J314" i="5" s="1"/>
  <c r="I279" i="5"/>
  <c r="O279" i="5" s="1"/>
  <c r="I205" i="5"/>
  <c r="I261" i="5"/>
  <c r="I324" i="5"/>
  <c r="J324" i="5" s="1"/>
  <c r="I400" i="5"/>
  <c r="O400" i="5" s="1"/>
  <c r="I398" i="5"/>
  <c r="J398" i="5" s="1"/>
  <c r="I257" i="5"/>
  <c r="I193" i="5"/>
  <c r="O193" i="5" s="1"/>
  <c r="I430" i="5"/>
  <c r="O430" i="5" s="1"/>
  <c r="I153" i="5"/>
  <c r="O153" i="5" s="1"/>
  <c r="I294" i="5"/>
  <c r="J294" i="5" s="1"/>
  <c r="I225" i="5"/>
  <c r="J225" i="5" s="1"/>
  <c r="I100" i="5"/>
  <c r="I273" i="5"/>
  <c r="O273" i="5" s="1"/>
  <c r="I170" i="5"/>
  <c r="I397" i="5"/>
  <c r="O397" i="5" s="1"/>
  <c r="I4" i="11"/>
  <c r="O4" i="11" s="1"/>
  <c r="I227" i="5"/>
  <c r="J227" i="5" s="1"/>
  <c r="I174" i="5"/>
  <c r="I5" i="52"/>
  <c r="I237" i="5"/>
  <c r="O237" i="5" s="1"/>
  <c r="I332" i="5"/>
  <c r="I412" i="5"/>
  <c r="J412" i="5" s="1"/>
  <c r="I152" i="5"/>
  <c r="J152" i="5" s="1"/>
  <c r="I267" i="5"/>
  <c r="I423" i="5"/>
  <c r="J423" i="5" s="1"/>
  <c r="I13" i="5"/>
  <c r="I43" i="5"/>
  <c r="I79" i="5"/>
  <c r="I135" i="5"/>
  <c r="J135" i="5" s="1"/>
  <c r="I52" i="5"/>
  <c r="I80" i="5"/>
  <c r="I73" i="5"/>
  <c r="I30" i="5"/>
  <c r="I98" i="5"/>
  <c r="I138" i="5"/>
  <c r="O138" i="5" s="1"/>
  <c r="I290" i="5"/>
  <c r="O290" i="5" s="1"/>
  <c r="I200" i="5"/>
  <c r="O200" i="5" s="1"/>
  <c r="I255" i="5"/>
  <c r="I307" i="5"/>
  <c r="O307" i="5" s="1"/>
  <c r="I197" i="5"/>
  <c r="O197" i="5" s="1"/>
  <c r="I240" i="5"/>
  <c r="I300" i="5"/>
  <c r="O300" i="5" s="1"/>
  <c r="I194" i="5"/>
  <c r="O194" i="5" s="1"/>
  <c r="I309" i="5"/>
  <c r="O309" i="5" s="1"/>
  <c r="I379" i="5"/>
  <c r="O379" i="5" s="1"/>
  <c r="I333" i="5"/>
  <c r="I414" i="5"/>
  <c r="O414" i="5" s="1"/>
  <c r="I415" i="5"/>
  <c r="O415" i="5" s="1"/>
  <c r="I416" i="5"/>
  <c r="J416" i="5" s="1"/>
  <c r="I429" i="5"/>
  <c r="J429" i="5" s="1"/>
  <c r="C40" i="16"/>
  <c r="C83" i="16" s="1"/>
  <c r="H258" i="5" s="1" a="1"/>
  <c r="H258" i="5" s="1"/>
  <c r="I128" i="5"/>
  <c r="I129" i="5"/>
  <c r="I146" i="5"/>
  <c r="J146" i="5" s="1"/>
  <c r="I235" i="5"/>
  <c r="O235" i="5" s="1"/>
  <c r="I216" i="5"/>
  <c r="O216" i="5" s="1"/>
  <c r="I271" i="5"/>
  <c r="O271" i="5" s="1"/>
  <c r="I233" i="5"/>
  <c r="O233" i="5" s="1"/>
  <c r="I214" i="5"/>
  <c r="J214" i="5" s="1"/>
  <c r="I406" i="5"/>
  <c r="J406" i="5" s="1"/>
  <c r="I424" i="5"/>
  <c r="O424" i="5" s="1"/>
  <c r="I3" i="42"/>
  <c r="I10" i="55"/>
  <c r="I5" i="45"/>
  <c r="I14" i="5"/>
  <c r="I51" i="5"/>
  <c r="I99" i="5"/>
  <c r="I139" i="5"/>
  <c r="O139" i="5" s="1"/>
  <c r="I60" i="5"/>
  <c r="I120" i="5"/>
  <c r="I85" i="5"/>
  <c r="I54" i="5"/>
  <c r="I122" i="5"/>
  <c r="I195" i="5"/>
  <c r="J195" i="5" s="1"/>
  <c r="I310" i="5"/>
  <c r="O310" i="5" s="1"/>
  <c r="I236" i="5"/>
  <c r="O236" i="5" s="1"/>
  <c r="I259" i="5"/>
  <c r="I323" i="5"/>
  <c r="O323" i="5" s="1"/>
  <c r="I201" i="5"/>
  <c r="O201" i="5" s="1"/>
  <c r="I248" i="5"/>
  <c r="I308" i="5"/>
  <c r="O308" i="5" s="1"/>
  <c r="I206" i="5"/>
  <c r="I315" i="5"/>
  <c r="O315" i="5" s="1"/>
  <c r="I395" i="5"/>
  <c r="O395" i="5" s="1"/>
  <c r="I396" i="5"/>
  <c r="O396" i="5" s="1"/>
  <c r="I331" i="5"/>
  <c r="I427" i="5"/>
  <c r="O427" i="5" s="1"/>
  <c r="I428" i="5"/>
  <c r="O428" i="5" s="1"/>
  <c r="I4" i="9"/>
  <c r="O4" i="9" s="1"/>
  <c r="I147" i="5"/>
  <c r="O147" i="5" s="1"/>
  <c r="I144" i="5"/>
  <c r="J144" i="5" s="1"/>
  <c r="I145" i="5"/>
  <c r="O145" i="5" s="1"/>
  <c r="I150" i="5"/>
  <c r="O150" i="5" s="1"/>
  <c r="I258" i="5"/>
  <c r="I224" i="5"/>
  <c r="O224" i="5" s="1"/>
  <c r="I295" i="5"/>
  <c r="O295" i="5" s="1"/>
  <c r="I272" i="5"/>
  <c r="O272" i="5" s="1"/>
  <c r="I226" i="5"/>
  <c r="J226" i="5" s="1"/>
  <c r="I426" i="5"/>
  <c r="O426" i="5" s="1"/>
  <c r="I6" i="9"/>
  <c r="J6" i="9" s="1"/>
  <c r="I4" i="42"/>
  <c r="I4" i="53"/>
  <c r="I6" i="53"/>
  <c r="C4" i="16"/>
  <c r="H14" i="5" s="1" a="1"/>
  <c r="H14" i="5" s="1"/>
  <c r="I29" i="5"/>
  <c r="I71" i="5"/>
  <c r="I123" i="5"/>
  <c r="I171" i="5"/>
  <c r="I72" i="5"/>
  <c r="I136" i="5"/>
  <c r="O136" i="5" s="1"/>
  <c r="I121" i="5"/>
  <c r="I74" i="5"/>
  <c r="I130" i="5"/>
  <c r="I254" i="5"/>
  <c r="I184" i="5"/>
  <c r="J184" i="5" s="1"/>
  <c r="I239" i="5"/>
  <c r="I275" i="5"/>
  <c r="O275" i="5" s="1"/>
  <c r="I185" i="5"/>
  <c r="O185" i="5" s="1"/>
  <c r="I209" i="5"/>
  <c r="I256" i="5"/>
  <c r="I316" i="5"/>
  <c r="O316" i="5" s="1"/>
  <c r="I238" i="5"/>
  <c r="J238" i="5" s="1"/>
  <c r="I318" i="5"/>
  <c r="J318" i="5" s="1"/>
  <c r="I317" i="5"/>
  <c r="O317" i="5" s="1"/>
  <c r="I393" i="5"/>
  <c r="J393" i="5" s="1"/>
  <c r="I394" i="5"/>
  <c r="J394" i="5" s="1"/>
  <c r="I431" i="5"/>
  <c r="J431" i="5" s="1"/>
  <c r="I432" i="5"/>
  <c r="O432" i="5" s="1"/>
  <c r="I5" i="9"/>
  <c r="O5" i="9" s="1"/>
  <c r="I151" i="5"/>
  <c r="O151" i="5" s="1"/>
  <c r="I148" i="5"/>
  <c r="O148" i="5" s="1"/>
  <c r="I149" i="5"/>
  <c r="J149" i="5" s="1"/>
  <c r="I215" i="5"/>
  <c r="O215" i="5" s="1"/>
  <c r="I266" i="5"/>
  <c r="I228" i="5"/>
  <c r="J228" i="5" s="1"/>
  <c r="I213" i="5"/>
  <c r="O213" i="5" s="1"/>
  <c r="I326" i="5"/>
  <c r="I234" i="5"/>
  <c r="J234" i="5" s="1"/>
  <c r="I407" i="5"/>
  <c r="O407" i="5" s="1"/>
  <c r="I7" i="45"/>
  <c r="I6" i="52"/>
  <c r="I8" i="45"/>
  <c r="I3" i="49"/>
  <c r="I5" i="44"/>
  <c r="I3" i="55"/>
  <c r="I3" i="53"/>
  <c r="I6" i="45"/>
  <c r="I5" i="53"/>
  <c r="I4" i="55"/>
  <c r="O17" i="8"/>
  <c r="O19" i="8" s="1"/>
  <c r="I4" i="54"/>
  <c r="I3" i="52"/>
  <c r="I6" i="51"/>
  <c r="I3" i="51"/>
  <c r="I4" i="50"/>
  <c r="I4" i="47"/>
  <c r="I3" i="45"/>
  <c r="I3" i="44"/>
  <c r="I6" i="55"/>
  <c r="I4" i="51"/>
  <c r="I4" i="49"/>
  <c r="I3" i="54"/>
  <c r="I4" i="52"/>
  <c r="I5" i="51"/>
  <c r="I3" i="50"/>
  <c r="I4" i="45"/>
  <c r="I8" i="44"/>
  <c r="I5" i="55"/>
  <c r="I5" i="49"/>
  <c r="I3" i="48"/>
  <c r="I3" i="47"/>
  <c r="I9" i="44"/>
  <c r="I5" i="43"/>
  <c r="I9" i="42"/>
  <c r="I7" i="44"/>
  <c r="I6" i="43"/>
  <c r="I8" i="42"/>
  <c r="I6" i="42"/>
  <c r="I3" i="40"/>
  <c r="I10" i="44"/>
  <c r="I4" i="44"/>
  <c r="I7" i="42"/>
  <c r="I5" i="42"/>
  <c r="I4" i="40"/>
  <c r="I10" i="42"/>
  <c r="N11" i="8"/>
  <c r="N13" i="8" s="1"/>
  <c r="K14" i="11" s="1"/>
  <c r="N14" i="11" s="1"/>
  <c r="O3" i="58"/>
  <c r="J3" i="58"/>
  <c r="O6" i="58"/>
  <c r="J6" i="58"/>
  <c r="J4" i="58"/>
  <c r="O4" i="58"/>
  <c r="O3" i="56"/>
  <c r="J3" i="56"/>
  <c r="O5" i="58"/>
  <c r="J5" i="58"/>
  <c r="I449" i="5"/>
  <c r="I450" i="5"/>
  <c r="I334" i="5"/>
  <c r="I277" i="5"/>
  <c r="I276" i="5"/>
  <c r="I173" i="5"/>
  <c r="I172" i="5"/>
  <c r="I142" i="5"/>
  <c r="I141" i="5"/>
  <c r="I125" i="5"/>
  <c r="I140" i="5"/>
  <c r="I124" i="5"/>
  <c r="I143" i="5"/>
  <c r="C38" i="16"/>
  <c r="O156" i="5"/>
  <c r="J156" i="5"/>
  <c r="O157" i="5"/>
  <c r="J157" i="5"/>
  <c r="O223" i="5"/>
  <c r="J223" i="5"/>
  <c r="O311" i="5"/>
  <c r="J311" i="5"/>
  <c r="O348" i="5"/>
  <c r="J348" i="5"/>
  <c r="O418" i="5"/>
  <c r="J418" i="5"/>
  <c r="O445" i="5"/>
  <c r="J445" i="5"/>
  <c r="O161" i="5"/>
  <c r="J161" i="5"/>
  <c r="O154" i="5"/>
  <c r="J154" i="5"/>
  <c r="O179" i="5"/>
  <c r="J179" i="5"/>
  <c r="O204" i="5"/>
  <c r="J204" i="5"/>
  <c r="O268" i="5"/>
  <c r="J268" i="5"/>
  <c r="O446" i="5"/>
  <c r="J446" i="5"/>
  <c r="O444" i="5"/>
  <c r="J444" i="5"/>
  <c r="I5" i="11"/>
  <c r="O5" i="11" s="1"/>
  <c r="I4" i="10"/>
  <c r="O4" i="10" s="1"/>
  <c r="I2" i="10"/>
  <c r="O2" i="10" s="1"/>
  <c r="I5" i="10"/>
  <c r="O5" i="10" s="1"/>
  <c r="I3" i="10"/>
  <c r="O3" i="10" s="1"/>
  <c r="I3" i="9"/>
  <c r="I441" i="5"/>
  <c r="I437" i="5"/>
  <c r="I433" i="5"/>
  <c r="I409" i="5"/>
  <c r="I440" i="5"/>
  <c r="I436" i="5"/>
  <c r="I420" i="5"/>
  <c r="I408" i="5"/>
  <c r="I443" i="5"/>
  <c r="I439" i="5"/>
  <c r="I435" i="5"/>
  <c r="I419" i="5"/>
  <c r="I411" i="5"/>
  <c r="I2" i="9"/>
  <c r="I442" i="5"/>
  <c r="I438" i="5"/>
  <c r="I434" i="5"/>
  <c r="I390" i="5"/>
  <c r="I382" i="5"/>
  <c r="I378" i="5"/>
  <c r="I374" i="5"/>
  <c r="I370" i="5"/>
  <c r="I366" i="5"/>
  <c r="I362" i="5"/>
  <c r="I358" i="5"/>
  <c r="I354" i="5"/>
  <c r="I350" i="5"/>
  <c r="I335" i="5"/>
  <c r="I389" i="5"/>
  <c r="I381" i="5"/>
  <c r="I377" i="5"/>
  <c r="I373" i="5"/>
  <c r="I369" i="5"/>
  <c r="I365" i="5"/>
  <c r="I361" i="5"/>
  <c r="I357" i="5"/>
  <c r="I353" i="5"/>
  <c r="I349" i="5"/>
  <c r="I410" i="5"/>
  <c r="I392" i="5"/>
  <c r="I388" i="5"/>
  <c r="I384" i="5"/>
  <c r="I380" i="5"/>
  <c r="I376" i="5"/>
  <c r="I372" i="5"/>
  <c r="I368" i="5"/>
  <c r="I364" i="5"/>
  <c r="I360" i="5"/>
  <c r="I356" i="5"/>
  <c r="I352" i="5"/>
  <c r="I391" i="5"/>
  <c r="I387" i="5"/>
  <c r="I383" i="5"/>
  <c r="I375" i="5"/>
  <c r="I371" i="5"/>
  <c r="I367" i="5"/>
  <c r="I363" i="5"/>
  <c r="I359" i="5"/>
  <c r="I355" i="5"/>
  <c r="I351" i="5"/>
  <c r="I336" i="5"/>
  <c r="I297" i="5"/>
  <c r="I293" i="5"/>
  <c r="I281" i="5"/>
  <c r="I269" i="5"/>
  <c r="I249" i="5"/>
  <c r="I245" i="5"/>
  <c r="I241" i="5"/>
  <c r="I230" i="5"/>
  <c r="I218" i="5"/>
  <c r="I210" i="5"/>
  <c r="I202" i="5"/>
  <c r="I186" i="5"/>
  <c r="I182" i="5"/>
  <c r="I327" i="5"/>
  <c r="I304" i="5"/>
  <c r="I296" i="5"/>
  <c r="I292" i="5"/>
  <c r="I280" i="5"/>
  <c r="I244" i="5"/>
  <c r="I229" i="5"/>
  <c r="I217" i="5"/>
  <c r="I181" i="5"/>
  <c r="I177" i="5"/>
  <c r="I303" i="5"/>
  <c r="I283" i="5"/>
  <c r="I243" i="5"/>
  <c r="I232" i="5"/>
  <c r="I208" i="5"/>
  <c r="I180" i="5"/>
  <c r="I176" i="5"/>
  <c r="I282" i="5"/>
  <c r="I270" i="5"/>
  <c r="I250" i="5"/>
  <c r="I246" i="5"/>
  <c r="I242" i="5"/>
  <c r="I231" i="5"/>
  <c r="I211" i="5"/>
  <c r="I203" i="5"/>
  <c r="I183" i="5"/>
  <c r="I175" i="5"/>
  <c r="I118" i="5"/>
  <c r="I94" i="5"/>
  <c r="I90" i="5"/>
  <c r="I82" i="5"/>
  <c r="I78" i="5"/>
  <c r="I70" i="5"/>
  <c r="I66" i="5"/>
  <c r="I62" i="5"/>
  <c r="I58" i="5"/>
  <c r="I50" i="5"/>
  <c r="I46" i="5"/>
  <c r="I42" i="5"/>
  <c r="I34" i="5"/>
  <c r="I26" i="5"/>
  <c r="I133" i="5"/>
  <c r="I93" i="5"/>
  <c r="I81" i="5"/>
  <c r="I77" i="5"/>
  <c r="I69" i="5"/>
  <c r="I65" i="5"/>
  <c r="I61" i="5"/>
  <c r="I57" i="5"/>
  <c r="I49" i="5"/>
  <c r="I45" i="5"/>
  <c r="I41" i="5"/>
  <c r="I33" i="5"/>
  <c r="I132" i="5"/>
  <c r="I108" i="5"/>
  <c r="I92" i="5"/>
  <c r="I68" i="5"/>
  <c r="I64" i="5"/>
  <c r="I48" i="5"/>
  <c r="I40" i="5"/>
  <c r="I36" i="5"/>
  <c r="I32" i="5"/>
  <c r="I119" i="5"/>
  <c r="I107" i="5"/>
  <c r="I95" i="5"/>
  <c r="I91" i="5"/>
  <c r="I67" i="5"/>
  <c r="I63" i="5"/>
  <c r="I59" i="5"/>
  <c r="I47" i="5"/>
  <c r="I39" i="5"/>
  <c r="I35" i="5"/>
  <c r="I31" i="5"/>
  <c r="I27" i="5"/>
  <c r="I21" i="5"/>
  <c r="I7" i="5"/>
  <c r="I3" i="5"/>
  <c r="I20" i="5"/>
  <c r="I18" i="5"/>
  <c r="I6" i="5"/>
  <c r="I2" i="5"/>
  <c r="I25" i="5"/>
  <c r="I19" i="5"/>
  <c r="I17" i="5"/>
  <c r="I5" i="5"/>
  <c r="I24" i="5"/>
  <c r="I16" i="5"/>
  <c r="I4" i="5"/>
  <c r="P17" i="8"/>
  <c r="P19" i="8" s="1"/>
  <c r="C2" i="16"/>
  <c r="N17" i="8"/>
  <c r="N19" i="8" s="1"/>
  <c r="O425" i="5"/>
  <c r="J425" i="5"/>
  <c r="O5" i="8"/>
  <c r="O7" i="8" s="1"/>
  <c r="O155" i="5"/>
  <c r="J155" i="5"/>
  <c r="O160" i="5"/>
  <c r="J160" i="5"/>
  <c r="O219" i="5"/>
  <c r="J219" i="5"/>
  <c r="O322" i="5"/>
  <c r="J322" i="5"/>
  <c r="O220" i="5"/>
  <c r="J220" i="5"/>
  <c r="O312" i="5"/>
  <c r="J312" i="5"/>
  <c r="O222" i="5"/>
  <c r="J222" i="5"/>
  <c r="O305" i="5"/>
  <c r="J305" i="5"/>
  <c r="O347" i="5"/>
  <c r="J347" i="5"/>
  <c r="J385" i="5"/>
  <c r="O385" i="5"/>
  <c r="O386" i="5"/>
  <c r="J386" i="5"/>
  <c r="O417" i="5"/>
  <c r="J417" i="5"/>
  <c r="O159" i="5"/>
  <c r="J159" i="5"/>
  <c r="O192" i="5"/>
  <c r="J192" i="5"/>
  <c r="O321" i="5"/>
  <c r="J321" i="5"/>
  <c r="O338" i="5"/>
  <c r="J338" i="5"/>
  <c r="H23" i="5" a="1"/>
  <c r="H23" i="5" s="1"/>
  <c r="O23" i="5" s="1"/>
  <c r="H22" i="5" a="1"/>
  <c r="H22" i="5" s="1"/>
  <c r="H8" i="5" a="1"/>
  <c r="H8" i="5" s="1"/>
  <c r="O8" i="5" s="1"/>
  <c r="C88" i="16"/>
  <c r="C10" i="16"/>
  <c r="H11" i="5" a="1"/>
  <c r="H11" i="5" s="1"/>
  <c r="H10" i="5" a="1"/>
  <c r="H10" i="5" s="1"/>
  <c r="C111" i="16"/>
  <c r="C106" i="16"/>
  <c r="H329" i="5" s="1" a="1"/>
  <c r="H329" i="5" s="1"/>
  <c r="H212" i="5" a="1"/>
  <c r="H212" i="5" s="1"/>
  <c r="C29" i="16"/>
  <c r="H9" i="5" a="1"/>
  <c r="H9" i="5" s="1"/>
  <c r="O9" i="5" s="1"/>
  <c r="C16" i="16"/>
  <c r="C113" i="16"/>
  <c r="C89" i="16"/>
  <c r="C48" i="16"/>
  <c r="C35" i="16"/>
  <c r="C7" i="16"/>
  <c r="C84" i="16"/>
  <c r="C30" i="16"/>
  <c r="O158" i="5"/>
  <c r="J158" i="5"/>
  <c r="O191" i="5"/>
  <c r="J191" i="5"/>
  <c r="O306" i="5"/>
  <c r="J306" i="5"/>
  <c r="O221" i="5"/>
  <c r="J221" i="5"/>
  <c r="O284" i="5"/>
  <c r="J284" i="5"/>
  <c r="O178" i="5"/>
  <c r="J178" i="5"/>
  <c r="O285" i="5"/>
  <c r="J285" i="5"/>
  <c r="J345" i="5"/>
  <c r="O345" i="5"/>
  <c r="O346" i="5"/>
  <c r="J346" i="5"/>
  <c r="O447" i="5"/>
  <c r="J447" i="5"/>
  <c r="O448" i="5"/>
  <c r="J448" i="5"/>
  <c r="N5" i="8"/>
  <c r="N7" i="8" s="1"/>
  <c r="P11" i="8"/>
  <c r="P13" i="8" s="1"/>
  <c r="P5" i="8"/>
  <c r="P7" i="8" s="1"/>
  <c r="O405" i="5"/>
  <c r="J405" i="5"/>
  <c r="O314" i="5" l="1"/>
  <c r="O135" i="5"/>
  <c r="O289" i="5"/>
  <c r="O152" i="5"/>
  <c r="O421" i="5"/>
  <c r="J137" i="5"/>
  <c r="M137" i="5" s="1"/>
  <c r="O324" i="5"/>
  <c r="O225" i="5"/>
  <c r="J134" i="5"/>
  <c r="K134" i="5" s="1"/>
  <c r="O188" i="5"/>
  <c r="J193" i="5"/>
  <c r="M193" i="5" s="1"/>
  <c r="O189" i="5"/>
  <c r="J286" i="5"/>
  <c r="K286" i="5" s="1"/>
  <c r="C87" i="16"/>
  <c r="H267" i="5" s="1" a="1"/>
  <c r="H267" i="5" s="1"/>
  <c r="J298" i="5"/>
  <c r="M298" i="5" s="1"/>
  <c r="C103" i="16"/>
  <c r="H326" i="5" s="1" a="1"/>
  <c r="H326" i="5" s="1"/>
  <c r="O326" i="5" s="1"/>
  <c r="J301" i="5"/>
  <c r="M301" i="5" s="1"/>
  <c r="J414" i="5"/>
  <c r="K414" i="5" s="1"/>
  <c r="O184" i="5"/>
  <c r="O431" i="5"/>
  <c r="J201" i="5"/>
  <c r="K201" i="5" s="1"/>
  <c r="O228" i="5"/>
  <c r="J428" i="5"/>
  <c r="M428" i="5" s="1"/>
  <c r="O214" i="5"/>
  <c r="J315" i="5"/>
  <c r="K315" i="5" s="1"/>
  <c r="J194" i="5"/>
  <c r="M194" i="5" s="1"/>
  <c r="O318" i="5"/>
  <c r="J407" i="5"/>
  <c r="M407" i="5" s="1"/>
  <c r="C52" i="16"/>
  <c r="H174" i="5" s="1" a="1"/>
  <c r="H174" i="5" s="1"/>
  <c r="J174" i="5" s="1"/>
  <c r="J397" i="5"/>
  <c r="K397" i="5" s="1"/>
  <c r="J148" i="5"/>
  <c r="K148" i="5" s="1"/>
  <c r="H128" i="5" a="1"/>
  <c r="H128" i="5" s="1"/>
  <c r="J128" i="5" s="1"/>
  <c r="J274" i="5"/>
  <c r="M274" i="5" s="1"/>
  <c r="C82" i="16"/>
  <c r="H254" i="5" s="1" a="1"/>
  <c r="H254" i="5" s="1"/>
  <c r="O144" i="5"/>
  <c r="J196" i="5"/>
  <c r="K196" i="5" s="1"/>
  <c r="J430" i="5"/>
  <c r="K430" i="5" s="1"/>
  <c r="O320" i="5"/>
  <c r="C39" i="16"/>
  <c r="H127" i="5" s="1" a="1"/>
  <c r="H127" i="5" s="1"/>
  <c r="O127" i="5" s="1"/>
  <c r="O6" i="9"/>
  <c r="H97" i="5" a="1"/>
  <c r="H97" i="5" s="1"/>
  <c r="O97" i="5" s="1"/>
  <c r="O294" i="5"/>
  <c r="J413" i="5"/>
  <c r="M413" i="5" s="1"/>
  <c r="J302" i="5"/>
  <c r="K302" i="5" s="1"/>
  <c r="O96" i="5"/>
  <c r="J400" i="5"/>
  <c r="K400" i="5" s="1"/>
  <c r="J279" i="5"/>
  <c r="M279" i="5" s="1"/>
  <c r="J432" i="5"/>
  <c r="M432" i="5" s="1"/>
  <c r="C41" i="16"/>
  <c r="H130" i="5" s="1" a="1"/>
  <c r="H130" i="5" s="1"/>
  <c r="J319" i="5"/>
  <c r="K319" i="5" s="1"/>
  <c r="J216" i="5"/>
  <c r="K216" i="5" s="1"/>
  <c r="J313" i="5"/>
  <c r="M313" i="5" s="1"/>
  <c r="J198" i="5"/>
  <c r="M198" i="5" s="1"/>
  <c r="O149" i="5"/>
  <c r="J236" i="5"/>
  <c r="K236" i="5" s="1"/>
  <c r="C49" i="16"/>
  <c r="H169" i="5" s="1" a="1"/>
  <c r="H169" i="5" s="1"/>
  <c r="H105" i="5" a="1"/>
  <c r="H105" i="5" s="1"/>
  <c r="J105" i="5" s="1"/>
  <c r="C15" i="16"/>
  <c r="H7" i="45" s="1" a="1"/>
  <c r="H7" i="45" s="1"/>
  <c r="H15" i="5" a="1"/>
  <c r="H15" i="5" s="1"/>
  <c r="J15" i="5" s="1"/>
  <c r="J291" i="5"/>
  <c r="K291" i="5" s="1"/>
  <c r="C67" i="16"/>
  <c r="H207" i="5" s="1" a="1"/>
  <c r="H207" i="5" s="1"/>
  <c r="C105" i="16"/>
  <c r="H330" i="5" s="1" a="1"/>
  <c r="H330" i="5" s="1"/>
  <c r="H106" i="5" a="1"/>
  <c r="H106" i="5" s="1"/>
  <c r="J106" i="5" s="1"/>
  <c r="J399" i="5"/>
  <c r="K399" i="5" s="1"/>
  <c r="J197" i="5"/>
  <c r="M197" i="5" s="1"/>
  <c r="J317" i="5"/>
  <c r="M317" i="5" s="1"/>
  <c r="C8" i="16"/>
  <c r="H4" i="42" s="1" a="1"/>
  <c r="H4" i="42" s="1"/>
  <c r="J237" i="5"/>
  <c r="K237" i="5" s="1"/>
  <c r="C80" i="16"/>
  <c r="H261" i="5" s="1" a="1"/>
  <c r="H261" i="5" s="1"/>
  <c r="O261" i="5" s="1"/>
  <c r="O406" i="5"/>
  <c r="O404" i="5"/>
  <c r="J426" i="5"/>
  <c r="K426" i="5" s="1"/>
  <c r="J275" i="5"/>
  <c r="K275" i="5" s="1"/>
  <c r="O398" i="5"/>
  <c r="O393" i="5"/>
  <c r="J308" i="5"/>
  <c r="M308" i="5" s="1"/>
  <c r="J224" i="5"/>
  <c r="K224" i="5" s="1"/>
  <c r="O423" i="5"/>
  <c r="O227" i="5"/>
  <c r="O402" i="5"/>
  <c r="J396" i="5"/>
  <c r="K396" i="5" s="1"/>
  <c r="J287" i="5"/>
  <c r="K287" i="5" s="1"/>
  <c r="J299" i="5"/>
  <c r="K299" i="5" s="1"/>
  <c r="O416" i="5"/>
  <c r="J316" i="5"/>
  <c r="M316" i="5" s="1"/>
  <c r="J190" i="5"/>
  <c r="M190" i="5" s="1"/>
  <c r="J278" i="5"/>
  <c r="K278" i="5" s="1"/>
  <c r="J401" i="5"/>
  <c r="M401" i="5" s="1"/>
  <c r="K15" i="11"/>
  <c r="N15" i="11" s="1"/>
  <c r="O429" i="5"/>
  <c r="O394" i="5"/>
  <c r="J288" i="5"/>
  <c r="M288" i="5" s="1"/>
  <c r="O234" i="5"/>
  <c r="J151" i="5"/>
  <c r="K151" i="5" s="1"/>
  <c r="O187" i="5"/>
  <c r="J235" i="5"/>
  <c r="K235" i="5" s="1"/>
  <c r="J185" i="5"/>
  <c r="M185" i="5" s="1"/>
  <c r="J136" i="5"/>
  <c r="K136" i="5" s="1"/>
  <c r="J233" i="5"/>
  <c r="K233" i="5" s="1"/>
  <c r="O146" i="5"/>
  <c r="O412" i="5"/>
  <c r="J323" i="5"/>
  <c r="M323" i="5" s="1"/>
  <c r="O195" i="5"/>
  <c r="O403" i="5"/>
  <c r="K33" i="11"/>
  <c r="N33" i="11" s="1"/>
  <c r="J422" i="5"/>
  <c r="K422" i="5" s="1"/>
  <c r="J199" i="5"/>
  <c r="K199" i="5" s="1"/>
  <c r="O226" i="5"/>
  <c r="J300" i="5"/>
  <c r="K300" i="5" s="1"/>
  <c r="O22" i="8"/>
  <c r="K6" i="11"/>
  <c r="N6" i="11" s="1"/>
  <c r="K20" i="11"/>
  <c r="N20" i="11" s="1"/>
  <c r="J273" i="5"/>
  <c r="M273" i="5" s="1"/>
  <c r="J153" i="5"/>
  <c r="M153" i="5" s="1"/>
  <c r="J4" i="9"/>
  <c r="K4" i="9" s="1"/>
  <c r="J272" i="5"/>
  <c r="K272" i="5" s="1"/>
  <c r="J5" i="9"/>
  <c r="M5" i="9" s="1"/>
  <c r="J424" i="5"/>
  <c r="M424" i="5" s="1"/>
  <c r="J215" i="5"/>
  <c r="M215" i="5" s="1"/>
  <c r="K28" i="11"/>
  <c r="N28" i="11" s="1"/>
  <c r="K22" i="11"/>
  <c r="N22" i="11" s="1"/>
  <c r="K17" i="11"/>
  <c r="N17" i="11" s="1"/>
  <c r="K37" i="11"/>
  <c r="N37" i="11" s="1"/>
  <c r="J147" i="5"/>
  <c r="K147" i="5" s="1"/>
  <c r="K36" i="11"/>
  <c r="N36" i="11" s="1"/>
  <c r="K34" i="11"/>
  <c r="N34" i="11" s="1"/>
  <c r="K10" i="11"/>
  <c r="N10" i="11" s="1"/>
  <c r="K21" i="11"/>
  <c r="N21" i="11" s="1"/>
  <c r="K38" i="11"/>
  <c r="N38" i="11" s="1"/>
  <c r="K32" i="11"/>
  <c r="N32" i="11" s="1"/>
  <c r="K19" i="11"/>
  <c r="N19" i="11" s="1"/>
  <c r="K23" i="11"/>
  <c r="N23" i="11" s="1"/>
  <c r="K35" i="11"/>
  <c r="N35" i="11" s="1"/>
  <c r="O258" i="5"/>
  <c r="K18" i="11"/>
  <c r="N18" i="11" s="1"/>
  <c r="K24" i="11"/>
  <c r="N24" i="11" s="1"/>
  <c r="K16" i="11"/>
  <c r="N16" i="11" s="1"/>
  <c r="K27" i="11"/>
  <c r="N27" i="11" s="1"/>
  <c r="K25" i="11"/>
  <c r="N25" i="11" s="1"/>
  <c r="K31" i="11"/>
  <c r="N31" i="11" s="1"/>
  <c r="K8" i="11"/>
  <c r="N8" i="11" s="1"/>
  <c r="K5" i="11"/>
  <c r="N5" i="11" s="1"/>
  <c r="J290" i="5"/>
  <c r="K290" i="5" s="1"/>
  <c r="K11" i="11"/>
  <c r="N11" i="11" s="1"/>
  <c r="K30" i="11"/>
  <c r="N30" i="11" s="1"/>
  <c r="K26" i="11"/>
  <c r="N26" i="11" s="1"/>
  <c r="K7" i="11"/>
  <c r="N7" i="11" s="1"/>
  <c r="K12" i="11"/>
  <c r="N12" i="11" s="1"/>
  <c r="K13" i="11"/>
  <c r="N13" i="11" s="1"/>
  <c r="K9" i="11"/>
  <c r="N9" i="11" s="1"/>
  <c r="K29" i="11"/>
  <c r="N29" i="11" s="1"/>
  <c r="O238" i="5"/>
  <c r="H13" i="5" a="1"/>
  <c r="H13" i="5" s="1"/>
  <c r="O13" i="5" s="1"/>
  <c r="C50" i="16"/>
  <c r="H171" i="5" s="1" a="1"/>
  <c r="H171" i="5" s="1"/>
  <c r="J213" i="5"/>
  <c r="M213" i="5" s="1"/>
  <c r="C34" i="16"/>
  <c r="H99" i="5" s="1" a="1"/>
  <c r="H99" i="5" s="1"/>
  <c r="C27" i="16"/>
  <c r="H4" i="55" s="1" a="1"/>
  <c r="H4" i="55" s="1"/>
  <c r="C24" i="16"/>
  <c r="H5" i="52" s="1" a="1"/>
  <c r="H5" i="52" s="1"/>
  <c r="C25" i="16"/>
  <c r="H6" i="53" s="1" a="1"/>
  <c r="H6" i="53" s="1"/>
  <c r="C102" i="16"/>
  <c r="H331" i="5" s="1" a="1"/>
  <c r="H331" i="5" s="1"/>
  <c r="J427" i="5"/>
  <c r="K427" i="5" s="1"/>
  <c r="J395" i="5"/>
  <c r="K395" i="5" s="1"/>
  <c r="J310" i="5"/>
  <c r="M310" i="5" s="1"/>
  <c r="J139" i="5"/>
  <c r="K139" i="5" s="1"/>
  <c r="J295" i="5"/>
  <c r="K295" i="5" s="1"/>
  <c r="J145" i="5"/>
  <c r="K145" i="5" s="1"/>
  <c r="C33" i="16"/>
  <c r="H100" i="5" s="1" a="1"/>
  <c r="H100" i="5" s="1"/>
  <c r="O100" i="5" s="1"/>
  <c r="H129" i="5" a="1"/>
  <c r="H129" i="5" s="1"/>
  <c r="O129" i="5" s="1"/>
  <c r="J415" i="5"/>
  <c r="M415" i="5" s="1"/>
  <c r="J309" i="5"/>
  <c r="M309" i="5" s="1"/>
  <c r="J307" i="5"/>
  <c r="K307" i="5" s="1"/>
  <c r="J138" i="5"/>
  <c r="M138" i="5" s="1"/>
  <c r="J4" i="11"/>
  <c r="C19" i="16"/>
  <c r="H60" i="5" s="1" a="1"/>
  <c r="H60" i="5" s="1"/>
  <c r="C12" i="16"/>
  <c r="H5" i="44" s="1" a="1"/>
  <c r="H5" i="44" s="1"/>
  <c r="H12" i="5" a="1"/>
  <c r="H12" i="5" s="1"/>
  <c r="O12" i="5" s="1"/>
  <c r="C112" i="16"/>
  <c r="H4" i="59" s="1" a="1"/>
  <c r="H4" i="59" s="1"/>
  <c r="C68" i="16"/>
  <c r="H206" i="5" s="1" a="1"/>
  <c r="H206" i="5" s="1"/>
  <c r="C78" i="16"/>
  <c r="H240" i="5" s="1" a="1"/>
  <c r="H240" i="5" s="1"/>
  <c r="C37" i="16"/>
  <c r="H122" i="5" s="1" a="1"/>
  <c r="H122" i="5" s="1"/>
  <c r="J379" i="5"/>
  <c r="K379" i="5" s="1"/>
  <c r="J200" i="5"/>
  <c r="K200" i="5" s="1"/>
  <c r="J271" i="5"/>
  <c r="K271" i="5" s="1"/>
  <c r="J150" i="5"/>
  <c r="M150" i="5" s="1"/>
  <c r="K238" i="5"/>
  <c r="L238" i="5" s="1"/>
  <c r="H7" i="55" a="1"/>
  <c r="H7" i="55" s="1"/>
  <c r="H8" i="55" a="1"/>
  <c r="H8" i="55" s="1"/>
  <c r="M6" i="58"/>
  <c r="H28" i="5" a="1"/>
  <c r="H28" i="5" s="1"/>
  <c r="O28" i="5" s="1"/>
  <c r="H3" i="41" a="1"/>
  <c r="H3" i="41" s="1"/>
  <c r="H7" i="57" a="1"/>
  <c r="H7" i="57" s="1"/>
  <c r="H5" i="57" a="1"/>
  <c r="H5" i="57" s="1"/>
  <c r="H3" i="57" a="1"/>
  <c r="H3" i="57" s="1"/>
  <c r="H8" i="57" a="1"/>
  <c r="H8" i="57" s="1"/>
  <c r="H6" i="57" a="1"/>
  <c r="H6" i="57" s="1"/>
  <c r="H4" i="57" a="1"/>
  <c r="H4" i="57" s="1"/>
  <c r="M3" i="56"/>
  <c r="N6" i="56" s="1"/>
  <c r="M4" i="58"/>
  <c r="H4" i="46" a="1"/>
  <c r="H4" i="46" s="1"/>
  <c r="H3" i="46" a="1"/>
  <c r="H3" i="46" s="1"/>
  <c r="H3" i="43" a="1"/>
  <c r="H3" i="43" s="1"/>
  <c r="H4" i="43" a="1"/>
  <c r="H4" i="43" s="1"/>
  <c r="M5" i="58"/>
  <c r="M3" i="58"/>
  <c r="K423" i="5"/>
  <c r="M423" i="5"/>
  <c r="M394" i="5"/>
  <c r="K394" i="5"/>
  <c r="J212" i="5"/>
  <c r="J11" i="5"/>
  <c r="M321" i="5"/>
  <c r="K321" i="5"/>
  <c r="K192" i="5"/>
  <c r="M192" i="5"/>
  <c r="M146" i="5"/>
  <c r="K146" i="5"/>
  <c r="M222" i="5"/>
  <c r="K222" i="5"/>
  <c r="K188" i="5"/>
  <c r="M188" i="5"/>
  <c r="O180" i="5"/>
  <c r="J180" i="5"/>
  <c r="O217" i="5"/>
  <c r="J217" i="5"/>
  <c r="O182" i="5"/>
  <c r="J182" i="5"/>
  <c r="O297" i="5"/>
  <c r="J297" i="5"/>
  <c r="O375" i="5"/>
  <c r="J375" i="5"/>
  <c r="O352" i="5"/>
  <c r="J352" i="5"/>
  <c r="O368" i="5"/>
  <c r="J368" i="5"/>
  <c r="O384" i="5"/>
  <c r="J384" i="5"/>
  <c r="J349" i="5"/>
  <c r="O349" i="5"/>
  <c r="J365" i="5"/>
  <c r="O365" i="5"/>
  <c r="J381" i="5"/>
  <c r="O381" i="5"/>
  <c r="O354" i="5"/>
  <c r="J354" i="5"/>
  <c r="O370" i="5"/>
  <c r="J370" i="5"/>
  <c r="O390" i="5"/>
  <c r="J390" i="5"/>
  <c r="O2" i="9"/>
  <c r="J2" i="9"/>
  <c r="O439" i="5"/>
  <c r="J439" i="5"/>
  <c r="O436" i="5"/>
  <c r="J436" i="5"/>
  <c r="O437" i="5"/>
  <c r="J437" i="5"/>
  <c r="M444" i="5"/>
  <c r="K444" i="5"/>
  <c r="K179" i="5"/>
  <c r="M179" i="5"/>
  <c r="K418" i="5"/>
  <c r="M418" i="5"/>
  <c r="K311" i="5"/>
  <c r="M311" i="5"/>
  <c r="K223" i="5"/>
  <c r="M223" i="5"/>
  <c r="K187" i="5"/>
  <c r="M187" i="5"/>
  <c r="M416" i="5"/>
  <c r="K416" i="5"/>
  <c r="K135" i="5"/>
  <c r="M135" i="5"/>
  <c r="M225" i="5"/>
  <c r="K225" i="5"/>
  <c r="K191" i="5"/>
  <c r="M191" i="5"/>
  <c r="H115" i="5" a="1"/>
  <c r="H115" i="5" s="1"/>
  <c r="H111" i="5" a="1"/>
  <c r="H111" i="5" s="1"/>
  <c r="H126" i="5" a="1"/>
  <c r="H126" i="5" s="1"/>
  <c r="H114" i="5" a="1"/>
  <c r="H114" i="5" s="1"/>
  <c r="H110" i="5" a="1"/>
  <c r="H110" i="5" s="1"/>
  <c r="H117" i="5" a="1"/>
  <c r="H117" i="5" s="1"/>
  <c r="H113" i="5" a="1"/>
  <c r="H113" i="5" s="1"/>
  <c r="H116" i="5" a="1"/>
  <c r="H116" i="5" s="1"/>
  <c r="H112" i="5" a="1"/>
  <c r="H112" i="5" s="1"/>
  <c r="H55" i="5" a="1"/>
  <c r="H55" i="5" s="1"/>
  <c r="H56" i="5" a="1"/>
  <c r="H56" i="5" s="1"/>
  <c r="M393" i="5"/>
  <c r="K393" i="5"/>
  <c r="M345" i="5"/>
  <c r="K345" i="5"/>
  <c r="K306" i="5"/>
  <c r="M306" i="5"/>
  <c r="M158" i="5"/>
  <c r="K158" i="5"/>
  <c r="H253" i="5" a="1"/>
  <c r="H253" i="5" s="1"/>
  <c r="H252" i="5" a="1"/>
  <c r="H252" i="5" s="1"/>
  <c r="H251" i="5" a="1"/>
  <c r="H251" i="5" s="1"/>
  <c r="H83" i="5" a="1"/>
  <c r="H83" i="5" s="1"/>
  <c r="H84" i="5" a="1"/>
  <c r="H84" i="5" s="1"/>
  <c r="J10" i="5"/>
  <c r="J8" i="5"/>
  <c r="K402" i="5"/>
  <c r="M402" i="5"/>
  <c r="M386" i="5"/>
  <c r="K386" i="5"/>
  <c r="K322" i="5"/>
  <c r="M322" i="5"/>
  <c r="K160" i="5"/>
  <c r="M160" i="5"/>
  <c r="M425" i="5"/>
  <c r="K425" i="5"/>
  <c r="M234" i="5"/>
  <c r="K234" i="5"/>
  <c r="O203" i="5"/>
  <c r="J203" i="5"/>
  <c r="O176" i="5"/>
  <c r="J176" i="5"/>
  <c r="O181" i="5"/>
  <c r="J181" i="5"/>
  <c r="O280" i="5"/>
  <c r="J280" i="5"/>
  <c r="O293" i="5"/>
  <c r="J293" i="5"/>
  <c r="O355" i="5"/>
  <c r="J355" i="5"/>
  <c r="O371" i="5"/>
  <c r="J371" i="5"/>
  <c r="O391" i="5"/>
  <c r="J391" i="5"/>
  <c r="O364" i="5"/>
  <c r="J364" i="5"/>
  <c r="O380" i="5"/>
  <c r="J380" i="5"/>
  <c r="O410" i="5"/>
  <c r="J410" i="5"/>
  <c r="J361" i="5"/>
  <c r="O361" i="5"/>
  <c r="J377" i="5"/>
  <c r="O377" i="5"/>
  <c r="O350" i="5"/>
  <c r="J350" i="5"/>
  <c r="O366" i="5"/>
  <c r="J366" i="5"/>
  <c r="O382" i="5"/>
  <c r="J382" i="5"/>
  <c r="O442" i="5"/>
  <c r="J442" i="5"/>
  <c r="O435" i="5"/>
  <c r="J435" i="5"/>
  <c r="O420" i="5"/>
  <c r="J420" i="5"/>
  <c r="O433" i="5"/>
  <c r="J433" i="5"/>
  <c r="M157" i="5"/>
  <c r="K157" i="5"/>
  <c r="J96" i="5"/>
  <c r="K406" i="5"/>
  <c r="M406" i="5"/>
  <c r="O143" i="5"/>
  <c r="J143" i="5"/>
  <c r="O141" i="5"/>
  <c r="J141" i="5"/>
  <c r="O276" i="5"/>
  <c r="J276" i="5"/>
  <c r="O449" i="5"/>
  <c r="J449" i="5"/>
  <c r="K144" i="5"/>
  <c r="M144" i="5"/>
  <c r="M405" i="5"/>
  <c r="K405" i="5"/>
  <c r="M314" i="5"/>
  <c r="K314" i="5"/>
  <c r="K294" i="5"/>
  <c r="M294" i="5"/>
  <c r="J14" i="5"/>
  <c r="M448" i="5"/>
  <c r="K448" i="5"/>
  <c r="M346" i="5"/>
  <c r="K346" i="5"/>
  <c r="M178" i="5"/>
  <c r="K178" i="5"/>
  <c r="M221" i="5"/>
  <c r="K221" i="5"/>
  <c r="H343" i="5" a="1"/>
  <c r="H343" i="5" s="1"/>
  <c r="H339" i="5" a="1"/>
  <c r="H339" i="5" s="1"/>
  <c r="H342" i="5" a="1"/>
  <c r="H342" i="5" s="1"/>
  <c r="H341" i="5" a="1"/>
  <c r="H341" i="5" s="1"/>
  <c r="H344" i="5" a="1"/>
  <c r="H344" i="5" s="1"/>
  <c r="H340" i="5" a="1"/>
  <c r="H340" i="5" s="1"/>
  <c r="J22" i="5"/>
  <c r="K347" i="5"/>
  <c r="M347" i="5"/>
  <c r="M404" i="5"/>
  <c r="K404" i="5"/>
  <c r="K228" i="5"/>
  <c r="M228" i="5"/>
  <c r="O283" i="5"/>
  <c r="J283" i="5"/>
  <c r="O292" i="5"/>
  <c r="J292" i="5"/>
  <c r="O218" i="5"/>
  <c r="J218" i="5"/>
  <c r="O359" i="5"/>
  <c r="J359" i="5"/>
  <c r="O142" i="5"/>
  <c r="J142" i="5"/>
  <c r="O277" i="5"/>
  <c r="J277" i="5"/>
  <c r="N22" i="8"/>
  <c r="K454" i="5"/>
  <c r="N454" i="5" s="1"/>
  <c r="K26" i="9"/>
  <c r="N26" i="9" s="1"/>
  <c r="K452" i="5"/>
  <c r="N452" i="5" s="1"/>
  <c r="K18" i="9"/>
  <c r="N18" i="9" s="1"/>
  <c r="K38" i="9"/>
  <c r="N38" i="9" s="1"/>
  <c r="M337" i="5"/>
  <c r="K34" i="9"/>
  <c r="N34" i="9" s="1"/>
  <c r="K337" i="5"/>
  <c r="K16" i="9"/>
  <c r="N16" i="9" s="1"/>
  <c r="K30" i="9"/>
  <c r="N30" i="9" s="1"/>
  <c r="K456" i="5"/>
  <c r="N456" i="5" s="1"/>
  <c r="K15" i="9"/>
  <c r="N15" i="9" s="1"/>
  <c r="K22" i="9"/>
  <c r="N22" i="9" s="1"/>
  <c r="K27" i="9"/>
  <c r="N27" i="9" s="1"/>
  <c r="K29" i="10"/>
  <c r="N29" i="10" s="1"/>
  <c r="K24" i="10"/>
  <c r="N24" i="10" s="1"/>
  <c r="K457" i="5"/>
  <c r="N457" i="5" s="1"/>
  <c r="K15" i="10"/>
  <c r="N15" i="10" s="1"/>
  <c r="K37" i="9"/>
  <c r="N37" i="9" s="1"/>
  <c r="K28" i="9"/>
  <c r="N28" i="9" s="1"/>
  <c r="K36" i="10"/>
  <c r="N36" i="10" s="1"/>
  <c r="K36" i="9"/>
  <c r="N36" i="9" s="1"/>
  <c r="K12" i="9"/>
  <c r="N12" i="9" s="1"/>
  <c r="K35" i="10"/>
  <c r="N35" i="10" s="1"/>
  <c r="K4" i="10"/>
  <c r="N4" i="10" s="1"/>
  <c r="K21" i="10"/>
  <c r="N21" i="10" s="1"/>
  <c r="K26" i="10"/>
  <c r="N26" i="10" s="1"/>
  <c r="K453" i="5"/>
  <c r="N453" i="5" s="1"/>
  <c r="K19" i="10"/>
  <c r="N19" i="10" s="1"/>
  <c r="K18" i="10"/>
  <c r="N18" i="10" s="1"/>
  <c r="K11" i="10"/>
  <c r="N11" i="10" s="1"/>
  <c r="K9" i="9"/>
  <c r="N9" i="9" s="1"/>
  <c r="K33" i="10"/>
  <c r="N33" i="10" s="1"/>
  <c r="K6" i="10"/>
  <c r="N6" i="10" s="1"/>
  <c r="K34" i="10"/>
  <c r="N34" i="10" s="1"/>
  <c r="K14" i="9"/>
  <c r="N14" i="9" s="1"/>
  <c r="K13" i="9"/>
  <c r="N13" i="9" s="1"/>
  <c r="K10" i="9"/>
  <c r="N10" i="9" s="1"/>
  <c r="K2" i="10"/>
  <c r="N2" i="10" s="1"/>
  <c r="K38" i="10"/>
  <c r="N38" i="10" s="1"/>
  <c r="K451" i="5"/>
  <c r="N451" i="5" s="1"/>
  <c r="K16" i="10"/>
  <c r="N16" i="10" s="1"/>
  <c r="K25" i="10"/>
  <c r="N25" i="10" s="1"/>
  <c r="K22" i="10"/>
  <c r="N22" i="10" s="1"/>
  <c r="K7" i="10"/>
  <c r="N7" i="10" s="1"/>
  <c r="K23" i="9"/>
  <c r="N23" i="9" s="1"/>
  <c r="K32" i="10"/>
  <c r="N32" i="10" s="1"/>
  <c r="K33" i="9"/>
  <c r="N33" i="9" s="1"/>
  <c r="K35" i="9"/>
  <c r="N35" i="9" s="1"/>
  <c r="K20" i="9"/>
  <c r="N20" i="9" s="1"/>
  <c r="K31" i="10"/>
  <c r="N31" i="10" s="1"/>
  <c r="K28" i="10"/>
  <c r="N28" i="10" s="1"/>
  <c r="K455" i="5"/>
  <c r="N455" i="5" s="1"/>
  <c r="K13" i="10"/>
  <c r="N13" i="10" s="1"/>
  <c r="K30" i="10"/>
  <c r="N30" i="10" s="1"/>
  <c r="K12" i="10"/>
  <c r="N12" i="10" s="1"/>
  <c r="K27" i="10"/>
  <c r="N27" i="10" s="1"/>
  <c r="K17" i="9"/>
  <c r="N17" i="9" s="1"/>
  <c r="K37" i="10"/>
  <c r="N37" i="10" s="1"/>
  <c r="K25" i="9"/>
  <c r="N25" i="9" s="1"/>
  <c r="K8" i="10"/>
  <c r="N8" i="10" s="1"/>
  <c r="K17" i="10"/>
  <c r="N17" i="10" s="1"/>
  <c r="K14" i="10"/>
  <c r="N14" i="10" s="1"/>
  <c r="K24" i="9"/>
  <c r="N24" i="9" s="1"/>
  <c r="K21" i="9"/>
  <c r="N21" i="9" s="1"/>
  <c r="K32" i="9"/>
  <c r="N32" i="9" s="1"/>
  <c r="K19" i="9"/>
  <c r="N19" i="9" s="1"/>
  <c r="K11" i="9"/>
  <c r="N11" i="9" s="1"/>
  <c r="K29" i="9"/>
  <c r="N29" i="9" s="1"/>
  <c r="K20" i="10"/>
  <c r="N20" i="10" s="1"/>
  <c r="K5" i="10"/>
  <c r="N5" i="10" s="1"/>
  <c r="K10" i="10"/>
  <c r="N10" i="10" s="1"/>
  <c r="K3" i="10"/>
  <c r="N3" i="10" s="1"/>
  <c r="K9" i="10"/>
  <c r="N9" i="10" s="1"/>
  <c r="K23" i="10"/>
  <c r="N23" i="10" s="1"/>
  <c r="K31" i="9"/>
  <c r="N31" i="9" s="1"/>
  <c r="J329" i="5"/>
  <c r="H38" i="5" a="1"/>
  <c r="H38" i="5" s="1"/>
  <c r="H37" i="5" a="1"/>
  <c r="H37" i="5" s="1"/>
  <c r="J23" i="5"/>
  <c r="M159" i="5"/>
  <c r="K159" i="5"/>
  <c r="M421" i="5"/>
  <c r="K421" i="5"/>
  <c r="M289" i="5"/>
  <c r="K289" i="5"/>
  <c r="M412" i="5"/>
  <c r="K412" i="5"/>
  <c r="M417" i="5"/>
  <c r="K417" i="5"/>
  <c r="K220" i="5"/>
  <c r="M220" i="5"/>
  <c r="K219" i="5"/>
  <c r="M219" i="5"/>
  <c r="M149" i="5"/>
  <c r="K149" i="5"/>
  <c r="O14" i="5"/>
  <c r="O231" i="5"/>
  <c r="J231" i="5"/>
  <c r="O270" i="5"/>
  <c r="J270" i="5"/>
  <c r="O303" i="5"/>
  <c r="J303" i="5"/>
  <c r="O229" i="5"/>
  <c r="J229" i="5"/>
  <c r="O296" i="5"/>
  <c r="J296" i="5"/>
  <c r="O186" i="5"/>
  <c r="J186" i="5"/>
  <c r="O230" i="5"/>
  <c r="J230" i="5"/>
  <c r="O269" i="5"/>
  <c r="J269" i="5"/>
  <c r="O363" i="5"/>
  <c r="J363" i="5"/>
  <c r="O383" i="5"/>
  <c r="J383" i="5"/>
  <c r="O356" i="5"/>
  <c r="J356" i="5"/>
  <c r="O372" i="5"/>
  <c r="J372" i="5"/>
  <c r="O388" i="5"/>
  <c r="J388" i="5"/>
  <c r="J353" i="5"/>
  <c r="O353" i="5"/>
  <c r="J369" i="5"/>
  <c r="O369" i="5"/>
  <c r="J389" i="5"/>
  <c r="O389" i="5"/>
  <c r="O358" i="5"/>
  <c r="J358" i="5"/>
  <c r="O374" i="5"/>
  <c r="J374" i="5"/>
  <c r="O434" i="5"/>
  <c r="J434" i="5"/>
  <c r="O411" i="5"/>
  <c r="J411" i="5"/>
  <c r="O443" i="5"/>
  <c r="J443" i="5"/>
  <c r="O440" i="5"/>
  <c r="J440" i="5"/>
  <c r="O441" i="5"/>
  <c r="J441" i="5"/>
  <c r="K204" i="5"/>
  <c r="M204" i="5"/>
  <c r="K161" i="5"/>
  <c r="M161" i="5"/>
  <c r="O10" i="5"/>
  <c r="K156" i="5"/>
  <c r="M156" i="5"/>
  <c r="K403" i="5"/>
  <c r="M403" i="5"/>
  <c r="O140" i="5"/>
  <c r="J140" i="5"/>
  <c r="M398" i="5"/>
  <c r="K398" i="5"/>
  <c r="M324" i="5"/>
  <c r="K324" i="5"/>
  <c r="P22" i="8"/>
  <c r="K227" i="5"/>
  <c r="M227" i="5"/>
  <c r="K152" i="5"/>
  <c r="M152" i="5"/>
  <c r="K431" i="5"/>
  <c r="M431" i="5"/>
  <c r="K318" i="5"/>
  <c r="M318" i="5"/>
  <c r="K184" i="5"/>
  <c r="M184" i="5"/>
  <c r="H332" i="5" a="1"/>
  <c r="H332" i="5" s="1"/>
  <c r="H333" i="5" a="1"/>
  <c r="H333" i="5" s="1"/>
  <c r="K447" i="5"/>
  <c r="M447" i="5"/>
  <c r="M285" i="5"/>
  <c r="K285" i="5"/>
  <c r="M284" i="5"/>
  <c r="K284" i="5"/>
  <c r="O212" i="5"/>
  <c r="H103" i="5" a="1"/>
  <c r="H103" i="5" s="1"/>
  <c r="H87" i="5" a="1"/>
  <c r="H87" i="5" s="1"/>
  <c r="H102" i="5" a="1"/>
  <c r="H102" i="5" s="1"/>
  <c r="H109" i="5" a="1"/>
  <c r="H109" i="5" s="1"/>
  <c r="H101" i="5" a="1"/>
  <c r="H101" i="5" s="1"/>
  <c r="H89" i="5" a="1"/>
  <c r="H89" i="5" s="1"/>
  <c r="H104" i="5" a="1"/>
  <c r="H104" i="5" s="1"/>
  <c r="H88" i="5" a="1"/>
  <c r="H88" i="5" s="1"/>
  <c r="H167" i="5" a="1"/>
  <c r="H167" i="5" s="1"/>
  <c r="H163" i="5" a="1"/>
  <c r="H163" i="5" s="1"/>
  <c r="H165" i="5" a="1"/>
  <c r="H165" i="5" s="1"/>
  <c r="H164" i="5" a="1"/>
  <c r="H164" i="5" s="1"/>
  <c r="H166" i="5" a="1"/>
  <c r="H166" i="5" s="1"/>
  <c r="H162" i="5" a="1"/>
  <c r="H162" i="5" s="1"/>
  <c r="J9" i="5"/>
  <c r="H262" i="5" a="1"/>
  <c r="H262" i="5" s="1"/>
  <c r="H265" i="5" a="1"/>
  <c r="H265" i="5" s="1"/>
  <c r="H264" i="5" a="1"/>
  <c r="H264" i="5" s="1"/>
  <c r="H263" i="5" a="1"/>
  <c r="H263" i="5" s="1"/>
  <c r="M338" i="5"/>
  <c r="K338" i="5"/>
  <c r="M214" i="5"/>
  <c r="K214" i="5"/>
  <c r="M385" i="5"/>
  <c r="K385" i="5"/>
  <c r="M305" i="5"/>
  <c r="K305" i="5"/>
  <c r="K312" i="5"/>
  <c r="M312" i="5"/>
  <c r="O22" i="5"/>
  <c r="K155" i="5"/>
  <c r="M155" i="5"/>
  <c r="M320" i="5"/>
  <c r="K320" i="5"/>
  <c r="M189" i="5"/>
  <c r="K189" i="5"/>
  <c r="K195" i="5"/>
  <c r="M195" i="5"/>
  <c r="H19" i="5" a="1"/>
  <c r="H19" i="5" s="1"/>
  <c r="O19" i="5" s="1"/>
  <c r="H20" i="5" a="1"/>
  <c r="H20" i="5" s="1"/>
  <c r="O20" i="5" s="1"/>
  <c r="H16" i="5" a="1"/>
  <c r="H16" i="5" s="1"/>
  <c r="O16" i="5" s="1"/>
  <c r="H4" i="5" a="1"/>
  <c r="H4" i="5" s="1"/>
  <c r="O4" i="5" s="1"/>
  <c r="C26" i="16"/>
  <c r="C18" i="16"/>
  <c r="C6" i="16"/>
  <c r="C5" i="16"/>
  <c r="H21" i="5" a="1"/>
  <c r="H21" i="5" s="1"/>
  <c r="H7" i="5" a="1"/>
  <c r="H7" i="5" s="1"/>
  <c r="H3" i="5" a="1"/>
  <c r="H3" i="5" s="1"/>
  <c r="H18" i="5" a="1"/>
  <c r="H18" i="5" s="1"/>
  <c r="O18" i="5" s="1"/>
  <c r="H6" i="5" a="1"/>
  <c r="H6" i="5" s="1"/>
  <c r="O6" i="5" s="1"/>
  <c r="H2" i="5" a="1"/>
  <c r="H2" i="5" s="1"/>
  <c r="C79" i="16"/>
  <c r="C66" i="16"/>
  <c r="H208" i="5" s="1" a="1"/>
  <c r="H208" i="5" s="1"/>
  <c r="O208" i="5" s="1"/>
  <c r="C21" i="16"/>
  <c r="C17" i="16"/>
  <c r="C13" i="16"/>
  <c r="C9" i="16"/>
  <c r="H17" i="5" a="1"/>
  <c r="H17" i="5" s="1"/>
  <c r="O17" i="5" s="1"/>
  <c r="H5" i="5" a="1"/>
  <c r="H5" i="5" s="1"/>
  <c r="O5" i="5" s="1"/>
  <c r="C86" i="16"/>
  <c r="C53" i="16"/>
  <c r="H175" i="5" s="1" a="1"/>
  <c r="H175" i="5" s="1"/>
  <c r="C36" i="16"/>
  <c r="H2" i="15" s="1" a="1"/>
  <c r="H2" i="15" s="1"/>
  <c r="I2" i="15" s="1"/>
  <c r="C32" i="16"/>
  <c r="C28" i="16"/>
  <c r="C20" i="16"/>
  <c r="C104" i="16"/>
  <c r="H327" i="5" s="1" a="1"/>
  <c r="H327" i="5" s="1"/>
  <c r="C85" i="16"/>
  <c r="C23" i="16"/>
  <c r="C11" i="16"/>
  <c r="C22" i="16"/>
  <c r="C14" i="16"/>
  <c r="O132" i="5"/>
  <c r="J132" i="5"/>
  <c r="O133" i="5"/>
  <c r="J133" i="5"/>
  <c r="O183" i="5"/>
  <c r="J183" i="5"/>
  <c r="O282" i="5"/>
  <c r="J282" i="5"/>
  <c r="O232" i="5"/>
  <c r="J232" i="5"/>
  <c r="O177" i="5"/>
  <c r="J177" i="5"/>
  <c r="O304" i="5"/>
  <c r="J304" i="5"/>
  <c r="O202" i="5"/>
  <c r="J202" i="5"/>
  <c r="O281" i="5"/>
  <c r="J281" i="5"/>
  <c r="O351" i="5"/>
  <c r="J351" i="5"/>
  <c r="O367" i="5"/>
  <c r="J367" i="5"/>
  <c r="O387" i="5"/>
  <c r="J387" i="5"/>
  <c r="O360" i="5"/>
  <c r="J360" i="5"/>
  <c r="O376" i="5"/>
  <c r="J376" i="5"/>
  <c r="O392" i="5"/>
  <c r="J392" i="5"/>
  <c r="J357" i="5"/>
  <c r="O357" i="5"/>
  <c r="J373" i="5"/>
  <c r="O373" i="5"/>
  <c r="O362" i="5"/>
  <c r="J362" i="5"/>
  <c r="O378" i="5"/>
  <c r="J378" i="5"/>
  <c r="O438" i="5"/>
  <c r="J438" i="5"/>
  <c r="O419" i="5"/>
  <c r="J419" i="5"/>
  <c r="O408" i="5"/>
  <c r="J408" i="5"/>
  <c r="O409" i="5"/>
  <c r="J409" i="5"/>
  <c r="O3" i="9"/>
  <c r="J3" i="9"/>
  <c r="K446" i="5"/>
  <c r="M446" i="5"/>
  <c r="O329" i="5"/>
  <c r="M268" i="5"/>
  <c r="K268" i="5"/>
  <c r="M154" i="5"/>
  <c r="K154" i="5"/>
  <c r="M445" i="5"/>
  <c r="K445" i="5"/>
  <c r="K348" i="5"/>
  <c r="M348" i="5"/>
  <c r="H125" i="5" a="1"/>
  <c r="H125" i="5" s="1"/>
  <c r="O125" i="5" s="1"/>
  <c r="H124" i="5" a="1"/>
  <c r="H124" i="5" s="1"/>
  <c r="C51" i="16"/>
  <c r="H334" i="5" a="1"/>
  <c r="H334" i="5" s="1"/>
  <c r="O334" i="5" s="1"/>
  <c r="O450" i="5"/>
  <c r="J450" i="5"/>
  <c r="K6" i="9"/>
  <c r="M6" i="9"/>
  <c r="M226" i="5"/>
  <c r="K226" i="5"/>
  <c r="J258" i="5"/>
  <c r="M429" i="5"/>
  <c r="K429" i="5"/>
  <c r="O11" i="5"/>
  <c r="M286" i="5" l="1"/>
  <c r="M134" i="5"/>
  <c r="K301" i="5"/>
  <c r="N301" i="5" s="1"/>
  <c r="M201" i="5"/>
  <c r="K137" i="5"/>
  <c r="L137" i="5" s="1"/>
  <c r="K193" i="5"/>
  <c r="L193" i="5" s="1"/>
  <c r="K298" i="5"/>
  <c r="N298" i="5" s="1"/>
  <c r="H266" i="5" a="1"/>
  <c r="H266" i="5" s="1"/>
  <c r="J266" i="5" s="1"/>
  <c r="K407" i="5"/>
  <c r="N407" i="5" s="1"/>
  <c r="M399" i="5"/>
  <c r="J326" i="5"/>
  <c r="M326" i="5" s="1"/>
  <c r="M414" i="5"/>
  <c r="M315" i="5"/>
  <c r="O174" i="5"/>
  <c r="K194" i="5"/>
  <c r="L194" i="5" s="1"/>
  <c r="H53" i="5" a="1"/>
  <c r="H53" i="5" s="1"/>
  <c r="J53" i="5" s="1"/>
  <c r="K428" i="5"/>
  <c r="L428" i="5" s="1"/>
  <c r="H3" i="42" a="1"/>
  <c r="H3" i="42" s="1"/>
  <c r="J3" i="42" s="1"/>
  <c r="M148" i="5"/>
  <c r="O106" i="5"/>
  <c r="K279" i="5"/>
  <c r="L279" i="5" s="1"/>
  <c r="J127" i="5"/>
  <c r="K127" i="5" s="1"/>
  <c r="K274" i="5"/>
  <c r="N274" i="5" s="1"/>
  <c r="M397" i="5"/>
  <c r="H256" i="5" a="1"/>
  <c r="H256" i="5" s="1"/>
  <c r="O256" i="5" s="1"/>
  <c r="H328" i="5" a="1"/>
  <c r="H328" i="5" s="1"/>
  <c r="J328" i="5" s="1"/>
  <c r="H260" i="5" a="1"/>
  <c r="H260" i="5" s="1"/>
  <c r="O260" i="5" s="1"/>
  <c r="M400" i="5"/>
  <c r="H54" i="5" a="1"/>
  <c r="H54" i="5" s="1"/>
  <c r="O54" i="5" s="1"/>
  <c r="H255" i="5" a="1"/>
  <c r="H255" i="5" s="1"/>
  <c r="O255" i="5" s="1"/>
  <c r="H257" i="5" a="1"/>
  <c r="H257" i="5" s="1"/>
  <c r="J257" i="5" s="1"/>
  <c r="K316" i="5"/>
  <c r="L316" i="5" s="1"/>
  <c r="M272" i="5"/>
  <c r="M319" i="5"/>
  <c r="H259" i="5" a="1"/>
  <c r="H259" i="5" s="1"/>
  <c r="O259" i="5" s="1"/>
  <c r="H5" i="45" a="1"/>
  <c r="H5" i="45" s="1"/>
  <c r="O5" i="45" s="1"/>
  <c r="M302" i="5"/>
  <c r="O128" i="5"/>
  <c r="M145" i="5"/>
  <c r="M237" i="5"/>
  <c r="M196" i="5"/>
  <c r="K308" i="5"/>
  <c r="N308" i="5" s="1"/>
  <c r="M426" i="5"/>
  <c r="M430" i="5"/>
  <c r="J97" i="5"/>
  <c r="M97" i="5" s="1"/>
  <c r="J100" i="5"/>
  <c r="M100" i="5" s="1"/>
  <c r="H51" i="5" a="1"/>
  <c r="H51" i="5" s="1"/>
  <c r="J51" i="5" s="1"/>
  <c r="M287" i="5"/>
  <c r="H6" i="45" a="1"/>
  <c r="H6" i="45" s="1"/>
  <c r="J6" i="45" s="1"/>
  <c r="H52" i="5" a="1"/>
  <c r="H52" i="5" s="1"/>
  <c r="J52" i="5" s="1"/>
  <c r="K317" i="5"/>
  <c r="L317" i="5" s="1"/>
  <c r="H8" i="45" a="1"/>
  <c r="H8" i="45" s="1"/>
  <c r="O8" i="45" s="1"/>
  <c r="H30" i="5" a="1"/>
  <c r="H30" i="5" s="1"/>
  <c r="J30" i="5" s="1"/>
  <c r="O15" i="5"/>
  <c r="K415" i="5"/>
  <c r="L415" i="5" s="1"/>
  <c r="M295" i="5"/>
  <c r="M216" i="5"/>
  <c r="K5" i="9"/>
  <c r="N5" i="9" s="1"/>
  <c r="M300" i="5"/>
  <c r="K190" i="5"/>
  <c r="N190" i="5" s="1"/>
  <c r="K413" i="5"/>
  <c r="L413" i="5" s="1"/>
  <c r="M236" i="5"/>
  <c r="H29" i="5" a="1"/>
  <c r="H29" i="5" s="1"/>
  <c r="J29" i="5" s="1"/>
  <c r="K313" i="5"/>
  <c r="L313" i="5" s="1"/>
  <c r="M291" i="5"/>
  <c r="K432" i="5"/>
  <c r="L432" i="5" s="1"/>
  <c r="H168" i="5" a="1"/>
  <c r="H168" i="5" s="1"/>
  <c r="J168" i="5" s="1"/>
  <c r="M422" i="5"/>
  <c r="K198" i="5"/>
  <c r="L198" i="5" s="1"/>
  <c r="H248" i="5" a="1"/>
  <c r="H248" i="5" s="1"/>
  <c r="J248" i="5" s="1"/>
  <c r="H131" i="5" a="1"/>
  <c r="H131" i="5" s="1"/>
  <c r="J131" i="5" s="1"/>
  <c r="K197" i="5"/>
  <c r="N197" i="5" s="1"/>
  <c r="K310" i="5"/>
  <c r="N310" i="5" s="1"/>
  <c r="M4" i="9"/>
  <c r="K288" i="5"/>
  <c r="N288" i="5" s="1"/>
  <c r="M275" i="5"/>
  <c r="O105" i="5"/>
  <c r="M233" i="5"/>
  <c r="H205" i="5" a="1"/>
  <c r="H205" i="5" s="1"/>
  <c r="J205" i="5" s="1"/>
  <c r="K309" i="5"/>
  <c r="N309" i="5" s="1"/>
  <c r="J261" i="5"/>
  <c r="M261" i="5" s="1"/>
  <c r="M151" i="5"/>
  <c r="K185" i="5"/>
  <c r="L185" i="5" s="1"/>
  <c r="H123" i="5" a="1"/>
  <c r="H123" i="5" s="1"/>
  <c r="J123" i="5" s="1"/>
  <c r="K323" i="5"/>
  <c r="N323" i="5" s="1"/>
  <c r="H79" i="5" a="1"/>
  <c r="H79" i="5" s="1"/>
  <c r="O79" i="5" s="1"/>
  <c r="H8" i="9" a="1"/>
  <c r="H8" i="9" s="1"/>
  <c r="J8" i="9" s="1"/>
  <c r="H9" i="55" a="1"/>
  <c r="H9" i="55" s="1"/>
  <c r="O9" i="55" s="1"/>
  <c r="K401" i="5"/>
  <c r="L401" i="5" s="1"/>
  <c r="H170" i="5" a="1"/>
  <c r="H170" i="5" s="1"/>
  <c r="J170" i="5" s="1"/>
  <c r="M200" i="5"/>
  <c r="M395" i="5"/>
  <c r="H209" i="5" a="1"/>
  <c r="H209" i="5" s="1"/>
  <c r="J209" i="5" s="1"/>
  <c r="M396" i="5"/>
  <c r="H72" i="5" a="1"/>
  <c r="H72" i="5" s="1"/>
  <c r="J72" i="5" s="1"/>
  <c r="K424" i="5"/>
  <c r="L424" i="5" s="1"/>
  <c r="M224" i="5"/>
  <c r="H71" i="5" a="1"/>
  <c r="H71" i="5" s="1"/>
  <c r="O71" i="5" s="1"/>
  <c r="K153" i="5"/>
  <c r="L153" i="5" s="1"/>
  <c r="H6" i="52" a="1"/>
  <c r="H6" i="52" s="1"/>
  <c r="J6" i="52" s="1"/>
  <c r="J13" i="5"/>
  <c r="K13" i="5" s="1"/>
  <c r="M278" i="5"/>
  <c r="H80" i="5" a="1"/>
  <c r="H80" i="5" s="1"/>
  <c r="J80" i="5" s="1"/>
  <c r="H7" i="9" a="1"/>
  <c r="H7" i="9" s="1"/>
  <c r="J7" i="9" s="1"/>
  <c r="H10" i="55" a="1"/>
  <c r="H10" i="55" s="1"/>
  <c r="J10" i="55" s="1"/>
  <c r="H5" i="59" a="1"/>
  <c r="H5" i="59" s="1"/>
  <c r="O5" i="59" s="1"/>
  <c r="K273" i="5"/>
  <c r="L273" i="5" s="1"/>
  <c r="M427" i="5"/>
  <c r="M379" i="5"/>
  <c r="H85" i="5" a="1"/>
  <c r="H85" i="5" s="1"/>
  <c r="O85" i="5" s="1"/>
  <c r="M136" i="5"/>
  <c r="M299" i="5"/>
  <c r="H86" i="5" a="1"/>
  <c r="H86" i="5" s="1"/>
  <c r="J86" i="5" s="1"/>
  <c r="H44" i="5" a="1"/>
  <c r="H44" i="5" s="1"/>
  <c r="O44" i="5" s="1"/>
  <c r="M199" i="5"/>
  <c r="K213" i="5"/>
  <c r="L213" i="5" s="1"/>
  <c r="M307" i="5"/>
  <c r="H43" i="5" a="1"/>
  <c r="H43" i="5" s="1"/>
  <c r="J43" i="5" s="1"/>
  <c r="M271" i="5"/>
  <c r="M235" i="5"/>
  <c r="K215" i="5"/>
  <c r="L215" i="5" s="1"/>
  <c r="H76" i="5" a="1"/>
  <c r="H76" i="5" s="1"/>
  <c r="O76" i="5" s="1"/>
  <c r="H3" i="53" a="1"/>
  <c r="H3" i="53" s="1"/>
  <c r="O3" i="53" s="1"/>
  <c r="H3" i="49" a="1"/>
  <c r="H3" i="49" s="1"/>
  <c r="O3" i="49" s="1"/>
  <c r="M290" i="5"/>
  <c r="H73" i="5" a="1"/>
  <c r="H73" i="5" s="1"/>
  <c r="J73" i="5" s="1"/>
  <c r="H239" i="5" a="1"/>
  <c r="H239" i="5" s="1"/>
  <c r="J239" i="5" s="1"/>
  <c r="H5" i="53" a="1"/>
  <c r="H5" i="53" s="1"/>
  <c r="J5" i="53" s="1"/>
  <c r="H6" i="44" a="1"/>
  <c r="H6" i="44" s="1"/>
  <c r="J6" i="44" s="1"/>
  <c r="H74" i="5" a="1"/>
  <c r="H74" i="5" s="1"/>
  <c r="J74" i="5" s="1"/>
  <c r="H247" i="5" a="1"/>
  <c r="H247" i="5" s="1"/>
  <c r="J247" i="5" s="1"/>
  <c r="H75" i="5" a="1"/>
  <c r="H75" i="5" s="1"/>
  <c r="J75" i="5" s="1"/>
  <c r="H4" i="53" a="1"/>
  <c r="H4" i="53" s="1"/>
  <c r="J4" i="53" s="1"/>
  <c r="M147" i="5"/>
  <c r="J12" i="5"/>
  <c r="K12" i="5" s="1"/>
  <c r="O60" i="5"/>
  <c r="J60" i="5"/>
  <c r="K60" i="5" s="1"/>
  <c r="H3" i="55" a="1"/>
  <c r="H3" i="55" s="1"/>
  <c r="J3" i="55" s="1"/>
  <c r="K138" i="5"/>
  <c r="L138" i="5" s="1"/>
  <c r="J129" i="5"/>
  <c r="M129" i="5" s="1"/>
  <c r="M139" i="5"/>
  <c r="H325" i="5" a="1"/>
  <c r="H325" i="5" s="1"/>
  <c r="O325" i="5" s="1"/>
  <c r="H98" i="5" a="1"/>
  <c r="H98" i="5" s="1"/>
  <c r="O98" i="5" s="1"/>
  <c r="H120" i="5" a="1"/>
  <c r="H120" i="5" s="1"/>
  <c r="O120" i="5" s="1"/>
  <c r="H121" i="5" a="1"/>
  <c r="H121" i="5" s="1"/>
  <c r="O121" i="5" s="1"/>
  <c r="K4" i="11"/>
  <c r="M4" i="11"/>
  <c r="K150" i="5"/>
  <c r="L150" i="5" s="1"/>
  <c r="J28" i="5"/>
  <c r="K28" i="5" s="1"/>
  <c r="H4" i="50" a="1"/>
  <c r="H4" i="50" s="1"/>
  <c r="H3" i="50" a="1"/>
  <c r="H3" i="50" s="1"/>
  <c r="H3" i="54" a="1"/>
  <c r="H3" i="54" s="1"/>
  <c r="H4" i="54" a="1"/>
  <c r="H4" i="54" s="1"/>
  <c r="N10" i="58"/>
  <c r="M7" i="58"/>
  <c r="J3" i="46"/>
  <c r="O3" i="46"/>
  <c r="J6" i="57"/>
  <c r="O6" i="57"/>
  <c r="J7" i="57"/>
  <c r="O7" i="57"/>
  <c r="J5" i="52"/>
  <c r="O5" i="52"/>
  <c r="J8" i="55"/>
  <c r="O8" i="55"/>
  <c r="H5" i="43" a="1"/>
  <c r="H5" i="43" s="1"/>
  <c r="H6" i="43" a="1"/>
  <c r="H6" i="43" s="1"/>
  <c r="H5" i="49" a="1"/>
  <c r="H5" i="49" s="1"/>
  <c r="H4" i="49" a="1"/>
  <c r="H4" i="49" s="1"/>
  <c r="H9" i="42" a="1"/>
  <c r="H9" i="42" s="1"/>
  <c r="H10" i="42" a="1"/>
  <c r="H10" i="42" s="1"/>
  <c r="H5" i="42" a="1"/>
  <c r="H5" i="42" s="1"/>
  <c r="H8" i="42" a="1"/>
  <c r="H8" i="42" s="1"/>
  <c r="H6" i="42" a="1"/>
  <c r="H6" i="42" s="1"/>
  <c r="H7" i="42" a="1"/>
  <c r="H7" i="42" s="1"/>
  <c r="J4" i="42"/>
  <c r="O4" i="42"/>
  <c r="J4" i="46"/>
  <c r="O4" i="46"/>
  <c r="N9" i="56"/>
  <c r="P9" i="56" s="1"/>
  <c r="N12" i="56"/>
  <c r="P12" i="56" s="1"/>
  <c r="N11" i="56"/>
  <c r="P11" i="56" s="1"/>
  <c r="N7" i="56"/>
  <c r="N8" i="56"/>
  <c r="P8" i="56" s="1"/>
  <c r="N10" i="56"/>
  <c r="P10" i="56" s="1"/>
  <c r="P6" i="56"/>
  <c r="J8" i="57"/>
  <c r="O8" i="57"/>
  <c r="J3" i="41"/>
  <c r="O3" i="41"/>
  <c r="J7" i="55"/>
  <c r="O7" i="55"/>
  <c r="H5" i="51" a="1"/>
  <c r="H5" i="51" s="1"/>
  <c r="H6" i="51" a="1"/>
  <c r="H6" i="51" s="1"/>
  <c r="H4" i="51" a="1"/>
  <c r="H4" i="51" s="1"/>
  <c r="H3" i="51" a="1"/>
  <c r="H3" i="51" s="1"/>
  <c r="H3" i="52" a="1"/>
  <c r="H3" i="52" s="1"/>
  <c r="H4" i="52" a="1"/>
  <c r="H4" i="52" s="1"/>
  <c r="H5" i="55" a="1"/>
  <c r="H5" i="55" s="1"/>
  <c r="H6" i="55" a="1"/>
  <c r="H6" i="55" s="1"/>
  <c r="H10" i="44" a="1"/>
  <c r="H10" i="44" s="1"/>
  <c r="H4" i="44" a="1"/>
  <c r="H4" i="44" s="1"/>
  <c r="H3" i="44" a="1"/>
  <c r="H3" i="44" s="1"/>
  <c r="H8" i="44" a="1"/>
  <c r="H8" i="44" s="1"/>
  <c r="H7" i="44" a="1"/>
  <c r="H7" i="44" s="1"/>
  <c r="H9" i="44" a="1"/>
  <c r="H9" i="44" s="1"/>
  <c r="H3" i="40" a="1"/>
  <c r="H3" i="40" s="1"/>
  <c r="H4" i="40" a="1"/>
  <c r="H4" i="40" s="1"/>
  <c r="J7" i="45"/>
  <c r="O7" i="45"/>
  <c r="J4" i="43"/>
  <c r="O4" i="43"/>
  <c r="J3" i="57"/>
  <c r="O3" i="57"/>
  <c r="J6" i="53"/>
  <c r="O6" i="53"/>
  <c r="J4" i="55"/>
  <c r="O4" i="55"/>
  <c r="H4" i="45" a="1"/>
  <c r="H4" i="45" s="1"/>
  <c r="H3" i="45" a="1"/>
  <c r="H3" i="45" s="1"/>
  <c r="H3" i="47" a="1"/>
  <c r="H3" i="47" s="1"/>
  <c r="H4" i="47" a="1"/>
  <c r="H4" i="47" s="1"/>
  <c r="H59" i="5" a="1"/>
  <c r="H59" i="5" s="1"/>
  <c r="J59" i="5" s="1"/>
  <c r="H3" i="48" a="1"/>
  <c r="H3" i="48" s="1"/>
  <c r="J3" i="43"/>
  <c r="O3" i="43"/>
  <c r="J4" i="57"/>
  <c r="O4" i="57"/>
  <c r="J5" i="57"/>
  <c r="O5" i="57"/>
  <c r="J5" i="44"/>
  <c r="O5" i="44"/>
  <c r="J4" i="59"/>
  <c r="M4" i="59" s="1"/>
  <c r="N4" i="59"/>
  <c r="O4" i="59"/>
  <c r="J207" i="5"/>
  <c r="O207" i="5"/>
  <c r="L348" i="5"/>
  <c r="N348" i="5"/>
  <c r="M409" i="5"/>
  <c r="K409" i="5"/>
  <c r="K419" i="5"/>
  <c r="M419" i="5"/>
  <c r="M378" i="5"/>
  <c r="K378" i="5"/>
  <c r="M357" i="5"/>
  <c r="K357" i="5"/>
  <c r="M202" i="5"/>
  <c r="K202" i="5"/>
  <c r="K183" i="5"/>
  <c r="M183" i="5"/>
  <c r="H67" i="5" a="1"/>
  <c r="H67" i="5" s="1"/>
  <c r="H66" i="5" a="1"/>
  <c r="H66" i="5" s="1"/>
  <c r="H65" i="5" a="1"/>
  <c r="H65" i="5" s="1"/>
  <c r="H68" i="5" a="1"/>
  <c r="H68" i="5" s="1"/>
  <c r="J3" i="5"/>
  <c r="J262" i="5"/>
  <c r="O262" i="5"/>
  <c r="J167" i="5"/>
  <c r="O167" i="5"/>
  <c r="J333" i="5"/>
  <c r="O333" i="5"/>
  <c r="L200" i="5"/>
  <c r="N200" i="5"/>
  <c r="K140" i="5"/>
  <c r="M140" i="5"/>
  <c r="L161" i="5"/>
  <c r="N161" i="5"/>
  <c r="M296" i="5"/>
  <c r="K296" i="5"/>
  <c r="L414" i="5"/>
  <c r="N414" i="5"/>
  <c r="L224" i="5"/>
  <c r="N224" i="5"/>
  <c r="L426" i="5"/>
  <c r="N426" i="5"/>
  <c r="L399" i="5"/>
  <c r="N399" i="5"/>
  <c r="K359" i="5"/>
  <c r="M359" i="5"/>
  <c r="M292" i="5"/>
  <c r="K292" i="5"/>
  <c r="L427" i="5"/>
  <c r="N427" i="5"/>
  <c r="L347" i="5"/>
  <c r="N347" i="5"/>
  <c r="J343" i="5"/>
  <c r="O343" i="5"/>
  <c r="L294" i="5"/>
  <c r="N294" i="5"/>
  <c r="L199" i="5"/>
  <c r="N199" i="5"/>
  <c r="L406" i="5"/>
  <c r="N406" i="5"/>
  <c r="J253" i="5"/>
  <c r="O253" i="5"/>
  <c r="L306" i="5"/>
  <c r="N306" i="5"/>
  <c r="J117" i="5"/>
  <c r="O117" i="5"/>
  <c r="M15" i="5"/>
  <c r="K15" i="5"/>
  <c r="L416" i="5"/>
  <c r="N416" i="5"/>
  <c r="M437" i="5"/>
  <c r="K437" i="5"/>
  <c r="K439" i="5"/>
  <c r="M439" i="5"/>
  <c r="M354" i="5"/>
  <c r="K354" i="5"/>
  <c r="K384" i="5"/>
  <c r="M384" i="5"/>
  <c r="K352" i="5"/>
  <c r="M352" i="5"/>
  <c r="M297" i="5"/>
  <c r="K297" i="5"/>
  <c r="L222" i="5"/>
  <c r="N222" i="5"/>
  <c r="L237" i="5"/>
  <c r="N237" i="5"/>
  <c r="L233" i="5"/>
  <c r="N233" i="5"/>
  <c r="M11" i="5"/>
  <c r="K11" i="5"/>
  <c r="J124" i="5"/>
  <c r="J175" i="5"/>
  <c r="J2" i="5"/>
  <c r="J263" i="5"/>
  <c r="O263" i="5"/>
  <c r="K9" i="5"/>
  <c r="M9" i="5"/>
  <c r="J88" i="5"/>
  <c r="O88" i="5"/>
  <c r="J109" i="5"/>
  <c r="O109" i="5"/>
  <c r="J169" i="5"/>
  <c r="O169" i="5"/>
  <c r="K411" i="5"/>
  <c r="M411" i="5"/>
  <c r="K383" i="5"/>
  <c r="M383" i="5"/>
  <c r="L139" i="5"/>
  <c r="N139" i="5"/>
  <c r="L395" i="5"/>
  <c r="N395" i="5"/>
  <c r="L219" i="5"/>
  <c r="N219" i="5"/>
  <c r="L412" i="5"/>
  <c r="N412" i="5"/>
  <c r="L289" i="5"/>
  <c r="N289" i="5"/>
  <c r="L159" i="5"/>
  <c r="N159" i="5"/>
  <c r="J130" i="5"/>
  <c r="O130" i="5"/>
  <c r="K128" i="5"/>
  <c r="M128" i="5"/>
  <c r="L272" i="5"/>
  <c r="N272" i="5"/>
  <c r="M277" i="5"/>
  <c r="K277" i="5"/>
  <c r="O124" i="5"/>
  <c r="L404" i="5"/>
  <c r="N404" i="5"/>
  <c r="M22" i="5"/>
  <c r="K22" i="5"/>
  <c r="M449" i="5"/>
  <c r="K449" i="5"/>
  <c r="L157" i="5"/>
  <c r="N157" i="5"/>
  <c r="K442" i="5"/>
  <c r="M442" i="5"/>
  <c r="K364" i="5"/>
  <c r="M364" i="5"/>
  <c r="M293" i="5"/>
  <c r="K293" i="5"/>
  <c r="O2" i="5"/>
  <c r="L234" i="5"/>
  <c r="N234" i="5"/>
  <c r="L386" i="5"/>
  <c r="N386" i="5"/>
  <c r="J83" i="5"/>
  <c r="O83" i="5"/>
  <c r="L158" i="5"/>
  <c r="N158" i="5"/>
  <c r="N345" i="5"/>
  <c r="L345" i="5"/>
  <c r="N393" i="5"/>
  <c r="L393" i="5"/>
  <c r="J112" i="5"/>
  <c r="O112" i="5"/>
  <c r="J115" i="5"/>
  <c r="O115" i="5"/>
  <c r="L287" i="5"/>
  <c r="N287" i="5"/>
  <c r="L311" i="5"/>
  <c r="N311" i="5"/>
  <c r="L179" i="5"/>
  <c r="N179" i="5"/>
  <c r="M365" i="5"/>
  <c r="K365" i="5"/>
  <c r="M217" i="5"/>
  <c r="K217" i="5"/>
  <c r="L188" i="5"/>
  <c r="N188" i="5"/>
  <c r="L192" i="5"/>
  <c r="N192" i="5"/>
  <c r="L423" i="5"/>
  <c r="N423" i="5"/>
  <c r="L307" i="5"/>
  <c r="N307" i="5"/>
  <c r="L295" i="5"/>
  <c r="N295" i="5"/>
  <c r="L6" i="9"/>
  <c r="N6" i="9"/>
  <c r="J125" i="5"/>
  <c r="J330" i="5"/>
  <c r="O330" i="5"/>
  <c r="L286" i="5"/>
  <c r="N286" i="5"/>
  <c r="M3" i="9"/>
  <c r="K3" i="9"/>
  <c r="M408" i="5"/>
  <c r="K408" i="5"/>
  <c r="K438" i="5"/>
  <c r="M438" i="5"/>
  <c r="M362" i="5"/>
  <c r="K362" i="5"/>
  <c r="M373" i="5"/>
  <c r="K373" i="5"/>
  <c r="M304" i="5"/>
  <c r="K304" i="5"/>
  <c r="H70" i="5" a="1"/>
  <c r="H70" i="5" s="1"/>
  <c r="H69" i="5" a="1"/>
  <c r="H69" i="5" s="1"/>
  <c r="H82" i="5" a="1"/>
  <c r="H82" i="5" s="1"/>
  <c r="H81" i="5" a="1"/>
  <c r="H81" i="5" s="1"/>
  <c r="H211" i="5" a="1"/>
  <c r="H211" i="5" s="1"/>
  <c r="H210" i="5" a="1"/>
  <c r="H210" i="5" s="1"/>
  <c r="J17" i="5"/>
  <c r="H63" i="5" a="1"/>
  <c r="H63" i="5" s="1"/>
  <c r="H64" i="5" a="1"/>
  <c r="H64" i="5" s="1"/>
  <c r="J6" i="5"/>
  <c r="K6" i="58" s="1"/>
  <c r="J21" i="5"/>
  <c r="H78" i="5" a="1"/>
  <c r="H78" i="5" s="1"/>
  <c r="H77" i="5" a="1"/>
  <c r="H77" i="5" s="1"/>
  <c r="J19" i="5"/>
  <c r="L236" i="5"/>
  <c r="N236" i="5"/>
  <c r="L320" i="5"/>
  <c r="N320" i="5"/>
  <c r="L312" i="5"/>
  <c r="N312" i="5"/>
  <c r="J264" i="5"/>
  <c r="O264" i="5"/>
  <c r="J165" i="5"/>
  <c r="O165" i="5"/>
  <c r="J104" i="5"/>
  <c r="O104" i="5"/>
  <c r="J102" i="5"/>
  <c r="O102" i="5"/>
  <c r="L284" i="5"/>
  <c r="N284" i="5"/>
  <c r="L278" i="5"/>
  <c r="N278" i="5"/>
  <c r="L147" i="5"/>
  <c r="N147" i="5"/>
  <c r="M105" i="5"/>
  <c r="K105" i="5"/>
  <c r="L204" i="5"/>
  <c r="N204" i="5"/>
  <c r="M389" i="5"/>
  <c r="K389" i="5"/>
  <c r="M353" i="5"/>
  <c r="K353" i="5"/>
  <c r="M269" i="5"/>
  <c r="K269" i="5"/>
  <c r="M186" i="5"/>
  <c r="K186" i="5"/>
  <c r="M229" i="5"/>
  <c r="K229" i="5"/>
  <c r="L201" i="5"/>
  <c r="N201" i="5"/>
  <c r="J38" i="5"/>
  <c r="O38" i="5"/>
  <c r="N337" i="5"/>
  <c r="L337" i="5"/>
  <c r="M218" i="5"/>
  <c r="K218" i="5"/>
  <c r="K283" i="5"/>
  <c r="M283" i="5"/>
  <c r="L228" i="5"/>
  <c r="N228" i="5"/>
  <c r="J342" i="5"/>
  <c r="O342" i="5"/>
  <c r="J206" i="5"/>
  <c r="O206" i="5"/>
  <c r="L290" i="5"/>
  <c r="N290" i="5"/>
  <c r="L379" i="5"/>
  <c r="N379" i="5"/>
  <c r="L235" i="5"/>
  <c r="N235" i="5"/>
  <c r="M377" i="5"/>
  <c r="K377" i="5"/>
  <c r="M280" i="5"/>
  <c r="K280" i="5"/>
  <c r="K203" i="5"/>
  <c r="M203" i="5"/>
  <c r="N315" i="5"/>
  <c r="L315" i="5"/>
  <c r="L148" i="5"/>
  <c r="N148" i="5"/>
  <c r="L160" i="5"/>
  <c r="N160" i="5"/>
  <c r="L196" i="5"/>
  <c r="N196" i="5"/>
  <c r="M10" i="5"/>
  <c r="K10" i="5"/>
  <c r="J251" i="5"/>
  <c r="O251" i="5"/>
  <c r="J331" i="5"/>
  <c r="O331" i="5"/>
  <c r="J99" i="5"/>
  <c r="O99" i="5"/>
  <c r="J116" i="5"/>
  <c r="O116" i="5"/>
  <c r="J114" i="5"/>
  <c r="O114" i="5"/>
  <c r="L444" i="5"/>
  <c r="N444" i="5"/>
  <c r="M436" i="5"/>
  <c r="K436" i="5"/>
  <c r="K2" i="9"/>
  <c r="M2" i="9"/>
  <c r="M370" i="5"/>
  <c r="K370" i="5"/>
  <c r="K368" i="5"/>
  <c r="M368" i="5"/>
  <c r="K375" i="5"/>
  <c r="M375" i="5"/>
  <c r="L146" i="5"/>
  <c r="N146" i="5"/>
  <c r="L321" i="5"/>
  <c r="N321" i="5"/>
  <c r="K212" i="5"/>
  <c r="M212" i="5"/>
  <c r="J122" i="5"/>
  <c r="O122" i="5"/>
  <c r="J240" i="5"/>
  <c r="O240" i="5"/>
  <c r="L394" i="5"/>
  <c r="N394" i="5"/>
  <c r="L299" i="5"/>
  <c r="N299" i="5"/>
  <c r="H173" i="5" a="1"/>
  <c r="H173" i="5" s="1"/>
  <c r="H172" i="5" a="1"/>
  <c r="H172" i="5" s="1"/>
  <c r="J327" i="5"/>
  <c r="H119" i="5" a="1"/>
  <c r="H119" i="5" s="1"/>
  <c r="H118" i="5" a="1"/>
  <c r="H118" i="5" s="1"/>
  <c r="H146" i="15" a="1"/>
  <c r="H146" i="15" s="1"/>
  <c r="I146" i="15" s="1"/>
  <c r="I314" i="15" s="1"/>
  <c r="H336" i="5" a="1"/>
  <c r="H336" i="5" s="1"/>
  <c r="H335" i="5" a="1"/>
  <c r="H335" i="5" s="1"/>
  <c r="H47" i="5" a="1"/>
  <c r="H47" i="5" s="1"/>
  <c r="H46" i="5" a="1"/>
  <c r="H46" i="5" s="1"/>
  <c r="H42" i="5" a="1"/>
  <c r="H42" i="5" s="1"/>
  <c r="H45" i="5" a="1"/>
  <c r="H45" i="5" s="1"/>
  <c r="H41" i="5" a="1"/>
  <c r="H41" i="5" s="1"/>
  <c r="H48" i="5" a="1"/>
  <c r="H48" i="5" s="1"/>
  <c r="H246" i="5" a="1"/>
  <c r="H246" i="5" s="1"/>
  <c r="H242" i="5" a="1"/>
  <c r="H242" i="5" s="1"/>
  <c r="H245" i="5" a="1"/>
  <c r="H245" i="5" s="1"/>
  <c r="H241" i="5" a="1"/>
  <c r="H241" i="5" s="1"/>
  <c r="H244" i="5" a="1"/>
  <c r="H244" i="5" s="1"/>
  <c r="H243" i="5" a="1"/>
  <c r="H243" i="5" s="1"/>
  <c r="H27" i="5" a="1"/>
  <c r="H27" i="5" s="1"/>
  <c r="H26" i="5" a="1"/>
  <c r="H26" i="5" s="1"/>
  <c r="J16" i="5"/>
  <c r="L195" i="5"/>
  <c r="N195" i="5"/>
  <c r="L189" i="5"/>
  <c r="N189" i="5"/>
  <c r="N397" i="5"/>
  <c r="L397" i="5"/>
  <c r="L216" i="5"/>
  <c r="N216" i="5"/>
  <c r="J166" i="5"/>
  <c r="O166" i="5"/>
  <c r="J101" i="5"/>
  <c r="O101" i="5"/>
  <c r="J103" i="5"/>
  <c r="O103" i="5"/>
  <c r="L285" i="5"/>
  <c r="N285" i="5"/>
  <c r="M369" i="5"/>
  <c r="K369" i="5"/>
  <c r="M230" i="5"/>
  <c r="K230" i="5"/>
  <c r="K303" i="5"/>
  <c r="M303" i="5"/>
  <c r="L149" i="5"/>
  <c r="N149" i="5"/>
  <c r="L417" i="5"/>
  <c r="N417" i="5"/>
  <c r="L319" i="5"/>
  <c r="N319" i="5"/>
  <c r="J254" i="5"/>
  <c r="O254" i="5"/>
  <c r="J344" i="5"/>
  <c r="O344" i="5"/>
  <c r="L144" i="5"/>
  <c r="N144" i="5"/>
  <c r="M361" i="5"/>
  <c r="K361" i="5"/>
  <c r="M181" i="5"/>
  <c r="K181" i="5"/>
  <c r="O3" i="5"/>
  <c r="N396" i="5"/>
  <c r="L396" i="5"/>
  <c r="L322" i="5"/>
  <c r="N322" i="5"/>
  <c r="L430" i="5"/>
  <c r="N430" i="5"/>
  <c r="K8" i="5"/>
  <c r="M8" i="5"/>
  <c r="J84" i="5"/>
  <c r="O84" i="5"/>
  <c r="L275" i="5"/>
  <c r="N275" i="5"/>
  <c r="J55" i="5"/>
  <c r="O55" i="5"/>
  <c r="J111" i="5"/>
  <c r="O111" i="5"/>
  <c r="L225" i="5"/>
  <c r="N225" i="5"/>
  <c r="M390" i="5"/>
  <c r="K390" i="5"/>
  <c r="L429" i="5"/>
  <c r="N429" i="5"/>
  <c r="L445" i="5"/>
  <c r="N445" i="5"/>
  <c r="L268" i="5"/>
  <c r="N268" i="5"/>
  <c r="L446" i="5"/>
  <c r="N446" i="5"/>
  <c r="K392" i="5"/>
  <c r="M392" i="5"/>
  <c r="K360" i="5"/>
  <c r="M360" i="5"/>
  <c r="K367" i="5"/>
  <c r="M367" i="5"/>
  <c r="M281" i="5"/>
  <c r="K281" i="5"/>
  <c r="M177" i="5"/>
  <c r="K177" i="5"/>
  <c r="K282" i="5"/>
  <c r="M282" i="5"/>
  <c r="M133" i="5"/>
  <c r="K133" i="5"/>
  <c r="K132" i="5"/>
  <c r="M132" i="5"/>
  <c r="H39" i="5" a="1"/>
  <c r="H39" i="5" s="1"/>
  <c r="H40" i="5" a="1"/>
  <c r="H40" i="5" s="1"/>
  <c r="H62" i="5" a="1"/>
  <c r="H62" i="5" s="1"/>
  <c r="H61" i="5" a="1"/>
  <c r="H61" i="5" s="1"/>
  <c r="J5" i="5"/>
  <c r="K5" i="58" s="1"/>
  <c r="H58" i="5" a="1"/>
  <c r="H58" i="5" s="1"/>
  <c r="H57" i="5" a="1"/>
  <c r="H57" i="5" s="1"/>
  <c r="J7" i="5"/>
  <c r="J20" i="5"/>
  <c r="N385" i="5"/>
  <c r="L385" i="5"/>
  <c r="L214" i="5"/>
  <c r="N214" i="5"/>
  <c r="J164" i="5"/>
  <c r="O164" i="5"/>
  <c r="J332" i="5"/>
  <c r="O332" i="5"/>
  <c r="L318" i="5"/>
  <c r="N318" i="5"/>
  <c r="L227" i="5"/>
  <c r="N227" i="5"/>
  <c r="L324" i="5"/>
  <c r="N324" i="5"/>
  <c r="L300" i="5"/>
  <c r="N300" i="5"/>
  <c r="L422" i="5"/>
  <c r="N422" i="5"/>
  <c r="L271" i="5"/>
  <c r="N271" i="5"/>
  <c r="L156" i="5"/>
  <c r="N156" i="5"/>
  <c r="M440" i="5"/>
  <c r="K440" i="5"/>
  <c r="M374" i="5"/>
  <c r="K374" i="5"/>
  <c r="K372" i="5"/>
  <c r="M372" i="5"/>
  <c r="K231" i="5"/>
  <c r="M231" i="5"/>
  <c r="J37" i="5"/>
  <c r="O37" i="5"/>
  <c r="J341" i="5"/>
  <c r="O341" i="5"/>
  <c r="L178" i="5"/>
  <c r="N178" i="5"/>
  <c r="L448" i="5"/>
  <c r="N448" i="5"/>
  <c r="L314" i="5"/>
  <c r="N314" i="5"/>
  <c r="M141" i="5"/>
  <c r="K141" i="5"/>
  <c r="K96" i="5"/>
  <c r="M96" i="5"/>
  <c r="M420" i="5"/>
  <c r="K420" i="5"/>
  <c r="M366" i="5"/>
  <c r="K366" i="5"/>
  <c r="K410" i="5"/>
  <c r="M410" i="5"/>
  <c r="K371" i="5"/>
  <c r="M371" i="5"/>
  <c r="O327" i="5"/>
  <c r="J110" i="5"/>
  <c r="O110" i="5"/>
  <c r="K258" i="5"/>
  <c r="M258" i="5"/>
  <c r="L226" i="5"/>
  <c r="N226" i="5"/>
  <c r="K450" i="5"/>
  <c r="M450" i="5"/>
  <c r="J334" i="5"/>
  <c r="M106" i="5"/>
  <c r="K106" i="5"/>
  <c r="L154" i="5"/>
  <c r="N154" i="5"/>
  <c r="K376" i="5"/>
  <c r="M376" i="5"/>
  <c r="K387" i="5"/>
  <c r="M387" i="5"/>
  <c r="K351" i="5"/>
  <c r="M351" i="5"/>
  <c r="K232" i="5"/>
  <c r="M232" i="5"/>
  <c r="H50" i="5" a="1"/>
  <c r="H50" i="5" s="1"/>
  <c r="H49" i="5" a="1"/>
  <c r="H49" i="5" s="1"/>
  <c r="H250" i="5" a="1"/>
  <c r="H250" i="5" s="1"/>
  <c r="H249" i="5" a="1"/>
  <c r="H249" i="5" s="1"/>
  <c r="H107" i="5" a="1"/>
  <c r="H107" i="5" s="1"/>
  <c r="H95" i="5" a="1"/>
  <c r="H95" i="5" s="1"/>
  <c r="H91" i="5" a="1"/>
  <c r="H91" i="5" s="1"/>
  <c r="H94" i="5" a="1"/>
  <c r="H94" i="5" s="1"/>
  <c r="H90" i="5" a="1"/>
  <c r="H90" i="5" s="1"/>
  <c r="H93" i="5" a="1"/>
  <c r="H93" i="5" s="1"/>
  <c r="H108" i="5" a="1"/>
  <c r="H108" i="5" s="1"/>
  <c r="H92" i="5" a="1"/>
  <c r="H92" i="5" s="1"/>
  <c r="C81" i="16"/>
  <c r="H35" i="5" a="1"/>
  <c r="H35" i="5" s="1"/>
  <c r="H31" i="5" a="1"/>
  <c r="H31" i="5" s="1"/>
  <c r="H34" i="5" a="1"/>
  <c r="H34" i="5" s="1"/>
  <c r="H33" i="5" a="1"/>
  <c r="H33" i="5" s="1"/>
  <c r="H36" i="5" a="1"/>
  <c r="H36" i="5" s="1"/>
  <c r="H32" i="5" a="1"/>
  <c r="H32" i="5" s="1"/>
  <c r="J208" i="5"/>
  <c r="J18" i="5"/>
  <c r="H24" i="5" a="1"/>
  <c r="H24" i="5" s="1"/>
  <c r="H25" i="5" a="1"/>
  <c r="H25" i="5" s="1"/>
  <c r="J4" i="5"/>
  <c r="K4" i="58" s="1"/>
  <c r="L302" i="5"/>
  <c r="N302" i="5"/>
  <c r="L155" i="5"/>
  <c r="N155" i="5"/>
  <c r="L305" i="5"/>
  <c r="N305" i="5"/>
  <c r="L338" i="5"/>
  <c r="N338" i="5"/>
  <c r="J265" i="5"/>
  <c r="O265" i="5"/>
  <c r="J162" i="5"/>
  <c r="O162" i="5"/>
  <c r="J163" i="5"/>
  <c r="O163" i="5"/>
  <c r="J89" i="5"/>
  <c r="O89" i="5"/>
  <c r="J87" i="5"/>
  <c r="O87" i="5"/>
  <c r="L447" i="5"/>
  <c r="N447" i="5"/>
  <c r="J171" i="5"/>
  <c r="O171" i="5"/>
  <c r="L184" i="5"/>
  <c r="N184" i="5"/>
  <c r="L431" i="5"/>
  <c r="N431" i="5"/>
  <c r="L152" i="5"/>
  <c r="N152" i="5"/>
  <c r="L398" i="5"/>
  <c r="N398" i="5"/>
  <c r="L145" i="5"/>
  <c r="N145" i="5"/>
  <c r="L403" i="5"/>
  <c r="N403" i="5"/>
  <c r="M441" i="5"/>
  <c r="K441" i="5"/>
  <c r="K443" i="5"/>
  <c r="M443" i="5"/>
  <c r="K434" i="5"/>
  <c r="M434" i="5"/>
  <c r="M358" i="5"/>
  <c r="K358" i="5"/>
  <c r="K388" i="5"/>
  <c r="M388" i="5"/>
  <c r="K356" i="5"/>
  <c r="M356" i="5"/>
  <c r="K363" i="5"/>
  <c r="M363" i="5"/>
  <c r="K270" i="5"/>
  <c r="M270" i="5"/>
  <c r="O175" i="5"/>
  <c r="O21" i="5"/>
  <c r="L151" i="5"/>
  <c r="N151" i="5"/>
  <c r="L220" i="5"/>
  <c r="N220" i="5"/>
  <c r="L421" i="5"/>
  <c r="N421" i="5"/>
  <c r="M23" i="5"/>
  <c r="K23" i="5"/>
  <c r="K329" i="5"/>
  <c r="M329" i="5"/>
  <c r="M142" i="5"/>
  <c r="K142" i="5"/>
  <c r="O7" i="5"/>
  <c r="J340" i="5"/>
  <c r="O340" i="5"/>
  <c r="J339" i="5"/>
  <c r="O339" i="5"/>
  <c r="L221" i="5"/>
  <c r="N221" i="5"/>
  <c r="L346" i="5"/>
  <c r="N346" i="5"/>
  <c r="M14" i="5"/>
  <c r="K14" i="5"/>
  <c r="L405" i="5"/>
  <c r="N405" i="5"/>
  <c r="J267" i="5"/>
  <c r="O267" i="5"/>
  <c r="M276" i="5"/>
  <c r="K276" i="5"/>
  <c r="K143" i="5"/>
  <c r="M143" i="5"/>
  <c r="M433" i="5"/>
  <c r="K433" i="5"/>
  <c r="K435" i="5"/>
  <c r="M435" i="5"/>
  <c r="M382" i="5"/>
  <c r="K382" i="5"/>
  <c r="M350" i="5"/>
  <c r="K350" i="5"/>
  <c r="K380" i="5"/>
  <c r="M380" i="5"/>
  <c r="K391" i="5"/>
  <c r="M391" i="5"/>
  <c r="K355" i="5"/>
  <c r="M355" i="5"/>
  <c r="K176" i="5"/>
  <c r="M176" i="5"/>
  <c r="L425" i="5"/>
  <c r="N425" i="5"/>
  <c r="L134" i="5"/>
  <c r="N134" i="5"/>
  <c r="L402" i="5"/>
  <c r="N402" i="5"/>
  <c r="J252" i="5"/>
  <c r="O252" i="5"/>
  <c r="J56" i="5"/>
  <c r="O56" i="5"/>
  <c r="J113" i="5"/>
  <c r="O113" i="5"/>
  <c r="J126" i="5"/>
  <c r="O126" i="5"/>
  <c r="L191" i="5"/>
  <c r="N191" i="5"/>
  <c r="L135" i="5"/>
  <c r="N135" i="5"/>
  <c r="M174" i="5"/>
  <c r="K174" i="5"/>
  <c r="L187" i="5"/>
  <c r="N187" i="5"/>
  <c r="L223" i="5"/>
  <c r="N223" i="5"/>
  <c r="L418" i="5"/>
  <c r="N418" i="5"/>
  <c r="M381" i="5"/>
  <c r="K381" i="5"/>
  <c r="M349" i="5"/>
  <c r="K349" i="5"/>
  <c r="M182" i="5"/>
  <c r="K182" i="5"/>
  <c r="K180" i="5"/>
  <c r="M180" i="5"/>
  <c r="L4" i="9"/>
  <c r="N4" i="9"/>
  <c r="L291" i="5"/>
  <c r="N291" i="5"/>
  <c r="L136" i="5"/>
  <c r="N136" i="5"/>
  <c r="N400" i="5"/>
  <c r="L400" i="5"/>
  <c r="L301" i="5" l="1"/>
  <c r="N198" i="5"/>
  <c r="L407" i="5"/>
  <c r="J54" i="5"/>
  <c r="K54" i="5" s="1"/>
  <c r="K97" i="5"/>
  <c r="L97" i="5" s="1"/>
  <c r="L298" i="5"/>
  <c r="J256" i="5"/>
  <c r="K256" i="5" s="1"/>
  <c r="N428" i="5"/>
  <c r="N137" i="5"/>
  <c r="N193" i="5"/>
  <c r="O266" i="5"/>
  <c r="K261" i="5"/>
  <c r="L261" i="5" s="1"/>
  <c r="N279" i="5"/>
  <c r="K326" i="5"/>
  <c r="L326" i="5" s="1"/>
  <c r="N316" i="5"/>
  <c r="O53" i="5"/>
  <c r="J5" i="45"/>
  <c r="M5" i="45" s="1"/>
  <c r="N194" i="5"/>
  <c r="L310" i="5"/>
  <c r="O3" i="42"/>
  <c r="M127" i="5"/>
  <c r="L274" i="5"/>
  <c r="J260" i="5"/>
  <c r="M260" i="5" s="1"/>
  <c r="J259" i="5"/>
  <c r="M259" i="5" s="1"/>
  <c r="J8" i="45"/>
  <c r="K8" i="45" s="1"/>
  <c r="L308" i="5"/>
  <c r="J255" i="5"/>
  <c r="K255" i="5" s="1"/>
  <c r="O328" i="5"/>
  <c r="K100" i="5"/>
  <c r="L100" i="5" s="1"/>
  <c r="O30" i="5"/>
  <c r="N413" i="5"/>
  <c r="O6" i="45"/>
  <c r="N215" i="5"/>
  <c r="O257" i="5"/>
  <c r="N317" i="5"/>
  <c r="N313" i="5"/>
  <c r="L190" i="5"/>
  <c r="O72" i="5"/>
  <c r="O29" i="5"/>
  <c r="N185" i="5"/>
  <c r="N415" i="5"/>
  <c r="O51" i="5"/>
  <c r="N138" i="5"/>
  <c r="L288" i="5"/>
  <c r="N153" i="5"/>
  <c r="O43" i="5"/>
  <c r="J44" i="5"/>
  <c r="K44" i="5" s="1"/>
  <c r="N5" i="59"/>
  <c r="J76" i="5"/>
  <c r="K76" i="5" s="1"/>
  <c r="O52" i="5"/>
  <c r="J79" i="5"/>
  <c r="K79" i="5" s="1"/>
  <c r="J85" i="5"/>
  <c r="K85" i="5" s="1"/>
  <c r="L5" i="9"/>
  <c r="J71" i="5"/>
  <c r="K71" i="5" s="1"/>
  <c r="J98" i="5"/>
  <c r="K98" i="5" s="1"/>
  <c r="O239" i="5"/>
  <c r="M12" i="5"/>
  <c r="O248" i="5"/>
  <c r="O73" i="5"/>
  <c r="O170" i="5"/>
  <c r="O74" i="5"/>
  <c r="J5" i="59"/>
  <c r="M5" i="59" s="1"/>
  <c r="N19" i="59" s="1"/>
  <c r="N432" i="5"/>
  <c r="J325" i="5"/>
  <c r="M325" i="5" s="1"/>
  <c r="O205" i="5"/>
  <c r="O8" i="9"/>
  <c r="O168" i="5"/>
  <c r="O247" i="5"/>
  <c r="O80" i="5"/>
  <c r="O131" i="5"/>
  <c r="N273" i="5"/>
  <c r="J3" i="53"/>
  <c r="K3" i="53" s="1"/>
  <c r="L197" i="5"/>
  <c r="L309" i="5"/>
  <c r="J9" i="55"/>
  <c r="M9" i="55" s="1"/>
  <c r="O123" i="5"/>
  <c r="J3" i="49"/>
  <c r="K3" i="49" s="1"/>
  <c r="O10" i="55"/>
  <c r="M13" i="5"/>
  <c r="L323" i="5"/>
  <c r="O86" i="5"/>
  <c r="N401" i="5"/>
  <c r="O209" i="5"/>
  <c r="M28" i="5"/>
  <c r="O7" i="9"/>
  <c r="O6" i="52"/>
  <c r="N424" i="5"/>
  <c r="K129" i="5"/>
  <c r="L129" i="5" s="1"/>
  <c r="N150" i="5"/>
  <c r="J120" i="5"/>
  <c r="M120" i="5" s="1"/>
  <c r="N213" i="5"/>
  <c r="O75" i="5"/>
  <c r="O5" i="53"/>
  <c r="O6" i="44"/>
  <c r="O3" i="55"/>
  <c r="J121" i="5"/>
  <c r="M121" i="5" s="1"/>
  <c r="O4" i="53"/>
  <c r="M60" i="5"/>
  <c r="L4" i="11"/>
  <c r="N4" i="11"/>
  <c r="O59" i="5"/>
  <c r="K3" i="58"/>
  <c r="K3" i="56"/>
  <c r="K6" i="52"/>
  <c r="M6" i="52"/>
  <c r="M3" i="43"/>
  <c r="K3" i="43"/>
  <c r="J3" i="48"/>
  <c r="O3" i="48"/>
  <c r="J3" i="45"/>
  <c r="O3" i="45"/>
  <c r="K3" i="57"/>
  <c r="M3" i="57"/>
  <c r="J9" i="44"/>
  <c r="O9" i="44"/>
  <c r="J4" i="44"/>
  <c r="O4" i="44"/>
  <c r="J4" i="52"/>
  <c r="O4" i="52"/>
  <c r="J6" i="51"/>
  <c r="O6" i="51"/>
  <c r="M7" i="55"/>
  <c r="K7" i="55"/>
  <c r="K8" i="57"/>
  <c r="M8" i="57"/>
  <c r="N13" i="56"/>
  <c r="P7" i="56"/>
  <c r="M4" i="42"/>
  <c r="K4" i="42"/>
  <c r="J5" i="42"/>
  <c r="O5" i="42"/>
  <c r="J5" i="49"/>
  <c r="O5" i="49"/>
  <c r="K8" i="55"/>
  <c r="M8" i="55"/>
  <c r="K7" i="57"/>
  <c r="M7" i="57"/>
  <c r="J4" i="54"/>
  <c r="O4" i="54"/>
  <c r="L5" i="58"/>
  <c r="N5" i="58"/>
  <c r="K4" i="57"/>
  <c r="M4" i="57"/>
  <c r="J4" i="45"/>
  <c r="O4" i="45"/>
  <c r="K6" i="53"/>
  <c r="M6" i="53"/>
  <c r="M3" i="42"/>
  <c r="K3" i="42"/>
  <c r="J7" i="44"/>
  <c r="O7" i="44"/>
  <c r="J10" i="44"/>
  <c r="O10" i="44"/>
  <c r="J3" i="52"/>
  <c r="O3" i="52"/>
  <c r="J5" i="51"/>
  <c r="O5" i="51"/>
  <c r="M3" i="41"/>
  <c r="N6" i="41" s="1"/>
  <c r="K3" i="41"/>
  <c r="J7" i="42"/>
  <c r="O7" i="42"/>
  <c r="J10" i="42"/>
  <c r="O10" i="42"/>
  <c r="J6" i="43"/>
  <c r="O6" i="43"/>
  <c r="M6" i="45"/>
  <c r="K6" i="45"/>
  <c r="J3" i="54"/>
  <c r="O3" i="54"/>
  <c r="K5" i="44"/>
  <c r="M5" i="44"/>
  <c r="M5" i="57"/>
  <c r="K5" i="57"/>
  <c r="J4" i="47"/>
  <c r="O4" i="47"/>
  <c r="M4" i="55"/>
  <c r="K4" i="55"/>
  <c r="K7" i="45"/>
  <c r="M7" i="45"/>
  <c r="J4" i="40"/>
  <c r="O4" i="40"/>
  <c r="J8" i="44"/>
  <c r="O8" i="44"/>
  <c r="J6" i="55"/>
  <c r="O6" i="55"/>
  <c r="J3" i="51"/>
  <c r="O3" i="51"/>
  <c r="K5" i="53"/>
  <c r="M5" i="53"/>
  <c r="K4" i="46"/>
  <c r="M4" i="46"/>
  <c r="J6" i="42"/>
  <c r="O6" i="42"/>
  <c r="J9" i="42"/>
  <c r="O9" i="42"/>
  <c r="J5" i="43"/>
  <c r="O5" i="43"/>
  <c r="M5" i="52"/>
  <c r="K5" i="52"/>
  <c r="K3" i="46"/>
  <c r="M3" i="46"/>
  <c r="J3" i="50"/>
  <c r="O3" i="50"/>
  <c r="L4" i="58"/>
  <c r="N4" i="58"/>
  <c r="L6" i="58"/>
  <c r="N6" i="58"/>
  <c r="K4" i="53"/>
  <c r="M4" i="53"/>
  <c r="J3" i="47"/>
  <c r="O3" i="47"/>
  <c r="K6" i="44"/>
  <c r="M6" i="44"/>
  <c r="M4" i="43"/>
  <c r="K4" i="43"/>
  <c r="J3" i="40"/>
  <c r="O3" i="40"/>
  <c r="J3" i="44"/>
  <c r="O3" i="44"/>
  <c r="J5" i="55"/>
  <c r="O5" i="55"/>
  <c r="J4" i="51"/>
  <c r="O4" i="51"/>
  <c r="M3" i="55"/>
  <c r="K3" i="55"/>
  <c r="J8" i="42"/>
  <c r="O8" i="42"/>
  <c r="J4" i="49"/>
  <c r="O4" i="49"/>
  <c r="K10" i="55"/>
  <c r="M10" i="55"/>
  <c r="M6" i="57"/>
  <c r="K6" i="57"/>
  <c r="N13" i="58"/>
  <c r="P13" i="58" s="1"/>
  <c r="N12" i="58"/>
  <c r="P12" i="58" s="1"/>
  <c r="N15" i="58"/>
  <c r="P15" i="58" s="1"/>
  <c r="N11" i="58"/>
  <c r="P10" i="58"/>
  <c r="N14" i="58"/>
  <c r="P14" i="58" s="1"/>
  <c r="N16" i="58"/>
  <c r="P16" i="58" s="1"/>
  <c r="J4" i="50"/>
  <c r="O4" i="50"/>
  <c r="M248" i="5"/>
  <c r="K248" i="5"/>
  <c r="K56" i="5"/>
  <c r="M56" i="5"/>
  <c r="L12" i="5"/>
  <c r="N12" i="5"/>
  <c r="L433" i="5"/>
  <c r="N433" i="5"/>
  <c r="M257" i="5"/>
  <c r="K257" i="5"/>
  <c r="L270" i="5"/>
  <c r="N270" i="5"/>
  <c r="L443" i="5"/>
  <c r="N443" i="5"/>
  <c r="M163" i="5"/>
  <c r="K163" i="5"/>
  <c r="M162" i="5"/>
  <c r="K162" i="5"/>
  <c r="K4" i="5"/>
  <c r="M4" i="5"/>
  <c r="J31" i="5"/>
  <c r="O31" i="5"/>
  <c r="J108" i="5"/>
  <c r="O108" i="5"/>
  <c r="J91" i="5"/>
  <c r="O91" i="5"/>
  <c r="L232" i="5"/>
  <c r="N232" i="5"/>
  <c r="L106" i="5"/>
  <c r="N106" i="5"/>
  <c r="L366" i="5"/>
  <c r="N366" i="5"/>
  <c r="J61" i="5"/>
  <c r="M61" i="5" s="1"/>
  <c r="O61" i="5"/>
  <c r="L281" i="5"/>
  <c r="N281" i="5"/>
  <c r="K8" i="9"/>
  <c r="M8" i="9"/>
  <c r="K111" i="5"/>
  <c r="M111" i="5"/>
  <c r="N369" i="5"/>
  <c r="L369" i="5"/>
  <c r="K168" i="5"/>
  <c r="M168" i="5"/>
  <c r="K103" i="5"/>
  <c r="M103" i="5"/>
  <c r="K16" i="5"/>
  <c r="M16" i="5"/>
  <c r="J242" i="5"/>
  <c r="O242" i="5"/>
  <c r="J45" i="5"/>
  <c r="O45" i="5"/>
  <c r="J119" i="5"/>
  <c r="O119" i="5"/>
  <c r="L212" i="5"/>
  <c r="N212" i="5"/>
  <c r="L368" i="5"/>
  <c r="N368" i="5"/>
  <c r="L10" i="5"/>
  <c r="N10" i="5"/>
  <c r="L203" i="5"/>
  <c r="N203" i="5"/>
  <c r="J210" i="5"/>
  <c r="O210" i="5"/>
  <c r="N373" i="5"/>
  <c r="L373" i="5"/>
  <c r="N365" i="5"/>
  <c r="L365" i="5"/>
  <c r="K112" i="5"/>
  <c r="M112" i="5"/>
  <c r="M74" i="5"/>
  <c r="K74" i="5"/>
  <c r="L293" i="5"/>
  <c r="N293" i="5"/>
  <c r="L277" i="5"/>
  <c r="N277" i="5"/>
  <c r="M130" i="5"/>
  <c r="K130" i="5"/>
  <c r="K175" i="5"/>
  <c r="M175" i="5"/>
  <c r="J65" i="5"/>
  <c r="O65" i="5"/>
  <c r="L355" i="5"/>
  <c r="N355" i="5"/>
  <c r="L143" i="5"/>
  <c r="N143" i="5"/>
  <c r="K340" i="5"/>
  <c r="M340" i="5"/>
  <c r="J36" i="5"/>
  <c r="M36" i="5" s="1"/>
  <c r="O36" i="5"/>
  <c r="J93" i="5"/>
  <c r="O93" i="5"/>
  <c r="J49" i="5"/>
  <c r="O49" i="5"/>
  <c r="L450" i="5"/>
  <c r="N450" i="5"/>
  <c r="L258" i="5"/>
  <c r="N258" i="5"/>
  <c r="M341" i="5"/>
  <c r="K341" i="5"/>
  <c r="K332" i="5"/>
  <c r="M332" i="5"/>
  <c r="K20" i="5"/>
  <c r="M20" i="5"/>
  <c r="J62" i="5"/>
  <c r="O62" i="5"/>
  <c r="L132" i="5"/>
  <c r="N132" i="5"/>
  <c r="L282" i="5"/>
  <c r="N282" i="5"/>
  <c r="L360" i="5"/>
  <c r="N360" i="5"/>
  <c r="L390" i="5"/>
  <c r="N390" i="5"/>
  <c r="L8" i="5"/>
  <c r="N8" i="5"/>
  <c r="N361" i="5"/>
  <c r="L361" i="5"/>
  <c r="K344" i="5"/>
  <c r="M344" i="5"/>
  <c r="L303" i="5"/>
  <c r="N303" i="5"/>
  <c r="J246" i="5"/>
  <c r="O246" i="5"/>
  <c r="J42" i="5"/>
  <c r="O42" i="5"/>
  <c r="K327" i="5"/>
  <c r="M327" i="5"/>
  <c r="M122" i="5"/>
  <c r="K122" i="5"/>
  <c r="L370" i="5"/>
  <c r="N370" i="5"/>
  <c r="L28" i="5"/>
  <c r="N28" i="5"/>
  <c r="L218" i="5"/>
  <c r="N218" i="5"/>
  <c r="K131" i="5"/>
  <c r="M131" i="5"/>
  <c r="M102" i="5"/>
  <c r="K102" i="5"/>
  <c r="M19" i="5"/>
  <c r="K19" i="5"/>
  <c r="J63" i="5"/>
  <c r="O63" i="5"/>
  <c r="J70" i="5"/>
  <c r="O70" i="5"/>
  <c r="L438" i="5"/>
  <c r="N438" i="5"/>
  <c r="M330" i="5"/>
  <c r="K330" i="5"/>
  <c r="K29" i="5"/>
  <c r="M29" i="5"/>
  <c r="L411" i="5"/>
  <c r="N411" i="5"/>
  <c r="L11" i="5"/>
  <c r="N11" i="5"/>
  <c r="J66" i="5"/>
  <c r="O66" i="5"/>
  <c r="L378" i="5"/>
  <c r="N378" i="5"/>
  <c r="L180" i="5"/>
  <c r="N180" i="5"/>
  <c r="M126" i="5"/>
  <c r="K126" i="5"/>
  <c r="K72" i="5"/>
  <c r="M72" i="5"/>
  <c r="M252" i="5"/>
  <c r="K252" i="5"/>
  <c r="L350" i="5"/>
  <c r="N350" i="5"/>
  <c r="L276" i="5"/>
  <c r="N276" i="5"/>
  <c r="K339" i="5"/>
  <c r="M339" i="5"/>
  <c r="L142" i="5"/>
  <c r="N142" i="5"/>
  <c r="L329" i="5"/>
  <c r="N329" i="5"/>
  <c r="L363" i="5"/>
  <c r="N363" i="5"/>
  <c r="L388" i="5"/>
  <c r="N388" i="5"/>
  <c r="L434" i="5"/>
  <c r="N434" i="5"/>
  <c r="K43" i="5"/>
  <c r="M43" i="5"/>
  <c r="K87" i="5"/>
  <c r="M87" i="5"/>
  <c r="M265" i="5"/>
  <c r="K265" i="5"/>
  <c r="J25" i="5"/>
  <c r="O25" i="5"/>
  <c r="K208" i="5"/>
  <c r="M208" i="5"/>
  <c r="J33" i="5"/>
  <c r="O33" i="5"/>
  <c r="H2" i="11" a="1"/>
  <c r="H2" i="11" s="1"/>
  <c r="H3" i="11" a="1"/>
  <c r="H3" i="11" s="1"/>
  <c r="J90" i="5"/>
  <c r="O90" i="5"/>
  <c r="J107" i="5"/>
  <c r="O107" i="5"/>
  <c r="J50" i="5"/>
  <c r="O50" i="5"/>
  <c r="L351" i="5"/>
  <c r="N351" i="5"/>
  <c r="L376" i="5"/>
  <c r="N376" i="5"/>
  <c r="M205" i="5"/>
  <c r="K205" i="5"/>
  <c r="M334" i="5"/>
  <c r="K334" i="5"/>
  <c r="K80" i="5"/>
  <c r="M80" i="5"/>
  <c r="L420" i="5"/>
  <c r="N420" i="5"/>
  <c r="L141" i="5"/>
  <c r="N141" i="5"/>
  <c r="L374" i="5"/>
  <c r="N374" i="5"/>
  <c r="M7" i="5"/>
  <c r="K7" i="5"/>
  <c r="K5" i="5"/>
  <c r="M5" i="5"/>
  <c r="J40" i="5"/>
  <c r="O40" i="5"/>
  <c r="L133" i="5"/>
  <c r="N133" i="5"/>
  <c r="L177" i="5"/>
  <c r="N177" i="5"/>
  <c r="K84" i="5"/>
  <c r="M84" i="5"/>
  <c r="K266" i="5"/>
  <c r="M266" i="5"/>
  <c r="K254" i="5"/>
  <c r="M254" i="5"/>
  <c r="L230" i="5"/>
  <c r="N230" i="5"/>
  <c r="M166" i="5"/>
  <c r="K166" i="5"/>
  <c r="J26" i="5"/>
  <c r="O26" i="5"/>
  <c r="J241" i="5"/>
  <c r="O241" i="5"/>
  <c r="J48" i="5"/>
  <c r="O48" i="5"/>
  <c r="J46" i="5"/>
  <c r="O46" i="5"/>
  <c r="M240" i="5"/>
  <c r="K240" i="5"/>
  <c r="L375" i="5"/>
  <c r="N375" i="5"/>
  <c r="K99" i="5"/>
  <c r="M99" i="5"/>
  <c r="K251" i="5"/>
  <c r="M251" i="5"/>
  <c r="M206" i="5"/>
  <c r="K206" i="5"/>
  <c r="L186" i="5"/>
  <c r="N186" i="5"/>
  <c r="N353" i="5"/>
  <c r="L353" i="5"/>
  <c r="M264" i="5"/>
  <c r="K264" i="5"/>
  <c r="J77" i="5"/>
  <c r="O77" i="5"/>
  <c r="M6" i="5"/>
  <c r="K6" i="5"/>
  <c r="K17" i="5"/>
  <c r="M17" i="5"/>
  <c r="J81" i="5"/>
  <c r="O81" i="5"/>
  <c r="L304" i="5"/>
  <c r="N304" i="5"/>
  <c r="L362" i="5"/>
  <c r="N362" i="5"/>
  <c r="L408" i="5"/>
  <c r="N408" i="5"/>
  <c r="M7" i="9"/>
  <c r="K7" i="9"/>
  <c r="L217" i="5"/>
  <c r="N217" i="5"/>
  <c r="M109" i="5"/>
  <c r="K109" i="5"/>
  <c r="K263" i="5"/>
  <c r="M263" i="5"/>
  <c r="M2" i="5"/>
  <c r="K2" i="5"/>
  <c r="K124" i="5"/>
  <c r="M124" i="5"/>
  <c r="L384" i="5"/>
  <c r="N384" i="5"/>
  <c r="L439" i="5"/>
  <c r="N439" i="5"/>
  <c r="M117" i="5"/>
  <c r="K117" i="5"/>
  <c r="M253" i="5"/>
  <c r="K253" i="5"/>
  <c r="J67" i="5"/>
  <c r="O67" i="5"/>
  <c r="K207" i="5"/>
  <c r="M207" i="5"/>
  <c r="L382" i="5"/>
  <c r="N382" i="5"/>
  <c r="L356" i="5"/>
  <c r="N356" i="5"/>
  <c r="J32" i="5"/>
  <c r="O32" i="5"/>
  <c r="J250" i="5"/>
  <c r="O250" i="5"/>
  <c r="L387" i="5"/>
  <c r="N387" i="5"/>
  <c r="M37" i="5"/>
  <c r="K37" i="5"/>
  <c r="L440" i="5"/>
  <c r="N440" i="5"/>
  <c r="J57" i="5"/>
  <c r="O57" i="5"/>
  <c r="J243" i="5"/>
  <c r="O243" i="5"/>
  <c r="J335" i="5"/>
  <c r="O335" i="5"/>
  <c r="J173" i="5"/>
  <c r="O173" i="5"/>
  <c r="L2" i="9"/>
  <c r="N2" i="9"/>
  <c r="M114" i="5"/>
  <c r="K114" i="5"/>
  <c r="K75" i="5"/>
  <c r="M75" i="5"/>
  <c r="L283" i="5"/>
  <c r="N283" i="5"/>
  <c r="L127" i="5"/>
  <c r="N127" i="5"/>
  <c r="K51" i="5"/>
  <c r="M51" i="5"/>
  <c r="M38" i="5"/>
  <c r="K38" i="5"/>
  <c r="L229" i="5"/>
  <c r="N229" i="5"/>
  <c r="L269" i="5"/>
  <c r="N269" i="5"/>
  <c r="N389" i="5"/>
  <c r="L389" i="5"/>
  <c r="L105" i="5"/>
  <c r="N105" i="5"/>
  <c r="M170" i="5"/>
  <c r="K170" i="5"/>
  <c r="K104" i="5"/>
  <c r="M104" i="5"/>
  <c r="K21" i="5"/>
  <c r="M21" i="5"/>
  <c r="J64" i="5"/>
  <c r="O64" i="5"/>
  <c r="J69" i="5"/>
  <c r="O69" i="5"/>
  <c r="L3" i="9"/>
  <c r="N3" i="9"/>
  <c r="L449" i="5"/>
  <c r="N449" i="5"/>
  <c r="L9" i="5"/>
  <c r="N9" i="5"/>
  <c r="K59" i="5"/>
  <c r="M59" i="5"/>
  <c r="L352" i="5"/>
  <c r="N352" i="5"/>
  <c r="L359" i="5"/>
  <c r="N359" i="5"/>
  <c r="L296" i="5"/>
  <c r="N296" i="5"/>
  <c r="M167" i="5"/>
  <c r="K167" i="5"/>
  <c r="L183" i="5"/>
  <c r="N183" i="5"/>
  <c r="L419" i="5"/>
  <c r="N419" i="5"/>
  <c r="N349" i="5"/>
  <c r="L349" i="5"/>
  <c r="M113" i="5"/>
  <c r="K113" i="5"/>
  <c r="L380" i="5"/>
  <c r="N380" i="5"/>
  <c r="K267" i="5"/>
  <c r="M267" i="5"/>
  <c r="K52" i="5"/>
  <c r="M52" i="5"/>
  <c r="L441" i="5"/>
  <c r="N441" i="5"/>
  <c r="K171" i="5"/>
  <c r="M171" i="5"/>
  <c r="M89" i="5"/>
  <c r="K89" i="5"/>
  <c r="M18" i="5"/>
  <c r="K18" i="5"/>
  <c r="J35" i="5"/>
  <c r="O35" i="5"/>
  <c r="J95" i="5"/>
  <c r="O95" i="5"/>
  <c r="L371" i="5"/>
  <c r="N371" i="5"/>
  <c r="L96" i="5"/>
  <c r="N96" i="5"/>
  <c r="L372" i="5"/>
  <c r="N372" i="5"/>
  <c r="K164" i="5"/>
  <c r="M164" i="5"/>
  <c r="J58" i="5"/>
  <c r="O58" i="5"/>
  <c r="J244" i="5"/>
  <c r="O244" i="5"/>
  <c r="J336" i="5"/>
  <c r="O336" i="5"/>
  <c r="L436" i="5"/>
  <c r="N436" i="5"/>
  <c r="L280" i="5"/>
  <c r="N280" i="5"/>
  <c r="J211" i="5"/>
  <c r="O211" i="5"/>
  <c r="K247" i="5"/>
  <c r="M247" i="5"/>
  <c r="K115" i="5"/>
  <c r="M115" i="5"/>
  <c r="L442" i="5"/>
  <c r="N442" i="5"/>
  <c r="L22" i="5"/>
  <c r="N22" i="5"/>
  <c r="K88" i="5"/>
  <c r="M88" i="5"/>
  <c r="L297" i="5"/>
  <c r="N297" i="5"/>
  <c r="L292" i="5"/>
  <c r="N292" i="5"/>
  <c r="L140" i="5"/>
  <c r="N140" i="5"/>
  <c r="L60" i="5"/>
  <c r="N60" i="5"/>
  <c r="K333" i="5"/>
  <c r="M333" i="5"/>
  <c r="M3" i="5"/>
  <c r="K3" i="5"/>
  <c r="L202" i="5"/>
  <c r="N202" i="5"/>
  <c r="L409" i="5"/>
  <c r="N409" i="5"/>
  <c r="K123" i="5"/>
  <c r="M123" i="5"/>
  <c r="L182" i="5"/>
  <c r="N182" i="5"/>
  <c r="N381" i="5"/>
  <c r="L381" i="5"/>
  <c r="L174" i="5"/>
  <c r="N174" i="5"/>
  <c r="M86" i="5"/>
  <c r="K86" i="5"/>
  <c r="L176" i="5"/>
  <c r="N176" i="5"/>
  <c r="L391" i="5"/>
  <c r="N391" i="5"/>
  <c r="L435" i="5"/>
  <c r="N435" i="5"/>
  <c r="L14" i="5"/>
  <c r="N14" i="5"/>
  <c r="L23" i="5"/>
  <c r="N23" i="5"/>
  <c r="L358" i="5"/>
  <c r="N358" i="5"/>
  <c r="J24" i="5"/>
  <c r="O24" i="5"/>
  <c r="J34" i="5"/>
  <c r="O34" i="5"/>
  <c r="J92" i="5"/>
  <c r="O92" i="5"/>
  <c r="J94" i="5"/>
  <c r="O94" i="5"/>
  <c r="J249" i="5"/>
  <c r="O249" i="5"/>
  <c r="M110" i="5"/>
  <c r="K110" i="5"/>
  <c r="L410" i="5"/>
  <c r="N410" i="5"/>
  <c r="L231" i="5"/>
  <c r="N231" i="5"/>
  <c r="J39" i="5"/>
  <c r="O39" i="5"/>
  <c r="L367" i="5"/>
  <c r="N367" i="5"/>
  <c r="L392" i="5"/>
  <c r="N392" i="5"/>
  <c r="K328" i="5"/>
  <c r="M328" i="5"/>
  <c r="K55" i="5"/>
  <c r="M55" i="5"/>
  <c r="M73" i="5"/>
  <c r="K73" i="5"/>
  <c r="L181" i="5"/>
  <c r="N181" i="5"/>
  <c r="M101" i="5"/>
  <c r="K101" i="5"/>
  <c r="J27" i="5"/>
  <c r="O27" i="5"/>
  <c r="J245" i="5"/>
  <c r="O245" i="5"/>
  <c r="J41" i="5"/>
  <c r="O41" i="5"/>
  <c r="J47" i="5"/>
  <c r="O47" i="5"/>
  <c r="J118" i="5"/>
  <c r="O118" i="5"/>
  <c r="J172" i="5"/>
  <c r="O172" i="5"/>
  <c r="K116" i="5"/>
  <c r="M116" i="5"/>
  <c r="M331" i="5"/>
  <c r="K331" i="5"/>
  <c r="N377" i="5"/>
  <c r="L377" i="5"/>
  <c r="M342" i="5"/>
  <c r="K342" i="5"/>
  <c r="M30" i="5"/>
  <c r="K30" i="5"/>
  <c r="M165" i="5"/>
  <c r="K165" i="5"/>
  <c r="J78" i="5"/>
  <c r="O78" i="5"/>
  <c r="J82" i="5"/>
  <c r="O82" i="5"/>
  <c r="M125" i="5"/>
  <c r="K125" i="5"/>
  <c r="K83" i="5"/>
  <c r="M83" i="5"/>
  <c r="L364" i="5"/>
  <c r="N364" i="5"/>
  <c r="M209" i="5"/>
  <c r="K209" i="5"/>
  <c r="L128" i="5"/>
  <c r="N128" i="5"/>
  <c r="L383" i="5"/>
  <c r="N383" i="5"/>
  <c r="K169" i="5"/>
  <c r="M169" i="5"/>
  <c r="K239" i="5"/>
  <c r="M239" i="5"/>
  <c r="L354" i="5"/>
  <c r="N354" i="5"/>
  <c r="L437" i="5"/>
  <c r="N437" i="5"/>
  <c r="L15" i="5"/>
  <c r="N15" i="5"/>
  <c r="K343" i="5"/>
  <c r="M343" i="5"/>
  <c r="M53" i="5"/>
  <c r="K53" i="5"/>
  <c r="L13" i="5"/>
  <c r="N13" i="5"/>
  <c r="K262" i="5"/>
  <c r="M262" i="5"/>
  <c r="J68" i="5"/>
  <c r="O68" i="5"/>
  <c r="N357" i="5"/>
  <c r="L357" i="5"/>
  <c r="M54" i="5" l="1"/>
  <c r="M256" i="5"/>
  <c r="N97" i="5"/>
  <c r="N261" i="5"/>
  <c r="N326" i="5"/>
  <c r="K259" i="5"/>
  <c r="N259" i="5" s="1"/>
  <c r="K5" i="45"/>
  <c r="L5" i="45" s="1"/>
  <c r="M71" i="5"/>
  <c r="M255" i="5"/>
  <c r="K260" i="5"/>
  <c r="L260" i="5" s="1"/>
  <c r="M8" i="45"/>
  <c r="O12" i="45" s="1"/>
  <c r="O15" i="45" s="1"/>
  <c r="M98" i="5"/>
  <c r="N100" i="5"/>
  <c r="M85" i="5"/>
  <c r="M76" i="5"/>
  <c r="M44" i="5"/>
  <c r="K9" i="55"/>
  <c r="N9" i="55" s="1"/>
  <c r="M79" i="5"/>
  <c r="K325" i="5"/>
  <c r="L325" i="5" s="1"/>
  <c r="M3" i="53"/>
  <c r="O10" i="53" s="1"/>
  <c r="M6" i="59"/>
  <c r="K120" i="5"/>
  <c r="L120" i="5" s="1"/>
  <c r="M3" i="49"/>
  <c r="O9" i="49" s="1"/>
  <c r="N129" i="5"/>
  <c r="K121" i="5"/>
  <c r="L121" i="5" s="1"/>
  <c r="O10" i="52"/>
  <c r="O12" i="52" s="1"/>
  <c r="M39" i="9"/>
  <c r="K4" i="49"/>
  <c r="M4" i="49"/>
  <c r="L3" i="55"/>
  <c r="N3" i="55"/>
  <c r="K4" i="51"/>
  <c r="M4" i="51"/>
  <c r="M3" i="47"/>
  <c r="K3" i="47"/>
  <c r="L4" i="53"/>
  <c r="N4" i="53"/>
  <c r="L5" i="52"/>
  <c r="N5" i="52"/>
  <c r="K5" i="43"/>
  <c r="M5" i="43"/>
  <c r="L4" i="46"/>
  <c r="N4" i="46"/>
  <c r="K6" i="55"/>
  <c r="M6" i="55"/>
  <c r="L7" i="45"/>
  <c r="N7" i="45"/>
  <c r="O14" i="44"/>
  <c r="K3" i="54"/>
  <c r="M3" i="54"/>
  <c r="L3" i="53"/>
  <c r="N3" i="53"/>
  <c r="M10" i="42"/>
  <c r="K10" i="42"/>
  <c r="K10" i="44"/>
  <c r="M10" i="44"/>
  <c r="L3" i="42"/>
  <c r="N3" i="42"/>
  <c r="L4" i="57"/>
  <c r="N4" i="57"/>
  <c r="P14" i="56"/>
  <c r="R7" i="56"/>
  <c r="L7" i="55"/>
  <c r="N7" i="55"/>
  <c r="K6" i="51"/>
  <c r="M6" i="51"/>
  <c r="L10" i="55"/>
  <c r="N10" i="55"/>
  <c r="O14" i="55"/>
  <c r="K3" i="40"/>
  <c r="M3" i="40"/>
  <c r="L6" i="44"/>
  <c r="N6" i="44"/>
  <c r="K3" i="50"/>
  <c r="M3" i="50"/>
  <c r="M3" i="51"/>
  <c r="K3" i="51"/>
  <c r="L4" i="55"/>
  <c r="N4" i="55"/>
  <c r="M4" i="47"/>
  <c r="K4" i="47"/>
  <c r="L5" i="44"/>
  <c r="N5" i="44"/>
  <c r="L6" i="45"/>
  <c r="N6" i="45"/>
  <c r="K6" i="43"/>
  <c r="M6" i="43"/>
  <c r="L8" i="45"/>
  <c r="N8" i="45"/>
  <c r="K3" i="52"/>
  <c r="M3" i="52"/>
  <c r="O14" i="42"/>
  <c r="L7" i="57"/>
  <c r="N7" i="57"/>
  <c r="K5" i="42"/>
  <c r="M5" i="42"/>
  <c r="N14" i="55"/>
  <c r="K9" i="44"/>
  <c r="M9" i="44"/>
  <c r="K3" i="48"/>
  <c r="M3" i="48"/>
  <c r="L6" i="48" s="1"/>
  <c r="L6" i="52"/>
  <c r="N6" i="52"/>
  <c r="M4" i="50"/>
  <c r="K4" i="50"/>
  <c r="P11" i="58"/>
  <c r="N17" i="58"/>
  <c r="L6" i="57"/>
  <c r="N6" i="57"/>
  <c r="M3" i="44"/>
  <c r="K3" i="44"/>
  <c r="L4" i="43"/>
  <c r="N4" i="43"/>
  <c r="N23" i="59"/>
  <c r="P23" i="59" s="1"/>
  <c r="N21" i="59"/>
  <c r="P21" i="59" s="1"/>
  <c r="N20" i="59"/>
  <c r="N25" i="59"/>
  <c r="P25" i="59" s="1"/>
  <c r="N22" i="59"/>
  <c r="P22" i="59" s="1"/>
  <c r="N24" i="59"/>
  <c r="P24" i="59" s="1"/>
  <c r="P19" i="59"/>
  <c r="N7" i="46"/>
  <c r="K6" i="42"/>
  <c r="M6" i="42"/>
  <c r="L5" i="53"/>
  <c r="N5" i="53"/>
  <c r="K4" i="40"/>
  <c r="M4" i="40"/>
  <c r="L5" i="57"/>
  <c r="N5" i="57"/>
  <c r="L3" i="49"/>
  <c r="N3" i="49"/>
  <c r="L3" i="41"/>
  <c r="N3" i="41"/>
  <c r="K5" i="51"/>
  <c r="M5" i="51"/>
  <c r="K4" i="45"/>
  <c r="M4" i="45"/>
  <c r="M5" i="49"/>
  <c r="K5" i="49"/>
  <c r="L4" i="42"/>
  <c r="N4" i="42"/>
  <c r="M4" i="44"/>
  <c r="K4" i="44"/>
  <c r="N12" i="57"/>
  <c r="M9" i="57"/>
  <c r="K3" i="45"/>
  <c r="M3" i="45"/>
  <c r="L3" i="43"/>
  <c r="N3" i="43"/>
  <c r="N3" i="56"/>
  <c r="L3" i="56"/>
  <c r="K8" i="42"/>
  <c r="M8" i="42"/>
  <c r="M5" i="55"/>
  <c r="K5" i="55"/>
  <c r="L3" i="46"/>
  <c r="N3" i="46"/>
  <c r="M9" i="42"/>
  <c r="K9" i="42"/>
  <c r="M8" i="44"/>
  <c r="K8" i="44"/>
  <c r="M7" i="42"/>
  <c r="K7" i="42"/>
  <c r="N11" i="41"/>
  <c r="P11" i="41" s="1"/>
  <c r="N8" i="41"/>
  <c r="P8" i="41" s="1"/>
  <c r="N12" i="41"/>
  <c r="P12" i="41" s="1"/>
  <c r="N7" i="41"/>
  <c r="N10" i="41"/>
  <c r="P10" i="41" s="1"/>
  <c r="N9" i="41"/>
  <c r="P9" i="41" s="1"/>
  <c r="P6" i="41"/>
  <c r="M7" i="44"/>
  <c r="K7" i="44"/>
  <c r="L6" i="53"/>
  <c r="N6" i="53"/>
  <c r="M4" i="54"/>
  <c r="K4" i="54"/>
  <c r="L8" i="55"/>
  <c r="N8" i="55"/>
  <c r="L8" i="57"/>
  <c r="N8" i="57"/>
  <c r="M4" i="52"/>
  <c r="K4" i="52"/>
  <c r="L3" i="57"/>
  <c r="N3" i="57"/>
  <c r="N10" i="43"/>
  <c r="N3" i="58"/>
  <c r="L3" i="58"/>
  <c r="L7" i="58" s="1"/>
  <c r="M78" i="5"/>
  <c r="K78" i="5"/>
  <c r="K172" i="5"/>
  <c r="M172" i="5"/>
  <c r="M27" i="5"/>
  <c r="K27" i="5"/>
  <c r="L55" i="5"/>
  <c r="N55" i="5"/>
  <c r="M244" i="5"/>
  <c r="K244" i="5"/>
  <c r="K95" i="5"/>
  <c r="M95" i="5"/>
  <c r="L76" i="5"/>
  <c r="N76" i="5"/>
  <c r="L51" i="5"/>
  <c r="N51" i="5"/>
  <c r="K243" i="5"/>
  <c r="M243" i="5"/>
  <c r="L207" i="5"/>
  <c r="N207" i="5"/>
  <c r="L117" i="5"/>
  <c r="N117" i="5"/>
  <c r="L109" i="5"/>
  <c r="N109" i="5"/>
  <c r="L17" i="5"/>
  <c r="N17" i="5"/>
  <c r="K48" i="5"/>
  <c r="M48" i="5"/>
  <c r="M90" i="5"/>
  <c r="K90" i="5"/>
  <c r="L208" i="5"/>
  <c r="N208" i="5"/>
  <c r="L71" i="5"/>
  <c r="N71" i="5"/>
  <c r="L44" i="5"/>
  <c r="N44" i="5"/>
  <c r="M42" i="5"/>
  <c r="K42" i="5"/>
  <c r="L74" i="5"/>
  <c r="N74" i="5"/>
  <c r="K91" i="5"/>
  <c r="M91" i="5"/>
  <c r="L163" i="5"/>
  <c r="N163" i="5"/>
  <c r="L239" i="5"/>
  <c r="N239" i="5"/>
  <c r="M82" i="5"/>
  <c r="K82" i="5"/>
  <c r="L116" i="5"/>
  <c r="N116" i="5"/>
  <c r="M41" i="5"/>
  <c r="K41" i="5"/>
  <c r="L101" i="5"/>
  <c r="N101" i="5"/>
  <c r="L86" i="5"/>
  <c r="N86" i="5"/>
  <c r="K336" i="5"/>
  <c r="M336" i="5"/>
  <c r="K64" i="5"/>
  <c r="M64" i="5"/>
  <c r="M335" i="5"/>
  <c r="K335" i="5"/>
  <c r="L6" i="5"/>
  <c r="N6" i="5"/>
  <c r="L251" i="5"/>
  <c r="N251" i="5"/>
  <c r="L84" i="5"/>
  <c r="N84" i="5"/>
  <c r="M33" i="5"/>
  <c r="K33" i="5"/>
  <c r="L43" i="5"/>
  <c r="N43" i="5"/>
  <c r="K63" i="5"/>
  <c r="M63" i="5"/>
  <c r="K36" i="5"/>
  <c r="L175" i="5"/>
  <c r="N175" i="5"/>
  <c r="L103" i="5"/>
  <c r="N103" i="5"/>
  <c r="L4" i="5"/>
  <c r="N4" i="5"/>
  <c r="L56" i="5"/>
  <c r="N56" i="5"/>
  <c r="L165" i="5"/>
  <c r="N165" i="5"/>
  <c r="L328" i="5"/>
  <c r="N328" i="5"/>
  <c r="L333" i="5"/>
  <c r="N333" i="5"/>
  <c r="L115" i="5"/>
  <c r="N115" i="5"/>
  <c r="L164" i="5"/>
  <c r="N164" i="5"/>
  <c r="L171" i="5"/>
  <c r="N171" i="5"/>
  <c r="L52" i="5"/>
  <c r="N52" i="5"/>
  <c r="L59" i="5"/>
  <c r="N59" i="5"/>
  <c r="M69" i="5"/>
  <c r="K69" i="5"/>
  <c r="L104" i="5"/>
  <c r="N104" i="5"/>
  <c r="M173" i="5"/>
  <c r="K173" i="5"/>
  <c r="K250" i="5"/>
  <c r="M250" i="5"/>
  <c r="K67" i="5"/>
  <c r="M67" i="5"/>
  <c r="L253" i="5"/>
  <c r="N253" i="5"/>
  <c r="L264" i="5"/>
  <c r="N264" i="5"/>
  <c r="L206" i="5"/>
  <c r="N206" i="5"/>
  <c r="L240" i="5"/>
  <c r="N240" i="5"/>
  <c r="M26" i="5"/>
  <c r="K26" i="5"/>
  <c r="L5" i="5"/>
  <c r="N5" i="5"/>
  <c r="M50" i="5"/>
  <c r="K50" i="5"/>
  <c r="J3" i="11"/>
  <c r="O3" i="11"/>
  <c r="K25" i="5"/>
  <c r="M25" i="5"/>
  <c r="L252" i="5"/>
  <c r="N252" i="5"/>
  <c r="L126" i="5"/>
  <c r="N126" i="5"/>
  <c r="L29" i="5"/>
  <c r="N29" i="5"/>
  <c r="M70" i="5"/>
  <c r="K70" i="5"/>
  <c r="L131" i="5"/>
  <c r="N131" i="5"/>
  <c r="L327" i="5"/>
  <c r="N327" i="5"/>
  <c r="M62" i="5"/>
  <c r="K62" i="5"/>
  <c r="M93" i="5"/>
  <c r="K93" i="5"/>
  <c r="M65" i="5"/>
  <c r="K65" i="5"/>
  <c r="L130" i="5"/>
  <c r="N130" i="5"/>
  <c r="K119" i="5"/>
  <c r="M119" i="5"/>
  <c r="K31" i="5"/>
  <c r="M31" i="5"/>
  <c r="L162" i="5"/>
  <c r="N162" i="5"/>
  <c r="L257" i="5"/>
  <c r="N257" i="5"/>
  <c r="L248" i="5"/>
  <c r="N248" i="5"/>
  <c r="K68" i="5"/>
  <c r="M68" i="5"/>
  <c r="L209" i="5"/>
  <c r="N209" i="5"/>
  <c r="L30" i="5"/>
  <c r="N30" i="5"/>
  <c r="M245" i="5"/>
  <c r="K245" i="5"/>
  <c r="K39" i="5"/>
  <c r="M39" i="5"/>
  <c r="M94" i="5"/>
  <c r="K94" i="5"/>
  <c r="L255" i="5"/>
  <c r="N255" i="5"/>
  <c r="L88" i="5"/>
  <c r="N88" i="5"/>
  <c r="L247" i="5"/>
  <c r="N247" i="5"/>
  <c r="L267" i="5"/>
  <c r="N267" i="5"/>
  <c r="L21" i="5"/>
  <c r="N21" i="5"/>
  <c r="L75" i="5"/>
  <c r="N75" i="5"/>
  <c r="L2" i="5"/>
  <c r="N2" i="5"/>
  <c r="L7" i="9"/>
  <c r="N7" i="9"/>
  <c r="M77" i="5"/>
  <c r="K77" i="5"/>
  <c r="L166" i="5"/>
  <c r="N166" i="5"/>
  <c r="L80" i="5"/>
  <c r="N80" i="5"/>
  <c r="L265" i="5"/>
  <c r="N265" i="5"/>
  <c r="L344" i="5"/>
  <c r="N344" i="5"/>
  <c r="L341" i="5"/>
  <c r="N341" i="5"/>
  <c r="L340" i="5"/>
  <c r="N340" i="5"/>
  <c r="K242" i="5"/>
  <c r="M242" i="5"/>
  <c r="L343" i="5"/>
  <c r="N343" i="5"/>
  <c r="L83" i="5"/>
  <c r="N83" i="5"/>
  <c r="L73" i="5"/>
  <c r="N73" i="5"/>
  <c r="M249" i="5"/>
  <c r="K249" i="5"/>
  <c r="K24" i="5"/>
  <c r="M24" i="5"/>
  <c r="L256" i="5"/>
  <c r="N256" i="5"/>
  <c r="L18" i="5"/>
  <c r="N18" i="5"/>
  <c r="L113" i="5"/>
  <c r="N113" i="5"/>
  <c r="L167" i="5"/>
  <c r="N167" i="5"/>
  <c r="L38" i="5"/>
  <c r="N38" i="5"/>
  <c r="L114" i="5"/>
  <c r="N114" i="5"/>
  <c r="L37" i="5"/>
  <c r="N37" i="5"/>
  <c r="K32" i="5"/>
  <c r="M32" i="5"/>
  <c r="M81" i="5"/>
  <c r="K81" i="5"/>
  <c r="M46" i="5"/>
  <c r="K46" i="5"/>
  <c r="L254" i="5"/>
  <c r="N254" i="5"/>
  <c r="L334" i="5"/>
  <c r="N334" i="5"/>
  <c r="K107" i="5"/>
  <c r="M107" i="5"/>
  <c r="L72" i="5"/>
  <c r="N72" i="5"/>
  <c r="M66" i="5"/>
  <c r="K66" i="5"/>
  <c r="L330" i="5"/>
  <c r="N330" i="5"/>
  <c r="L102" i="5"/>
  <c r="N102" i="5"/>
  <c r="L20" i="5"/>
  <c r="N20" i="5"/>
  <c r="M45" i="5"/>
  <c r="K45" i="5"/>
  <c r="L111" i="5"/>
  <c r="N111" i="5"/>
  <c r="L53" i="5"/>
  <c r="N53" i="5"/>
  <c r="L125" i="5"/>
  <c r="N125" i="5"/>
  <c r="L342" i="5"/>
  <c r="N342" i="5"/>
  <c r="L331" i="5"/>
  <c r="N331" i="5"/>
  <c r="K47" i="5"/>
  <c r="M47" i="5"/>
  <c r="L110" i="5"/>
  <c r="N110" i="5"/>
  <c r="M34" i="5"/>
  <c r="K34" i="5"/>
  <c r="L123" i="5"/>
  <c r="N123" i="5"/>
  <c r="K211" i="5"/>
  <c r="M211" i="5"/>
  <c r="L262" i="5"/>
  <c r="N262" i="5"/>
  <c r="L169" i="5"/>
  <c r="N169" i="5"/>
  <c r="M118" i="5"/>
  <c r="K118" i="5"/>
  <c r="K92" i="5"/>
  <c r="M92" i="5"/>
  <c r="L3" i="5"/>
  <c r="N3" i="5"/>
  <c r="M58" i="5"/>
  <c r="K58" i="5"/>
  <c r="K35" i="5"/>
  <c r="M35" i="5"/>
  <c r="L89" i="5"/>
  <c r="N89" i="5"/>
  <c r="L170" i="5"/>
  <c r="N170" i="5"/>
  <c r="M57" i="5"/>
  <c r="K57" i="5"/>
  <c r="L124" i="5"/>
  <c r="N124" i="5"/>
  <c r="L263" i="5"/>
  <c r="N263" i="5"/>
  <c r="L99" i="5"/>
  <c r="N99" i="5"/>
  <c r="M241" i="5"/>
  <c r="K241" i="5"/>
  <c r="L266" i="5"/>
  <c r="N266" i="5"/>
  <c r="K40" i="5"/>
  <c r="M40" i="5"/>
  <c r="L7" i="5"/>
  <c r="N7" i="5"/>
  <c r="L54" i="5"/>
  <c r="N54" i="5"/>
  <c r="L205" i="5"/>
  <c r="N205" i="5"/>
  <c r="J2" i="11"/>
  <c r="O2" i="11"/>
  <c r="L87" i="5"/>
  <c r="N87" i="5"/>
  <c r="L339" i="5"/>
  <c r="N339" i="5"/>
  <c r="L98" i="5"/>
  <c r="N98" i="5"/>
  <c r="L19" i="5"/>
  <c r="N19" i="5"/>
  <c r="L85" i="5"/>
  <c r="N85" i="5"/>
  <c r="L122" i="5"/>
  <c r="N122" i="5"/>
  <c r="K246" i="5"/>
  <c r="M246" i="5"/>
  <c r="L332" i="5"/>
  <c r="N332" i="5"/>
  <c r="M49" i="5"/>
  <c r="K49" i="5"/>
  <c r="L112" i="5"/>
  <c r="N112" i="5"/>
  <c r="M210" i="5"/>
  <c r="K210" i="5"/>
  <c r="L16" i="5"/>
  <c r="N16" i="5"/>
  <c r="L168" i="5"/>
  <c r="N168" i="5"/>
  <c r="L79" i="5"/>
  <c r="N79" i="5"/>
  <c r="L8" i="9"/>
  <c r="N8" i="9"/>
  <c r="K61" i="5"/>
  <c r="K108" i="5"/>
  <c r="M108" i="5"/>
  <c r="L259" i="5" l="1"/>
  <c r="N5" i="45"/>
  <c r="O15" i="52"/>
  <c r="L9" i="55"/>
  <c r="N260" i="5"/>
  <c r="M7" i="53"/>
  <c r="N325" i="5"/>
  <c r="N120" i="5"/>
  <c r="N121" i="5"/>
  <c r="O17" i="45"/>
  <c r="O18" i="45"/>
  <c r="O16" i="45"/>
  <c r="M7" i="43"/>
  <c r="O13" i="52"/>
  <c r="O11" i="52"/>
  <c r="O14" i="52"/>
  <c r="O16" i="52"/>
  <c r="O14" i="45"/>
  <c r="L9" i="57"/>
  <c r="O13" i="45"/>
  <c r="L14" i="55"/>
  <c r="P14" i="55" s="1"/>
  <c r="M6" i="49"/>
  <c r="M7" i="51"/>
  <c r="N16" i="43"/>
  <c r="N15" i="43"/>
  <c r="N14" i="43"/>
  <c r="N13" i="43"/>
  <c r="N12" i="43"/>
  <c r="N11" i="43"/>
  <c r="L9" i="42"/>
  <c r="N9" i="42"/>
  <c r="L5" i="55"/>
  <c r="N5" i="55"/>
  <c r="L12" i="45"/>
  <c r="M9" i="45"/>
  <c r="L4" i="44"/>
  <c r="N4" i="44"/>
  <c r="L5" i="49"/>
  <c r="N5" i="49"/>
  <c r="L4" i="50"/>
  <c r="N4" i="50"/>
  <c r="P6" i="48"/>
  <c r="L8" i="48"/>
  <c r="P8" i="48" s="1"/>
  <c r="L11" i="48"/>
  <c r="P11" i="48" s="1"/>
  <c r="L7" i="48"/>
  <c r="L10" i="48"/>
  <c r="P10" i="48" s="1"/>
  <c r="L12" i="48"/>
  <c r="P12" i="48" s="1"/>
  <c r="L9" i="48"/>
  <c r="P9" i="48" s="1"/>
  <c r="N20" i="55"/>
  <c r="N19" i="55"/>
  <c r="N18" i="55"/>
  <c r="N17" i="55"/>
  <c r="N16" i="55"/>
  <c r="N15" i="55"/>
  <c r="O19" i="42"/>
  <c r="O16" i="42"/>
  <c r="O18" i="42"/>
  <c r="O20" i="42"/>
  <c r="O15" i="42"/>
  <c r="O17" i="42"/>
  <c r="O15" i="49"/>
  <c r="O14" i="49"/>
  <c r="O13" i="49"/>
  <c r="O12" i="49"/>
  <c r="O11" i="49"/>
  <c r="O10" i="49"/>
  <c r="L3" i="40"/>
  <c r="N3" i="40"/>
  <c r="L10" i="44"/>
  <c r="N10" i="44"/>
  <c r="L7" i="53"/>
  <c r="L3" i="47"/>
  <c r="N3" i="47"/>
  <c r="L4" i="54"/>
  <c r="N4" i="54"/>
  <c r="L7" i="44"/>
  <c r="N7" i="44"/>
  <c r="O15" i="53"/>
  <c r="P15" i="53" s="1"/>
  <c r="O11" i="53"/>
  <c r="O14" i="53"/>
  <c r="P14" i="53" s="1"/>
  <c r="O13" i="53"/>
  <c r="P13" i="53" s="1"/>
  <c r="O16" i="53"/>
  <c r="P16" i="53" s="1"/>
  <c r="O12" i="53"/>
  <c r="P12" i="53" s="1"/>
  <c r="P10" i="53"/>
  <c r="L3" i="45"/>
  <c r="N3" i="45"/>
  <c r="L5" i="51"/>
  <c r="N5" i="51"/>
  <c r="L4" i="40"/>
  <c r="N4" i="40"/>
  <c r="L6" i="42"/>
  <c r="N6" i="42"/>
  <c r="L3" i="48"/>
  <c r="N3" i="48"/>
  <c r="L14" i="42"/>
  <c r="L10" i="52"/>
  <c r="M7" i="52"/>
  <c r="L4" i="47"/>
  <c r="N4" i="47"/>
  <c r="L3" i="51"/>
  <c r="N3" i="51"/>
  <c r="L8" i="50"/>
  <c r="M5" i="50"/>
  <c r="M11" i="55"/>
  <c r="R8" i="56"/>
  <c r="R9" i="56" s="1"/>
  <c r="L10" i="42"/>
  <c r="N10" i="42"/>
  <c r="L8" i="54"/>
  <c r="M5" i="54"/>
  <c r="L7" i="47"/>
  <c r="N13" i="41"/>
  <c r="P7" i="41"/>
  <c r="L7" i="42"/>
  <c r="N7" i="42"/>
  <c r="L8" i="44"/>
  <c r="N8" i="44"/>
  <c r="N13" i="46"/>
  <c r="P13" i="46" s="1"/>
  <c r="N10" i="46"/>
  <c r="P10" i="46" s="1"/>
  <c r="N8" i="46"/>
  <c r="N12" i="46"/>
  <c r="P12" i="46" s="1"/>
  <c r="N9" i="46"/>
  <c r="P9" i="46" s="1"/>
  <c r="N11" i="46"/>
  <c r="P11" i="46" s="1"/>
  <c r="P7" i="46"/>
  <c r="L3" i="44"/>
  <c r="N3" i="44"/>
  <c r="L5" i="42"/>
  <c r="N5" i="42"/>
  <c r="L3" i="52"/>
  <c r="N3" i="52"/>
  <c r="L6" i="43"/>
  <c r="N6" i="43"/>
  <c r="L10" i="51"/>
  <c r="L3" i="50"/>
  <c r="N3" i="50"/>
  <c r="O20" i="55"/>
  <c r="O16" i="55"/>
  <c r="O19" i="55"/>
  <c r="O15" i="55"/>
  <c r="O18" i="55"/>
  <c r="O17" i="55"/>
  <c r="L6" i="51"/>
  <c r="N6" i="51"/>
  <c r="L3" i="54"/>
  <c r="N3" i="54"/>
  <c r="L10" i="43"/>
  <c r="L9" i="49"/>
  <c r="L39" i="9"/>
  <c r="L4" i="52"/>
  <c r="N4" i="52"/>
  <c r="L8" i="42"/>
  <c r="N8" i="42"/>
  <c r="N18" i="57"/>
  <c r="P18" i="57" s="1"/>
  <c r="N14" i="57"/>
  <c r="P14" i="57" s="1"/>
  <c r="N15" i="57"/>
  <c r="P15" i="57" s="1"/>
  <c r="N16" i="57"/>
  <c r="P16" i="57" s="1"/>
  <c r="N13" i="57"/>
  <c r="N17" i="57"/>
  <c r="P17" i="57" s="1"/>
  <c r="P12" i="57"/>
  <c r="L4" i="45"/>
  <c r="N4" i="45"/>
  <c r="N26" i="59"/>
  <c r="P20" i="59"/>
  <c r="L14" i="44"/>
  <c r="M11" i="44"/>
  <c r="R11" i="58"/>
  <c r="P18" i="58"/>
  <c r="L9" i="44"/>
  <c r="N9" i="44"/>
  <c r="M11" i="42"/>
  <c r="L7" i="40"/>
  <c r="O17" i="44"/>
  <c r="O20" i="44"/>
  <c r="O16" i="44"/>
  <c r="O19" i="44"/>
  <c r="O15" i="44"/>
  <c r="O18" i="44"/>
  <c r="L6" i="55"/>
  <c r="N6" i="55"/>
  <c r="L5" i="43"/>
  <c r="N5" i="43"/>
  <c r="L4" i="51"/>
  <c r="N4" i="51"/>
  <c r="L4" i="49"/>
  <c r="N4" i="49"/>
  <c r="M458" i="5"/>
  <c r="L35" i="5"/>
  <c r="N35" i="5"/>
  <c r="L242" i="5"/>
  <c r="N242" i="5"/>
  <c r="L25" i="5"/>
  <c r="N25" i="5"/>
  <c r="L26" i="5"/>
  <c r="N26" i="5"/>
  <c r="L64" i="5"/>
  <c r="N64" i="5"/>
  <c r="L241" i="5"/>
  <c r="N241" i="5"/>
  <c r="L45" i="5"/>
  <c r="N45" i="5"/>
  <c r="L66" i="5"/>
  <c r="N66" i="5"/>
  <c r="L81" i="5"/>
  <c r="N81" i="5"/>
  <c r="L94" i="5"/>
  <c r="N94" i="5"/>
  <c r="L62" i="5"/>
  <c r="N62" i="5"/>
  <c r="L250" i="5"/>
  <c r="N250" i="5"/>
  <c r="L335" i="5"/>
  <c r="N335" i="5"/>
  <c r="L42" i="5"/>
  <c r="N42" i="5"/>
  <c r="L90" i="5"/>
  <c r="N90" i="5"/>
  <c r="L95" i="5"/>
  <c r="N95" i="5"/>
  <c r="L210" i="5"/>
  <c r="N210" i="5"/>
  <c r="M2" i="11"/>
  <c r="K2" i="11"/>
  <c r="L40" i="5"/>
  <c r="N40" i="5"/>
  <c r="L92" i="5"/>
  <c r="N92" i="5"/>
  <c r="L211" i="5"/>
  <c r="N211" i="5"/>
  <c r="L47" i="5"/>
  <c r="N47" i="5"/>
  <c r="L107" i="5"/>
  <c r="N107" i="5"/>
  <c r="L32" i="5"/>
  <c r="N32" i="5"/>
  <c r="L24" i="5"/>
  <c r="N24" i="5"/>
  <c r="L68" i="5"/>
  <c r="N68" i="5"/>
  <c r="L31" i="5"/>
  <c r="N31" i="5"/>
  <c r="M3" i="11"/>
  <c r="K3" i="11"/>
  <c r="L173" i="5"/>
  <c r="N173" i="5"/>
  <c r="L69" i="5"/>
  <c r="N69" i="5"/>
  <c r="L33" i="5"/>
  <c r="N33" i="5"/>
  <c r="L336" i="5"/>
  <c r="N336" i="5"/>
  <c r="L91" i="5"/>
  <c r="N91" i="5"/>
  <c r="L243" i="5"/>
  <c r="N243" i="5"/>
  <c r="L244" i="5"/>
  <c r="N244" i="5"/>
  <c r="L27" i="5"/>
  <c r="N27" i="5"/>
  <c r="L78" i="5"/>
  <c r="N78" i="5"/>
  <c r="L61" i="5"/>
  <c r="N61" i="5"/>
  <c r="L39" i="5"/>
  <c r="N39" i="5"/>
  <c r="L119" i="5"/>
  <c r="N119" i="5"/>
  <c r="L50" i="5"/>
  <c r="N50" i="5"/>
  <c r="L48" i="5"/>
  <c r="N48" i="5"/>
  <c r="L57" i="5"/>
  <c r="N57" i="5"/>
  <c r="L58" i="5"/>
  <c r="N58" i="5"/>
  <c r="L34" i="5"/>
  <c r="N34" i="5"/>
  <c r="L65" i="5"/>
  <c r="N65" i="5"/>
  <c r="L36" i="5"/>
  <c r="N36" i="5"/>
  <c r="L172" i="5"/>
  <c r="N172" i="5"/>
  <c r="L49" i="5"/>
  <c r="N49" i="5"/>
  <c r="L108" i="5"/>
  <c r="N108" i="5"/>
  <c r="L246" i="5"/>
  <c r="N246" i="5"/>
  <c r="L118" i="5"/>
  <c r="N118" i="5"/>
  <c r="L46" i="5"/>
  <c r="N46" i="5"/>
  <c r="L249" i="5"/>
  <c r="N249" i="5"/>
  <c r="L77" i="5"/>
  <c r="N77" i="5"/>
  <c r="L245" i="5"/>
  <c r="N245" i="5"/>
  <c r="L93" i="5"/>
  <c r="N93" i="5"/>
  <c r="L70" i="5"/>
  <c r="N70" i="5"/>
  <c r="L67" i="5"/>
  <c r="N67" i="5"/>
  <c r="L63" i="5"/>
  <c r="N63" i="5"/>
  <c r="L41" i="5"/>
  <c r="N41" i="5"/>
  <c r="L82" i="5"/>
  <c r="N82" i="5"/>
  <c r="O17" i="52" l="1"/>
  <c r="L6" i="49"/>
  <c r="L7" i="43"/>
  <c r="L5" i="54"/>
  <c r="O19" i="45"/>
  <c r="L11" i="55"/>
  <c r="L5" i="50"/>
  <c r="L15" i="55"/>
  <c r="P15" i="55" s="1"/>
  <c r="L17" i="55"/>
  <c r="P17" i="55" s="1"/>
  <c r="L19" i="55"/>
  <c r="P19" i="55" s="1"/>
  <c r="L20" i="55"/>
  <c r="P20" i="55" s="1"/>
  <c r="L16" i="55"/>
  <c r="L18" i="55"/>
  <c r="P18" i="55" s="1"/>
  <c r="O16" i="49"/>
  <c r="N21" i="55"/>
  <c r="L11" i="42"/>
  <c r="N17" i="43"/>
  <c r="O21" i="42"/>
  <c r="R10" i="56"/>
  <c r="O21" i="44"/>
  <c r="P14" i="44"/>
  <c r="L16" i="44"/>
  <c r="P16" i="44" s="1"/>
  <c r="L19" i="44"/>
  <c r="P19" i="44" s="1"/>
  <c r="L15" i="44"/>
  <c r="L18" i="44"/>
  <c r="P18" i="44" s="1"/>
  <c r="L20" i="44"/>
  <c r="P20" i="44" s="1"/>
  <c r="L17" i="44"/>
  <c r="P17" i="44" s="1"/>
  <c r="L11" i="47"/>
  <c r="P11" i="47" s="1"/>
  <c r="L12" i="47"/>
  <c r="P12" i="47" s="1"/>
  <c r="L8" i="47"/>
  <c r="L9" i="47"/>
  <c r="P9" i="47" s="1"/>
  <c r="L13" i="47"/>
  <c r="P13" i="47" s="1"/>
  <c r="L10" i="47"/>
  <c r="P10" i="47" s="1"/>
  <c r="P7" i="47"/>
  <c r="L16" i="42"/>
  <c r="P16" i="42" s="1"/>
  <c r="L17" i="42"/>
  <c r="P17" i="42" s="1"/>
  <c r="L20" i="42"/>
  <c r="P20" i="42" s="1"/>
  <c r="L18" i="42"/>
  <c r="P18" i="42" s="1"/>
  <c r="L15" i="42"/>
  <c r="L19" i="42"/>
  <c r="P19" i="42" s="1"/>
  <c r="P14" i="42"/>
  <c r="O17" i="53"/>
  <c r="P11" i="53"/>
  <c r="L13" i="40"/>
  <c r="P13" i="40" s="1"/>
  <c r="L11" i="40"/>
  <c r="P11" i="40" s="1"/>
  <c r="L8" i="40"/>
  <c r="L10" i="40"/>
  <c r="P10" i="40" s="1"/>
  <c r="L9" i="40"/>
  <c r="P9" i="40" s="1"/>
  <c r="L12" i="40"/>
  <c r="P12" i="40" s="1"/>
  <c r="P7" i="40"/>
  <c r="P27" i="59"/>
  <c r="R10" i="59"/>
  <c r="R11" i="59" s="1"/>
  <c r="L14" i="51"/>
  <c r="P14" i="51" s="1"/>
  <c r="L16" i="51"/>
  <c r="P16" i="51" s="1"/>
  <c r="L13" i="51"/>
  <c r="P13" i="51" s="1"/>
  <c r="P10" i="51"/>
  <c r="L12" i="51"/>
  <c r="P12" i="51" s="1"/>
  <c r="L15" i="51"/>
  <c r="P15" i="51" s="1"/>
  <c r="L11" i="51"/>
  <c r="L7" i="52"/>
  <c r="L11" i="44"/>
  <c r="R7" i="41"/>
  <c r="R8" i="41" s="1"/>
  <c r="P14" i="41"/>
  <c r="P8" i="50"/>
  <c r="L10" i="50"/>
  <c r="P10" i="50" s="1"/>
  <c r="L13" i="50"/>
  <c r="P13" i="50" s="1"/>
  <c r="L9" i="50"/>
  <c r="L12" i="50"/>
  <c r="P12" i="50" s="1"/>
  <c r="L14" i="50"/>
  <c r="P14" i="50" s="1"/>
  <c r="L11" i="50"/>
  <c r="P11" i="50" s="1"/>
  <c r="L15" i="45"/>
  <c r="P15" i="45" s="1"/>
  <c r="P12" i="45"/>
  <c r="L14" i="45"/>
  <c r="P14" i="45" s="1"/>
  <c r="L17" i="45"/>
  <c r="P17" i="45" s="1"/>
  <c r="L13" i="45"/>
  <c r="L16" i="45"/>
  <c r="P16" i="45" s="1"/>
  <c r="L18" i="45"/>
  <c r="P18" i="45" s="1"/>
  <c r="R12" i="58"/>
  <c r="R13" i="58" s="1"/>
  <c r="P9" i="49"/>
  <c r="L11" i="49"/>
  <c r="P11" i="49" s="1"/>
  <c r="L14" i="49"/>
  <c r="P14" i="49" s="1"/>
  <c r="L10" i="49"/>
  <c r="L13" i="49"/>
  <c r="P13" i="49" s="1"/>
  <c r="L15" i="49"/>
  <c r="P15" i="49" s="1"/>
  <c r="L12" i="49"/>
  <c r="P12" i="49" s="1"/>
  <c r="N14" i="46"/>
  <c r="P8" i="46"/>
  <c r="P8" i="54"/>
  <c r="L10" i="54"/>
  <c r="P10" i="54" s="1"/>
  <c r="L13" i="54"/>
  <c r="P13" i="54" s="1"/>
  <c r="L9" i="54"/>
  <c r="L12" i="54"/>
  <c r="P12" i="54" s="1"/>
  <c r="L14" i="54"/>
  <c r="P14" i="54" s="1"/>
  <c r="L11" i="54"/>
  <c r="P11" i="54" s="1"/>
  <c r="L13" i="48"/>
  <c r="P7" i="48"/>
  <c r="N19" i="57"/>
  <c r="P13" i="57"/>
  <c r="L13" i="43"/>
  <c r="P13" i="43" s="1"/>
  <c r="P10" i="43"/>
  <c r="L12" i="43"/>
  <c r="P12" i="43" s="1"/>
  <c r="L15" i="43"/>
  <c r="P15" i="43" s="1"/>
  <c r="L11" i="43"/>
  <c r="L14" i="43"/>
  <c r="P14" i="43" s="1"/>
  <c r="L16" i="43"/>
  <c r="P16" i="43" s="1"/>
  <c r="O21" i="55"/>
  <c r="L7" i="51"/>
  <c r="L13" i="52"/>
  <c r="P13" i="52" s="1"/>
  <c r="P10" i="52"/>
  <c r="L12" i="52"/>
  <c r="P12" i="52" s="1"/>
  <c r="L15" i="52"/>
  <c r="P15" i="52" s="1"/>
  <c r="L11" i="52"/>
  <c r="L14" i="52"/>
  <c r="P14" i="52" s="1"/>
  <c r="L16" i="52"/>
  <c r="P16" i="52" s="1"/>
  <c r="L9" i="45"/>
  <c r="L458" i="5"/>
  <c r="M39" i="11"/>
  <c r="L3" i="11"/>
  <c r="N3" i="11"/>
  <c r="L2" i="11"/>
  <c r="N2" i="11"/>
  <c r="L21" i="55" l="1"/>
  <c r="P16" i="55"/>
  <c r="R15" i="55" s="1"/>
  <c r="R16" i="55" s="1"/>
  <c r="L39" i="11"/>
  <c r="N24" i="8" s="1"/>
  <c r="L16" i="49"/>
  <c r="P10" i="49"/>
  <c r="R14" i="58"/>
  <c r="L19" i="45"/>
  <c r="P13" i="45"/>
  <c r="L21" i="42"/>
  <c r="P15" i="42"/>
  <c r="L17" i="52"/>
  <c r="P11" i="52"/>
  <c r="R7" i="48"/>
  <c r="R8" i="48" s="1"/>
  <c r="P14" i="48"/>
  <c r="L14" i="47"/>
  <c r="P8" i="47"/>
  <c r="L17" i="43"/>
  <c r="P11" i="43"/>
  <c r="L15" i="50"/>
  <c r="P9" i="50"/>
  <c r="R9" i="41"/>
  <c r="R10" i="41" s="1"/>
  <c r="L17" i="51"/>
  <c r="P11" i="51"/>
  <c r="Q16" i="59"/>
  <c r="R12" i="59"/>
  <c r="R13" i="59" s="1"/>
  <c r="R11" i="53"/>
  <c r="P18" i="53"/>
  <c r="R13" i="57"/>
  <c r="P20" i="57"/>
  <c r="L15" i="54"/>
  <c r="P9" i="54"/>
  <c r="R8" i="46"/>
  <c r="R9" i="46" s="1"/>
  <c r="P15" i="46"/>
  <c r="L14" i="40"/>
  <c r="P8" i="40"/>
  <c r="L21" i="44"/>
  <c r="P15" i="44"/>
  <c r="P22" i="55" l="1"/>
  <c r="R17" i="55" s="1"/>
  <c r="R18" i="55" s="1"/>
  <c r="R10" i="46"/>
  <c r="R11" i="46" s="1"/>
  <c r="R8" i="40"/>
  <c r="P15" i="40"/>
  <c r="R15" i="44"/>
  <c r="R16" i="44" s="1"/>
  <c r="P22" i="44"/>
  <c r="R14" i="57"/>
  <c r="R15" i="57" s="1"/>
  <c r="R9" i="50"/>
  <c r="P16" i="50"/>
  <c r="R8" i="47"/>
  <c r="R9" i="47" s="1"/>
  <c r="P15" i="47"/>
  <c r="P18" i="52"/>
  <c r="R11" i="52"/>
  <c r="P20" i="45"/>
  <c r="R13" i="45"/>
  <c r="P16" i="54"/>
  <c r="R9" i="54"/>
  <c r="R11" i="51"/>
  <c r="P18" i="51"/>
  <c r="R12" i="53"/>
  <c r="R13" i="53" s="1"/>
  <c r="R11" i="43"/>
  <c r="R12" i="43" s="1"/>
  <c r="P18" i="43"/>
  <c r="R9" i="48"/>
  <c r="R10" i="48" s="1"/>
  <c r="P22" i="42"/>
  <c r="R15" i="42"/>
  <c r="R16" i="42" s="1"/>
  <c r="R10" i="49"/>
  <c r="P17" i="49"/>
  <c r="N26" i="8"/>
  <c r="S5" i="8" s="1"/>
  <c r="P24" i="8"/>
  <c r="N25" i="8"/>
  <c r="O24" i="8"/>
  <c r="R17" i="42" l="1"/>
  <c r="R18" i="42" s="1"/>
  <c r="R14" i="53"/>
  <c r="R10" i="54"/>
  <c r="R11" i="54" s="1"/>
  <c r="R12" i="52"/>
  <c r="R13" i="52" s="1"/>
  <c r="R17" i="44"/>
  <c r="R18" i="44" s="1"/>
  <c r="R10" i="50"/>
  <c r="R11" i="50" s="1"/>
  <c r="R12" i="50" s="1"/>
  <c r="R11" i="49"/>
  <c r="R12" i="49" s="1"/>
  <c r="R13" i="43"/>
  <c r="R14" i="43" s="1"/>
  <c r="R14" i="45"/>
  <c r="R15" i="45" s="1"/>
  <c r="R10" i="47"/>
  <c r="R11" i="47" s="1"/>
  <c r="R16" i="57"/>
  <c r="R12" i="51"/>
  <c r="R13" i="51" s="1"/>
  <c r="R9" i="40"/>
  <c r="R10" i="40" s="1"/>
  <c r="O25" i="8"/>
  <c r="O26" i="8"/>
  <c r="T5" i="8" s="1"/>
  <c r="P26" i="8"/>
  <c r="U5" i="8" s="1"/>
  <c r="P25" i="8"/>
  <c r="R13" i="49" l="1"/>
  <c r="R11" i="40"/>
  <c r="R12" i="54"/>
  <c r="R14" i="51"/>
  <c r="R16" i="45"/>
  <c r="R14" i="52"/>
</calcChain>
</file>

<file path=xl/comments1.xml><?xml version="1.0" encoding="utf-8"?>
<comments xmlns="http://schemas.openxmlformats.org/spreadsheetml/2006/main">
  <authors>
    <author>1</author>
  </authors>
  <commentList>
    <comment ref="B187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программу убрали , заменили на Зеленую лабораторию 13860 исх. 14.02.2023 № 78</t>
        </r>
      </text>
    </comment>
    <comment ref="B188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программу убрали , заменили на Зеленую лабораторию 13860 исх. 14.02.2023 № 78</t>
        </r>
      </text>
    </comment>
    <comment ref="B189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убрали программу, заменили на программу Мир природы 13861 исх. от 14.02.2033 № 78</t>
        </r>
      </text>
    </comment>
    <comment ref="B190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убрали программу, заменили на программу Мир природы 13861 исх. от 14.02.2033 № 78</t>
        </r>
      </text>
    </comment>
    <comment ref="G205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с 35 на 10 мест, остаток 25 мест, перераспределили на программу 13858 Прикладная биология Шк. 12 исх. 14.02.2023 № 78</t>
        </r>
      </text>
    </comment>
    <comment ref="G251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с 40 мест на 10 мест во вторм полугодии исх. от 17.02.2023, перераспределили на Бадминтон 7029 гимназия 25</t>
        </r>
      </text>
    </comment>
    <comment ref="G262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с 50мест на 30, осталось 20 на перове полугодие исх. от 01.12.2023 № 633</t>
        </r>
      </text>
    </comment>
    <comment ref="G263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с 50 на 15 мест, осталось 35 на второе полугодие, перераспределили на программу 4608 биатлон гимназия 25</t>
        </r>
      </text>
    </comment>
    <comment ref="G265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с 30 человек, перераспределили на программу Бадминтон 25 гимназии</t>
        </r>
      </text>
    </comment>
    <comment ref="G279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количество мест с 50 на 10, остаток 40 мест, перераспределили на 13858 Прикладная биология школа 12</t>
        </r>
      </text>
    </comment>
    <comment ref="G312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добавили программу на второе полугодие 30 мест исх. от 01.12.2022 № 633</t>
        </r>
      </text>
    </comment>
    <comment ref="G399" authorId="0" shapeId="0">
      <text>
        <r>
          <rPr>
            <b/>
            <sz val="9"/>
            <rFont val="Tahoma"/>
            <family val="2"/>
            <charset val="204"/>
          </rPr>
          <t>1:</t>
        </r>
        <r>
          <rPr>
            <sz val="9"/>
            <rFont val="Tahoma"/>
            <family val="2"/>
            <charset val="204"/>
          </rPr>
          <t xml:space="preserve">
1:
уменьшили кол-во мест с 45 на 10, остаток 35 мест, перераспределили на программу 13858 Прикладная биология Шк. 12, исх. от 14.02.2023 № 78</t>
        </r>
      </text>
    </comment>
  </commentList>
</comments>
</file>

<file path=xl/sharedStrings.xml><?xml version="1.0" encoding="utf-8"?>
<sst xmlns="http://schemas.openxmlformats.org/spreadsheetml/2006/main" count="7425" uniqueCount="641">
  <si>
    <t>Наименование учреждения</t>
  </si>
  <si>
    <t>Направленность</t>
  </si>
  <si>
    <t>Норматив затрат по МЗ</t>
  </si>
  <si>
    <t>МАОУ "Прогимназия г. Благовещенска"</t>
  </si>
  <si>
    <t>Художественная</t>
  </si>
  <si>
    <t>Физкультурно-спортивная</t>
  </si>
  <si>
    <t>Социально-гуманитарная</t>
  </si>
  <si>
    <t>МАДОУ "ДС № 3 г. Благовещенска"</t>
  </si>
  <si>
    <t>МАДОУ "ЦРР ДС № 4 г. Благовещенска"</t>
  </si>
  <si>
    <t>МАДОУ "ДС № 5 г. Благовещенска"</t>
  </si>
  <si>
    <t>МАДОУ "ДС № 14 г Благовещенска"</t>
  </si>
  <si>
    <t>МАДОУ "ДС № 15 г. Благовещенска"</t>
  </si>
  <si>
    <t>МАДОУ "ДС № 19 г. Благовещенска"</t>
  </si>
  <si>
    <t>МАДОУ "ДС № 28 г. Благовещенска"</t>
  </si>
  <si>
    <t>МАДОУ "ДС № 32 г. Благовещенска"</t>
  </si>
  <si>
    <t>МАДОУ "ДС № 35 г. Благовещенска"</t>
  </si>
  <si>
    <t>МАДОУ "ДС № 40 г. Благовещенска"</t>
  </si>
  <si>
    <t>МАДОУ "ДС № 47 г. Благовещенска"</t>
  </si>
  <si>
    <t>МАДОУ "ДС № 49 г. Благовещенска"</t>
  </si>
  <si>
    <t>МАДОУ "ДС № 50 г. Благовещенска"</t>
  </si>
  <si>
    <t>МАДОУ "ДС № 55 г. Благовещенска"</t>
  </si>
  <si>
    <t>МАДОУ "ДС № 60 г. Благовещенска"</t>
  </si>
  <si>
    <t>МАДОУ "ДС № 67 г. Благовещенска"</t>
  </si>
  <si>
    <t>МАДОУ "ДС № 68 г. Благовещенска"</t>
  </si>
  <si>
    <t>МАОУ "Гимназия № 1 г. Благовещенска"</t>
  </si>
  <si>
    <t>Естественнонаучная</t>
  </si>
  <si>
    <t>Техническая</t>
  </si>
  <si>
    <t>МАОУ "Школа  № 2 г. Благовещенска"</t>
  </si>
  <si>
    <t>Туристско-краеведческая</t>
  </si>
  <si>
    <t>МАОУ "Алексеевская гимназия г. Благовещенска"</t>
  </si>
  <si>
    <t>МАОУ "Школа № 5 г. Благовещенска</t>
  </si>
  <si>
    <t>МАОУ "Лицей № 6 г. Благовещенска"</t>
  </si>
  <si>
    <t>МАОУ "Лицей № 6 г. Благовещенска" дистант</t>
  </si>
  <si>
    <t>МАОУ "Школа № 10 г. Благовещенска"</t>
  </si>
  <si>
    <t>МАОУ "Лицей № 11 г. Благовещенска"</t>
  </si>
  <si>
    <t>МАОУ "Школа № 12 г. Благовещенска"</t>
  </si>
  <si>
    <t>МАОУ "Школа № 12 г. Благовещенска" ОВЗ</t>
  </si>
  <si>
    <t>МАОУ "Школа № 13 г. Благовещенска"</t>
  </si>
  <si>
    <t>МАОУ "Школа № 13 г. Благовещенска" ОВЗ</t>
  </si>
  <si>
    <t>МАОУ "Школа № 14 г. Благовещенска"</t>
  </si>
  <si>
    <t>МАОУ "Школа № 15 г. Благовещенска"</t>
  </si>
  <si>
    <t>МАОУ "Школа № 16 г. Благовещенска"</t>
  </si>
  <si>
    <t>МАОУ "Школа № 16 г. Благовещенска" дистант</t>
  </si>
  <si>
    <t>МАОУ "Школа № 17 г. Благовещенска"</t>
  </si>
  <si>
    <t>МАОУ "Школа № 22 г. Благовещенска"</t>
  </si>
  <si>
    <t>МАОУ "Школа № 22 г. Благовещенска" овз</t>
  </si>
  <si>
    <t>МАОУ "Школа № 23 г. Благовещенска"</t>
  </si>
  <si>
    <t>МАОУ "Школа № 24 г. Благовещенска"</t>
  </si>
  <si>
    <t>МАОУ "Гимназия  № 25 г. Благовещенска"</t>
  </si>
  <si>
    <t>МАОУ "Гимназия  № 25 г. Благовещенска" дистант</t>
  </si>
  <si>
    <t>МАОУ "Школа № 26 г. Благовещенска"</t>
  </si>
  <si>
    <t>МАОУ "Школа № 26 г. Благовещенска" овз</t>
  </si>
  <si>
    <t>МАОУ "Школа № 27 г. Благовещенска"</t>
  </si>
  <si>
    <t>МАОУ "Школа № 28 г. Благовещенска"</t>
  </si>
  <si>
    <t>МАОУ ДО "СШ № 1 г. Благовещенска"</t>
  </si>
  <si>
    <t>МАОУ ДО "СШ № 3 г. Благовещенска"</t>
  </si>
  <si>
    <t>МАОУ ДО "СШ № 3 г. Благовещенска" дистант</t>
  </si>
  <si>
    <t>МАОУ ДО "СШ № 5 г. Благовещенска"</t>
  </si>
  <si>
    <t>МАОУ ДО "СШ № 7 г. Благовещенска"</t>
  </si>
  <si>
    <t>МАОУ ДО "СШ № 7 г. Благовещенска" ОВЗ</t>
  </si>
  <si>
    <t>МАОУ ДО "ЦЭВД г. Благовещенска"</t>
  </si>
  <si>
    <t>Наименование муниципалитета</t>
  </si>
  <si>
    <t>Благовещенск</t>
  </si>
  <si>
    <t>Численность детей от 5 до 18 лет, всего</t>
  </si>
  <si>
    <t>Установленный процент охвата</t>
  </si>
  <si>
    <t>Средняя зарплата по региону (целевой индикатор по Указу)</t>
  </si>
  <si>
    <t>Соблюдение установленного охвата</t>
  </si>
  <si>
    <t>Объем муниципального социального заказа, в том числе</t>
  </si>
  <si>
    <r>
      <rPr>
        <sz val="12"/>
        <color theme="1"/>
        <rFont val="Calibri"/>
        <family val="2"/>
        <charset val="204"/>
        <scheme val="minor"/>
      </rPr>
      <t>Среднее число учащихся на педагога Q</t>
    </r>
    <r>
      <rPr>
        <vertAlign val="subscript"/>
        <sz val="12"/>
        <color theme="1"/>
        <rFont val="Calibri"/>
        <family val="2"/>
        <charset val="204"/>
        <scheme val="minor"/>
      </rPr>
      <t>сред</t>
    </r>
  </si>
  <si>
    <t>Все дети от 5 до 18 лет</t>
  </si>
  <si>
    <t>По мун.заданию - неконкурентный способ, чел.часы</t>
  </si>
  <si>
    <r>
      <rPr>
        <sz val="12"/>
        <color theme="1"/>
        <rFont val="Calibri"/>
        <family val="2"/>
        <charset val="204"/>
        <scheme val="minor"/>
      </rPr>
      <t>Средняя норма часов в год на одного ребенка V</t>
    </r>
    <r>
      <rPr>
        <vertAlign val="subscript"/>
        <sz val="12"/>
        <color theme="1"/>
        <rFont val="Calibri"/>
        <family val="2"/>
        <charset val="204"/>
        <scheme val="minor"/>
      </rPr>
      <t>час</t>
    </r>
  </si>
  <si>
    <t>Максимальный норматив ПФ</t>
  </si>
  <si>
    <t>По социальным сертификатам - конкурентный способ, чел.часы</t>
  </si>
  <si>
    <t>Коэффициент доли работников, непосредственно не связанных с оказанием услуги</t>
  </si>
  <si>
    <t>Минимальное число детей в группе</t>
  </si>
  <si>
    <t>Количество часов для определения номинала сертификата</t>
  </si>
  <si>
    <t>Затраты на повышение квалификации на 1 педагога в год</t>
  </si>
  <si>
    <t>Максимальное число детей в группе</t>
  </si>
  <si>
    <t>Номинал социального сертификата, руб.</t>
  </si>
  <si>
    <t>Затраты на медосмотр</t>
  </si>
  <si>
    <t>Затраты на приобрение материальных запасов и движимого имущества</t>
  </si>
  <si>
    <t>Номинал социального сертификата, часы</t>
  </si>
  <si>
    <t>Затраты на коммунальные услуги на единицу услуги (связанные с оказанием услуг)</t>
  </si>
  <si>
    <t>Затраты на приобретение учебной литературы</t>
  </si>
  <si>
    <t>Число социальных сертификатов для определения объема фин.обеспечения</t>
  </si>
  <si>
    <t>Затраты на содержание имущества (связанные с оказанием услуг)</t>
  </si>
  <si>
    <t>Нормативные затраты на час Х+1 года</t>
  </si>
  <si>
    <t>Дети от 5 до 18 лет с ограниченными возможностями здоровья (ОВЗ)</t>
  </si>
  <si>
    <t>Затраты на коммунальные услуги на единицу услуги (общехозяйственные нужды)</t>
  </si>
  <si>
    <t>Затраты на оплату труда педагогических работников</t>
  </si>
  <si>
    <t>Затраты на содержание имущества (общехозяйственные нужды)</t>
  </si>
  <si>
    <t>Затраты на оплату труда АУП</t>
  </si>
  <si>
    <t>Формирование резерва на полное восстановление объектов имущества (связанные с оказанием услуг)</t>
  </si>
  <si>
    <t>Затраты  на повышение квалификации, медосмотр и учебную литературу</t>
  </si>
  <si>
    <t>Формирование резерва на полное восстановление объектов имущества (общехозяйственные расходы)</t>
  </si>
  <si>
    <t>Затраты на приобретение материальных запасов и движимого имущества</t>
  </si>
  <si>
    <t>Прогнозный уровень инфляции (индексация расходов, не связанных с оплатой труда)</t>
  </si>
  <si>
    <t>Затраты на формирование резерва на полное восстановление объектов имущества</t>
  </si>
  <si>
    <t>Затраты на содержание имущества, коммунальные расходы, услуги связи и транспортные расходы</t>
  </si>
  <si>
    <t>Дополнительная категория ( запоняется муниципалитетом самостоятельно)</t>
  </si>
  <si>
    <t>Нормативные затраты на час Х+2 года</t>
  </si>
  <si>
    <t>Нормативные затраты на час Х+3 года</t>
  </si>
  <si>
    <t>Справочно число педчасов на указную зарплату при установленных параметрах</t>
  </si>
  <si>
    <t>Отраслевые коэффициенты</t>
  </si>
  <si>
    <t>Территориальный коэффициент</t>
  </si>
  <si>
    <t>Объем финансового обеспечения ПФ ДОД, рублей</t>
  </si>
  <si>
    <t>Адаптированная программа для детей с ОВЗ</t>
  </si>
  <si>
    <t>Территориальный коэффициент, установленный уполномоченным органом</t>
  </si>
  <si>
    <t>В том числе за счет средств областного бюджета (прогнозно)</t>
  </si>
  <si>
    <t>В том числе на финансирование иных исполнителей (допустимое значение от 2% до 10%)</t>
  </si>
  <si>
    <t>Программа в дистанционной форме</t>
  </si>
  <si>
    <t>Программа в очно-заочной форме</t>
  </si>
  <si>
    <t>Объем чел.часов по иным исполнителям</t>
  </si>
  <si>
    <t>Иной коэффициент устанавливаемый муниципалитетом</t>
  </si>
  <si>
    <t>*Не может быть менее устанавливаемого для всех детей в возрасте от 5 до 18 лет</t>
  </si>
  <si>
    <t>Затраты на содержание УДО на 2024 год  (затраты связанные с оказанием  услуги)</t>
  </si>
  <si>
    <t>рублей</t>
  </si>
  <si>
    <t>Общехозяйственные нужды</t>
  </si>
  <si>
    <t xml:space="preserve">ИНН </t>
  </si>
  <si>
    <t>Затраты на коммунальные услуги</t>
  </si>
  <si>
    <t>итого</t>
  </si>
  <si>
    <t>Количество чел/часов по всем программам, реализуемым в учреждении</t>
  </si>
  <si>
    <t>Затраты на коммун.услуги, на час реализации программы (связанные с оказанием услуги)</t>
  </si>
  <si>
    <t>Затраты на коммун.услуги, на час реализации программы (общехозяйственные нужды)</t>
  </si>
  <si>
    <t>ВСЕГО</t>
  </si>
  <si>
    <r>
      <rPr>
        <b/>
        <sz val="12"/>
        <rFont val="Times New Roman"/>
        <family val="1"/>
        <charset val="204"/>
      </rPr>
      <t xml:space="preserve"> </t>
    </r>
    <r>
      <rPr>
        <b/>
        <sz val="20"/>
        <rFont val="Times New Roman"/>
        <family val="1"/>
        <charset val="204"/>
      </rPr>
      <t>Затраты связанные с оказанием  услуги</t>
    </r>
  </si>
  <si>
    <t xml:space="preserve">Затраты на содержание недвижимого и особо ценного движимого имущества </t>
  </si>
  <si>
    <t>Затраты на связь</t>
  </si>
  <si>
    <t>Затраты на транспорт</t>
  </si>
  <si>
    <t>Затраты на содержание имущества, на час реализации программы</t>
  </si>
  <si>
    <t>Учреждение</t>
  </si>
  <si>
    <t>Программа</t>
  </si>
  <si>
    <t>Количество учебных недель в году</t>
  </si>
  <si>
    <t>Количество учебных недель в периоде обучения</t>
  </si>
  <si>
    <t>Количество учебных часов в неделю</t>
  </si>
  <si>
    <t>Количество мест</t>
  </si>
  <si>
    <t>Норматив затрат МЗ</t>
  </si>
  <si>
    <t>Норматив затрат по ПФ</t>
  </si>
  <si>
    <t>Стоимость 1 места в периоде обучения</t>
  </si>
  <si>
    <t>Оплата 1 места в периоде обучения сертификатом</t>
  </si>
  <si>
    <t>ДОХОД учреждения по ПФ ДОД</t>
  </si>
  <si>
    <t>Объем муниципального задания ПФ ДОД, человеко-часов</t>
  </si>
  <si>
    <t>Доплата со стороны родителей за 1 место в периоде обучения</t>
  </si>
  <si>
    <t>Контроль нормативных затрат</t>
  </si>
  <si>
    <t>Продолжительность программы в год</t>
  </si>
  <si>
    <t>Я рисую 10 групп</t>
  </si>
  <si>
    <t>В мире танца 10 групп</t>
  </si>
  <si>
    <t>В  мире  танца 10 групп</t>
  </si>
  <si>
    <t>Хоровой ансамбль "Семицветик" 5 групп</t>
  </si>
  <si>
    <t>Игровой стрейчинг и дыхательная гимнастика 10 групп</t>
  </si>
  <si>
    <t>Оранжевый мяч-баскетбол для малышей 1 группа</t>
  </si>
  <si>
    <t>Дошколенок 4 группы</t>
  </si>
  <si>
    <t>Английский язык без границ 2 группы</t>
  </si>
  <si>
    <t>Хореографический ансамбль "Сюрприз" 2 группы</t>
  </si>
  <si>
    <t>По следам Пикассо 2 группы</t>
  </si>
  <si>
    <t>Хоровой ансамбль "Домисолька" 1 группа</t>
  </si>
  <si>
    <t xml:space="preserve">Хоровой ансамбль "Домисолька" 1 группа </t>
  </si>
  <si>
    <t>Спортландия  2  группы</t>
  </si>
  <si>
    <t>Спортивный калейдоскоп  2  группы</t>
  </si>
  <si>
    <t xml:space="preserve">Танцевальная мозаика 3 группы </t>
  </si>
  <si>
    <t>Танцевальная степ-аэробика 10 групп</t>
  </si>
  <si>
    <t xml:space="preserve">Оздоровительная физкультура </t>
  </si>
  <si>
    <t>Центр интеллектуального развития "Фиолетовый лес"</t>
  </si>
  <si>
    <r>
      <rPr>
        <sz val="12"/>
        <rFont val="Calibri"/>
        <family val="2"/>
        <charset val="204"/>
        <scheme val="minor"/>
      </rPr>
      <t>Хоровая студия "Сударушка"</t>
    </r>
  </si>
  <si>
    <t>Хоровая студия "Сударушка"</t>
  </si>
  <si>
    <t>Танцевальная студия "Кармельки"</t>
  </si>
  <si>
    <t>Танцевальная студия "Карамельки"</t>
  </si>
  <si>
    <t>Студия детского творчества "Рукодельница"</t>
  </si>
  <si>
    <t>Школа звонкого мяча 3 группы</t>
  </si>
  <si>
    <t>Лепим, клеим и творим  4 группы</t>
  </si>
  <si>
    <t>Игротека - Волшебный Ларчик 3 группы</t>
  </si>
  <si>
    <t>Игротека - Волшебный ларчик 3 группы</t>
  </si>
  <si>
    <t>Волшебный сундучок  3 группы</t>
  </si>
  <si>
    <t>Волшебный сундучок 5 групп</t>
  </si>
  <si>
    <t>Веселые нотки   4  группы</t>
  </si>
  <si>
    <t>Веселые нотки 1 группа</t>
  </si>
  <si>
    <t>Волшебные краски 5 групп</t>
  </si>
  <si>
    <t>Волшебные  краски 5 групп</t>
  </si>
  <si>
    <t>Занимательная логика 4 группы</t>
  </si>
  <si>
    <t>Три ступеньки в мир театра 4 группы</t>
  </si>
  <si>
    <t>Здоровячок (формирование осанки и профилактика плоскостопия) 5 групп</t>
  </si>
  <si>
    <t>Ложкари 3 группы</t>
  </si>
  <si>
    <t>Пластилинография</t>
  </si>
  <si>
    <t>Подготовка к школе 3 группы</t>
  </si>
  <si>
    <t>Хоровое пение 2 группы</t>
  </si>
  <si>
    <t>Волшебная кисточка</t>
  </si>
  <si>
    <t>Творцы</t>
  </si>
  <si>
    <t>Мы - волшебники 2 группы</t>
  </si>
  <si>
    <t>Чудеса своими руками 5 групп</t>
  </si>
  <si>
    <t>Чудеса своими руками 4 группы</t>
  </si>
  <si>
    <t>Талантливые ручки 3 группы</t>
  </si>
  <si>
    <t>Успешный ребенок</t>
  </si>
  <si>
    <t>Росток  2  группы</t>
  </si>
  <si>
    <t>Росток 7 групп</t>
  </si>
  <si>
    <t>Успех 9  групп</t>
  </si>
  <si>
    <t>Успех 7 групп</t>
  </si>
  <si>
    <t>Мастерская чудес 10 групп</t>
  </si>
  <si>
    <t>Мастерская чудес 10  групп</t>
  </si>
  <si>
    <t>Подготовка к школе "Всезнайка"</t>
  </si>
  <si>
    <t>Талантоха  5 групп</t>
  </si>
  <si>
    <t>Талантоха 5 групп</t>
  </si>
  <si>
    <t>Здоровейка</t>
  </si>
  <si>
    <t>Английский для самых маленьких</t>
  </si>
  <si>
    <t>Баскетбол</t>
  </si>
  <si>
    <t>Волейбол 2 группы</t>
  </si>
  <si>
    <t>Мастерская художника 4 группы</t>
  </si>
  <si>
    <t>Оригами 4 группы</t>
  </si>
  <si>
    <t>Театр 5 групп</t>
  </si>
  <si>
    <t>Маленькие исследователи   2 группы</t>
  </si>
  <si>
    <t>Маленькие исследователи  2  группы</t>
  </si>
  <si>
    <t>Happy English 2 группы</t>
  </si>
  <si>
    <t xml:space="preserve">Информатика 2 группы </t>
  </si>
  <si>
    <t>Бадминтон 4 группы</t>
  </si>
  <si>
    <t>Волейбол (для детей 15-17 лет)  1 группа</t>
  </si>
  <si>
    <t>Учимся для жизни 5 групп</t>
  </si>
  <si>
    <t>Хоровое пение 1 группа</t>
  </si>
  <si>
    <t>Президентские игры</t>
  </si>
  <si>
    <t>Шахматная школа 1 группа</t>
  </si>
  <si>
    <t>Настольный теннис 1 группа</t>
  </si>
  <si>
    <t>Бадминтон 1 группа</t>
  </si>
  <si>
    <r>
      <rPr>
        <sz val="12"/>
        <rFont val="Times New Roman"/>
        <family val="1"/>
        <charset val="204"/>
      </rPr>
      <t>Юный ориентировщик</t>
    </r>
    <r>
      <rPr>
        <sz val="12"/>
        <color indexed="2"/>
        <rFont val="Times New Roman"/>
        <family val="1"/>
        <charset val="204"/>
      </rPr>
      <t xml:space="preserve">  2  группы</t>
    </r>
  </si>
  <si>
    <t>Юный ориентировщик 1 группа</t>
  </si>
  <si>
    <t>Школьный театр 2 группы</t>
  </si>
  <si>
    <t xml:space="preserve">Английский язык  2 группы </t>
  </si>
  <si>
    <t xml:space="preserve">Английский язык 1 группа </t>
  </si>
  <si>
    <t>Юные патриоты 1 группа</t>
  </si>
  <si>
    <t>Волейбол 1 группа</t>
  </si>
  <si>
    <t>Мир вокруг нас 1 группа</t>
  </si>
  <si>
    <t>Ищу инженера  4 группы</t>
  </si>
  <si>
    <t>Ищу инженера 4 группы</t>
  </si>
  <si>
    <t>Юнармия 2 группы</t>
  </si>
  <si>
    <t>Юнармия 2  группы</t>
  </si>
  <si>
    <t>АРТ лицей 2 группы</t>
  </si>
  <si>
    <t>Час игры ума 3 группы</t>
  </si>
  <si>
    <t>Английский для малышей 2 группы</t>
  </si>
  <si>
    <t>Английский для малышей 1  группа</t>
  </si>
  <si>
    <t>Академия школьника 2 группы</t>
  </si>
  <si>
    <t>Академия школьника 2  группы</t>
  </si>
  <si>
    <t>Удивительная планета 2 группы</t>
  </si>
  <si>
    <t>Основы гидрологии и управлении  маломерными судами 4 группы</t>
  </si>
  <si>
    <t>Дизайн комьютерного макетирования 4 группы</t>
  </si>
  <si>
    <t>Подводная робототехника</t>
  </si>
  <si>
    <t>Робототехника 4 группы</t>
  </si>
  <si>
    <t>Робототехника 4  группы</t>
  </si>
  <si>
    <t>Электротир 4 группы</t>
  </si>
  <si>
    <t>Лего-мастер 2 группы</t>
  </si>
  <si>
    <r>
      <rPr>
        <sz val="12"/>
        <rFont val="Times New Roman"/>
        <family val="1"/>
        <charset val="204"/>
      </rPr>
      <t>Аэромодуль (оператор дронов)</t>
    </r>
    <r>
      <rPr>
        <sz val="12"/>
        <color indexed="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3 группы</t>
    </r>
  </si>
  <si>
    <t>Аэромодуль (оператор дронов)  3  группы</t>
  </si>
  <si>
    <t>Минифутбол 2 группы</t>
  </si>
  <si>
    <t>Шахматы 3 группы</t>
  </si>
  <si>
    <t>Шахматы 3  группы</t>
  </si>
  <si>
    <t>Шашки 3 групп</t>
  </si>
  <si>
    <t>Шашки 3 группы</t>
  </si>
  <si>
    <t>Мой ход 2 группы</t>
  </si>
  <si>
    <t xml:space="preserve">Шахматы Модуль 2  2 группы </t>
  </si>
  <si>
    <t>Общая физическая подготовка</t>
  </si>
  <si>
    <t xml:space="preserve">Подвижные игры </t>
  </si>
  <si>
    <t>Подвижные игры</t>
  </si>
  <si>
    <t>Первый волан</t>
  </si>
  <si>
    <t>Экологическая грамотность и экологическая безопасность</t>
  </si>
  <si>
    <t xml:space="preserve">Экологическая грамотность и экологическая безопасность </t>
  </si>
  <si>
    <t xml:space="preserve">Знатоки природы </t>
  </si>
  <si>
    <t>Юные редакторы Благовещенска 1 группа</t>
  </si>
  <si>
    <t>Конструирование из бумаги 2 группы</t>
  </si>
  <si>
    <t>Вся жизнь - театр 2 группы</t>
  </si>
  <si>
    <t>Цветные эмоции 3 группы</t>
  </si>
  <si>
    <t>Цветные эмоции  2 группы</t>
  </si>
  <si>
    <t>Лечебная физкультура 3 группы</t>
  </si>
  <si>
    <t>Лечебная физкультура 2 группы</t>
  </si>
  <si>
    <t>Актерское мастерство  4  группы</t>
  </si>
  <si>
    <t>Актерское мастерство 2 группы</t>
  </si>
  <si>
    <t>Акварельки 3 группы</t>
  </si>
  <si>
    <t>Акварельки 1 группа</t>
  </si>
  <si>
    <t>Финансовая грамотность 2 группы</t>
  </si>
  <si>
    <t>Финансовая грамотность  2 группы</t>
  </si>
  <si>
    <t>Рукоделие 1 группа</t>
  </si>
  <si>
    <t>Зеленая лаборатория 2 группы</t>
  </si>
  <si>
    <t>Зеленая лаборатория 1 группа</t>
  </si>
  <si>
    <t>Мир природы 2 группы</t>
  </si>
  <si>
    <t>Школа спорта 2 группы</t>
  </si>
  <si>
    <t>Исторический клуб 2 группы</t>
  </si>
  <si>
    <t>Занимательный английский 1 группа</t>
  </si>
  <si>
    <t>Информационный калейдоскоп 2 группы</t>
  </si>
  <si>
    <t>Информационный калейдоскоп 1 группа</t>
  </si>
  <si>
    <t>Прикладная биология 2 группы</t>
  </si>
  <si>
    <t>Прикладная биология 1 группа</t>
  </si>
  <si>
    <r>
      <rPr>
        <sz val="12"/>
        <rFont val="Times New Roman"/>
        <family val="1"/>
        <charset val="204"/>
      </rPr>
      <t>Патриот</t>
    </r>
    <r>
      <rPr>
        <sz val="12"/>
        <color indexed="2"/>
        <rFont val="Times New Roman"/>
        <family val="1"/>
        <charset val="204"/>
      </rPr>
      <t xml:space="preserve"> 2  группы</t>
    </r>
  </si>
  <si>
    <t>Патриот  2 группы</t>
  </si>
  <si>
    <t>Я рисую 1 группа</t>
  </si>
  <si>
    <t xml:space="preserve">Я познаю мир </t>
  </si>
  <si>
    <t>Школа жизни: уроки общения</t>
  </si>
  <si>
    <t>Точка-тире</t>
  </si>
  <si>
    <t>Разноцветный мир.Творческая лепка</t>
  </si>
  <si>
    <t>Лингвистика.Секрет успеха</t>
  </si>
  <si>
    <t>Школьный театр "Золотой ключик"  2 группы</t>
  </si>
  <si>
    <t>Дети мелодий  2группы</t>
  </si>
  <si>
    <t>Спортивный туризм (10-18 лет)  2 группы</t>
  </si>
  <si>
    <t>Ракетомоделирование Блок 1    2 группы</t>
  </si>
  <si>
    <t>Основы радиоуправления.  Блок 1    2 группы</t>
  </si>
  <si>
    <t>Ракетомоделирование Блок 2    2 группы</t>
  </si>
  <si>
    <t>Основы радиоуправления. Блок 2    2 группы</t>
  </si>
  <si>
    <t>Правополушарное рисование 2 группы</t>
  </si>
  <si>
    <t>Правополушарное рисование 10 групп</t>
  </si>
  <si>
    <t xml:space="preserve">Кроссфит 13-17 лет </t>
  </si>
  <si>
    <t>Настольный теннис</t>
  </si>
  <si>
    <t xml:space="preserve">Кроссфит 7-12 лет </t>
  </si>
  <si>
    <t xml:space="preserve">Футбол </t>
  </si>
  <si>
    <t>Футбол</t>
  </si>
  <si>
    <t>Занимательное программирование 8-10 лет 2 группы</t>
  </si>
  <si>
    <t>Занимательное программирование 11-13 лет 2 группы</t>
  </si>
  <si>
    <t>Графический дизайн 3 группы</t>
  </si>
  <si>
    <t>3D моделирование 3 группы</t>
  </si>
  <si>
    <t>Актерское мастерство 4 группы</t>
  </si>
  <si>
    <t>Актерское мастерство   3 группы</t>
  </si>
  <si>
    <t>Обучение основам техники игры на гитаре 3 группы</t>
  </si>
  <si>
    <t>Занимательная электроника 2 группы</t>
  </si>
  <si>
    <t>Юные леготехники 4 группы</t>
  </si>
  <si>
    <t>Инженеринг</t>
  </si>
  <si>
    <t xml:space="preserve">Шахматы </t>
  </si>
  <si>
    <t xml:space="preserve">Игротека </t>
  </si>
  <si>
    <t xml:space="preserve">Юный китаист </t>
  </si>
  <si>
    <t>Юный китаист</t>
  </si>
  <si>
    <t>Модульное оригами</t>
  </si>
  <si>
    <t>Бумажная фантазия</t>
  </si>
  <si>
    <t>Калейдоскоп талантов</t>
  </si>
  <si>
    <t>Изучаем английский</t>
  </si>
  <si>
    <t>Хореографическая студия "VITAMIN KIDS" 2 группы</t>
  </si>
  <si>
    <t>Тайны русского языка</t>
  </si>
  <si>
    <t>Трудные вопросы пунктуации и орфографии</t>
  </si>
  <si>
    <t>Робототехника</t>
  </si>
  <si>
    <t>Английский шаг за шагом</t>
  </si>
  <si>
    <t>Китайский язык для детей</t>
  </si>
  <si>
    <t>Физика вокруг нас 3  группы</t>
  </si>
  <si>
    <t xml:space="preserve"> Спортивная подготовка по виду спорта "Биатлон" 3 группы</t>
  </si>
  <si>
    <t xml:space="preserve"> Спортивная подготовка по виду спорта "Биатлон"3   группы</t>
  </si>
  <si>
    <t>Хоккей в школе 2 группы</t>
  </si>
  <si>
    <t>Занимательное программирование 2 группы</t>
  </si>
  <si>
    <t>Занимательное программирование 1 группа</t>
  </si>
  <si>
    <t>Бадминтон</t>
  </si>
  <si>
    <t>Бумажные фантазии 3 группы</t>
  </si>
  <si>
    <t>КОМП.ру (1 год обучения) 4 группы</t>
  </si>
  <si>
    <t>КОМП.ру (9-11 лет) 4 группы</t>
  </si>
  <si>
    <t>Спортивный туризм 2 группы</t>
  </si>
  <si>
    <t>Юный химик 2 группы</t>
  </si>
  <si>
    <t xml:space="preserve">Рукоделие 12-15 лет              </t>
  </si>
  <si>
    <t xml:space="preserve">Рукоделие 7-11 лет              </t>
  </si>
  <si>
    <t>Форсаж</t>
  </si>
  <si>
    <t>Мир динозавров</t>
  </si>
  <si>
    <t>Ребятам о зверятах 2 группы</t>
  </si>
  <si>
    <t>Умное чтение 3 группы</t>
  </si>
  <si>
    <t xml:space="preserve">Актерское мастерство </t>
  </si>
  <si>
    <t>Робототехника 6 групп</t>
  </si>
  <si>
    <t>Акварельки 2 группы</t>
  </si>
  <si>
    <t xml:space="preserve">Акварельки </t>
  </si>
  <si>
    <t>Химия и наука 2 группы</t>
  </si>
  <si>
    <t xml:space="preserve">Химия и наука </t>
  </si>
  <si>
    <t xml:space="preserve">Ментальная арифметика </t>
  </si>
  <si>
    <t>Астрономия для любознательных</t>
  </si>
  <si>
    <t>Астрономия для  любознательных</t>
  </si>
  <si>
    <t>Волшебная глина 2 группы</t>
  </si>
  <si>
    <t>Волшебная глина  2 группы</t>
  </si>
  <si>
    <t>Школа спорта</t>
  </si>
  <si>
    <t>физкультурно-спортивная</t>
  </si>
  <si>
    <t>Финансовая грамотность 12-15 лет</t>
  </si>
  <si>
    <t>Финансовая грамотность 7-11 лет</t>
  </si>
  <si>
    <t>Белая ладья</t>
  </si>
  <si>
    <t>Витамины на подоконнике  2 группы</t>
  </si>
  <si>
    <t>Витамины на подоконнике 2 группы</t>
  </si>
  <si>
    <t>Информационный калейдоскоп 12-16 лет</t>
  </si>
  <si>
    <t>Информационный калейдоскоп 9-11 лет</t>
  </si>
  <si>
    <t>Цветочная клумба 2 группы</t>
  </si>
  <si>
    <t>Цветочная клумба  2 группы</t>
  </si>
  <si>
    <t>Чирлидинг</t>
  </si>
  <si>
    <t>Юные патриоты</t>
  </si>
  <si>
    <t>Мир через микроскоп</t>
  </si>
  <si>
    <t>Я- оратор 1 группа</t>
  </si>
  <si>
    <t>Занимательная информатика 1 группа</t>
  </si>
  <si>
    <t>Подарки своими руками 1 группа</t>
  </si>
  <si>
    <t>Математический лабиринт 1 группа</t>
  </si>
  <si>
    <t>Я играю в волейбол 2 группы</t>
  </si>
  <si>
    <t>Юный исследователь 2 группы</t>
  </si>
  <si>
    <t>Театральная волна 2 группы</t>
  </si>
  <si>
    <t>Школа светофорных наук 2 группы</t>
  </si>
  <si>
    <t xml:space="preserve">Школа светофорных наук </t>
  </si>
  <si>
    <t>Чудеса земли Амурской 1 группа</t>
  </si>
  <si>
    <t>Школьный театр "Золотой ключик" 1 группа</t>
  </si>
  <si>
    <t>Всеобуч по плаванию  3 группы</t>
  </si>
  <si>
    <t>"Общеразвивающая программа по УШУ"</t>
  </si>
  <si>
    <t>"Общеразвивающая программа по Самбо"4 группы</t>
  </si>
  <si>
    <t>"Общеразвивающая программа по Самбо" 4 группы</t>
  </si>
  <si>
    <t>"Общеразвивающая программа по Боксу" 3 группы</t>
  </si>
  <si>
    <t>Судейство соревнований по лыжным гонкам  1 группа</t>
  </si>
  <si>
    <t>Судейство соревнований по лыжным гонкам 1 группа</t>
  </si>
  <si>
    <t>По общей физической подготовке для мальчиков</t>
  </si>
  <si>
    <t>Вокал</t>
  </si>
  <si>
    <t xml:space="preserve">Эстрадный вокал    </t>
  </si>
  <si>
    <t>Путь к музыке 2 группы</t>
  </si>
  <si>
    <t>Малыши-крепыши</t>
  </si>
  <si>
    <t>Живи, танцуя</t>
  </si>
  <si>
    <t>"Ритмика" - программа школы танца "Step up"</t>
  </si>
  <si>
    <t>Танцевальная планета</t>
  </si>
  <si>
    <t>Танцевальная планета 2 группы</t>
  </si>
  <si>
    <t>"Русский танец" - программа х/а Конфетти</t>
  </si>
  <si>
    <t>Основы народного танца 2 группы</t>
  </si>
  <si>
    <t>Основы народного  танца 2 группы</t>
  </si>
  <si>
    <t>Джазовый танец 2 группы</t>
  </si>
  <si>
    <t>Танец в стиле hip-hop 2 группы</t>
  </si>
  <si>
    <t xml:space="preserve"> "Ритмика" - программа  х\а "Конфетти" 2 группы</t>
  </si>
  <si>
    <t>"Танцуй, малыш" - программа х\а "Конфетти" 2 группы</t>
  </si>
  <si>
    <t>"Танцуй, малыш" - программа х\а "Конфетти" 1 группа</t>
  </si>
  <si>
    <t>"Ритмическая мозаика" - программа х\а "Конфетти" 2 группы</t>
  </si>
  <si>
    <t>"Ритмическая мозаика" - программа х\а "Конфетти" 1 группа</t>
  </si>
  <si>
    <t>Боди-балет</t>
  </si>
  <si>
    <t>Азбука музыкального движения</t>
  </si>
  <si>
    <t>"Основы классического танца" - программа ансамбля "Модерн" 2 группы</t>
  </si>
  <si>
    <t>Allegro и Arabecques классического танца</t>
  </si>
  <si>
    <t>Street dance 2 группы</t>
  </si>
  <si>
    <t>Учимся говорить красиво 2 группы</t>
  </si>
  <si>
    <t xml:space="preserve">Палитра </t>
  </si>
  <si>
    <t>Палитра</t>
  </si>
  <si>
    <t>Musik Puzzle 2 группы</t>
  </si>
  <si>
    <t>Покорение Олимпа 4 группы</t>
  </si>
  <si>
    <t>Левентино плюс 4 группы</t>
  </si>
  <si>
    <t>Левентино плюс 3  группы</t>
  </si>
  <si>
    <t>Цирк.RU</t>
  </si>
  <si>
    <t>Поем на английском</t>
  </si>
  <si>
    <t xml:space="preserve">Поем на английском </t>
  </si>
  <si>
    <t>Лови момент 2 группы</t>
  </si>
  <si>
    <t>Лингвистика английского языка</t>
  </si>
  <si>
    <t>Юриспруденция - Уголовное право</t>
  </si>
  <si>
    <t>Русский язык и литература 2 группы</t>
  </si>
  <si>
    <t>Биологический калейдоскоп  1  группа</t>
  </si>
  <si>
    <t>Биологический калейдоскоп 1 группа</t>
  </si>
  <si>
    <t>Медицина</t>
  </si>
  <si>
    <t>Химическая лаборатория</t>
  </si>
  <si>
    <t>География и краеведение</t>
  </si>
  <si>
    <t>Изучение языков программирования</t>
  </si>
  <si>
    <t xml:space="preserve">Удивительный мир танца </t>
  </si>
  <si>
    <t>Удивительный мир танца  3 группы</t>
  </si>
  <si>
    <t>Вдохновение 2 группы</t>
  </si>
  <si>
    <t xml:space="preserve">Вдохновение </t>
  </si>
  <si>
    <t>Природа и мы</t>
  </si>
  <si>
    <t>Речетворчество 2 группы</t>
  </si>
  <si>
    <t xml:space="preserve">Мир математики </t>
  </si>
  <si>
    <t>Радуга творчества 2 группы</t>
  </si>
  <si>
    <t>Чистый голос 2 группы</t>
  </si>
  <si>
    <t xml:space="preserve">Удивительный мир математики </t>
  </si>
  <si>
    <t>Графический дизайн (компьютерная грамотность) модуль1 2 группы</t>
  </si>
  <si>
    <t>Графический дизайн (компьютерная грамотность) модуль2 2 группы</t>
  </si>
  <si>
    <t>Графический дизайн (компьютерная грамотность )модуль2 2 группы</t>
  </si>
  <si>
    <t>"Развитие речи" 5-6 лет  2 группы</t>
  </si>
  <si>
    <t>"Разитие речи" 5-6 лет  2 группы</t>
  </si>
  <si>
    <t>"Разитие речи" 6-7 лет 1-й год обучения</t>
  </si>
  <si>
    <t>"Разитие речи" 6-7 лет 2-й год обучения</t>
  </si>
  <si>
    <t xml:space="preserve">Пластилиновая фантазия </t>
  </si>
  <si>
    <t>Рукодельница модуль1</t>
  </si>
  <si>
    <t>Рукодельница модуль2</t>
  </si>
  <si>
    <t>вокальная группа "Капельки"</t>
  </si>
  <si>
    <t>Юный художник модуль 1</t>
  </si>
  <si>
    <t>Юный художник модуль 2</t>
  </si>
  <si>
    <t>Спортивное ориентирование клуб "Юность" 3 группы</t>
  </si>
  <si>
    <t>Спортивное ориентирование клуб "Ориентир" 3 группы</t>
  </si>
  <si>
    <t>Шахматный клуб "Белая ладья" 2 группы</t>
  </si>
  <si>
    <t>Город, в котором я живу.Основы экскурсионного дела</t>
  </si>
  <si>
    <t>х</t>
  </si>
  <si>
    <r>
      <rPr>
        <sz val="12"/>
        <rFont val="Calibri"/>
        <family val="2"/>
        <charset val="204"/>
        <scheme val="minor"/>
      </rPr>
      <t>Правополушарное рисование + 9</t>
    </r>
    <r>
      <rPr>
        <sz val="12"/>
        <color indexed="2"/>
        <rFont val="Calibri"/>
        <family val="2"/>
        <charset val="204"/>
        <scheme val="minor"/>
      </rPr>
      <t xml:space="preserve"> групп</t>
    </r>
  </si>
  <si>
    <t>Правополушарное рисование + 10 групп</t>
  </si>
  <si>
    <t>Медиа школа + 3 группы</t>
  </si>
  <si>
    <t>Компьютерная графика</t>
  </si>
  <si>
    <t>Теория спортивных игр</t>
  </si>
  <si>
    <t>Организация 2</t>
  </si>
  <si>
    <t>Организация 1</t>
  </si>
  <si>
    <t>Норматив МЗ</t>
  </si>
  <si>
    <t>Нумерошка 3 группы</t>
  </si>
  <si>
    <t>Нумикон</t>
  </si>
  <si>
    <t>Готовим сами</t>
  </si>
  <si>
    <t>социально-гуманитарная</t>
  </si>
  <si>
    <t>Норматив МЗ за чел/час</t>
  </si>
  <si>
    <t xml:space="preserve">Объем фин.обеспечения </t>
  </si>
  <si>
    <t>Объем муниципального задания вне ПФДОД , человеко-часов</t>
  </si>
  <si>
    <t>Школьный театр</t>
  </si>
  <si>
    <t>Лего-мастер</t>
  </si>
  <si>
    <t>С  компьютером на Ты</t>
  </si>
  <si>
    <t>Дизайн компьютерного макетирования</t>
  </si>
  <si>
    <t>дизайн компьютерного макетирования</t>
  </si>
  <si>
    <t>Шахматы</t>
  </si>
  <si>
    <t>Шашки</t>
  </si>
  <si>
    <t>Судовождение /Юнга</t>
  </si>
  <si>
    <t>Основы гидрологии и управления маломерными судами</t>
  </si>
  <si>
    <t>Развиваем актерское мастерство</t>
  </si>
  <si>
    <t>Рукопашный бой</t>
  </si>
  <si>
    <t>Спортивное ориентирование</t>
  </si>
  <si>
    <t xml:space="preserve">Мой ход </t>
  </si>
  <si>
    <t>Радиотехнический</t>
  </si>
  <si>
    <t>Академия видеомонтажа</t>
  </si>
  <si>
    <t>Оператор дронов</t>
  </si>
  <si>
    <t xml:space="preserve">Школа лидера </t>
  </si>
  <si>
    <t>Школа командиров</t>
  </si>
  <si>
    <t>Судомеханический</t>
  </si>
  <si>
    <t>Подготовка к военной службе</t>
  </si>
  <si>
    <t>Школа безопасности/Оказание первой помощи</t>
  </si>
  <si>
    <t>Школа  безопасности/Оказание первой помощи</t>
  </si>
  <si>
    <t>Электронный тир</t>
  </si>
  <si>
    <t>Аэромодуль (оператор дронов)</t>
  </si>
  <si>
    <t>Акварельки</t>
  </si>
  <si>
    <t>Мир биологии</t>
  </si>
  <si>
    <t>Рукоделие</t>
  </si>
  <si>
    <t>Рукоделие для старших классов</t>
  </si>
  <si>
    <t>В мире географии</t>
  </si>
  <si>
    <t>Актерское мастерство</t>
  </si>
  <si>
    <t>Природная мастерская</t>
  </si>
  <si>
    <t>школа мяча</t>
  </si>
  <si>
    <t>Современный мечевой бой</t>
  </si>
  <si>
    <t>Все обо всем</t>
  </si>
  <si>
    <t>Информационный калейдоскоп</t>
  </si>
  <si>
    <t>Музейное дело</t>
  </si>
  <si>
    <t>Ребятам о зверятах</t>
  </si>
  <si>
    <t>Маршруты Приамурья</t>
  </si>
  <si>
    <t>Лечебная физкультура для овз</t>
  </si>
  <si>
    <t>Солнышко  (рисование) для овз</t>
  </si>
  <si>
    <t>Маленькие фантазеры</t>
  </si>
  <si>
    <t>Рост</t>
  </si>
  <si>
    <t>Светофор (овз)</t>
  </si>
  <si>
    <t>Психология делового общения</t>
  </si>
  <si>
    <t>Военная картография</t>
  </si>
  <si>
    <t>Очумелые ручки</t>
  </si>
  <si>
    <t>Юный художник</t>
  </si>
  <si>
    <t>Солнышко</t>
  </si>
  <si>
    <t xml:space="preserve">"Путь к силе" 14-17 лет </t>
  </si>
  <si>
    <t>"Кроссфит" 7-10 лет</t>
  </si>
  <si>
    <t>"Кроссфит" 11-13 лет</t>
  </si>
  <si>
    <t>"Медиа школа" (бюджетные места)</t>
  </si>
  <si>
    <t xml:space="preserve">Дистанционный курс "Медиа школа +" </t>
  </si>
  <si>
    <t xml:space="preserve">"Шахматы" </t>
  </si>
  <si>
    <t>3D моделирование</t>
  </si>
  <si>
    <t>Робототехника "Робомастер"</t>
  </si>
  <si>
    <t>Робототехника "Умный дом" (по полугодиям)</t>
  </si>
  <si>
    <t>" Робототехника "VEX IQ"</t>
  </si>
  <si>
    <t>"Физика+химия"</t>
  </si>
  <si>
    <t>Физиологические основы здоровья человека</t>
  </si>
  <si>
    <t>физиологические основы здоровья человека</t>
  </si>
  <si>
    <t>Практическая химия</t>
  </si>
  <si>
    <t>Планета динозавров</t>
  </si>
  <si>
    <t>Удивительный мир животных</t>
  </si>
  <si>
    <t>Исследование и проект:разработка и реализация</t>
  </si>
  <si>
    <t>Химия и наука</t>
  </si>
  <si>
    <t>Рукоделие 3 год обучения</t>
  </si>
  <si>
    <t>Театр, в котором играют дети</t>
  </si>
  <si>
    <t>Спортивный туризм</t>
  </si>
  <si>
    <t>Экоград</t>
  </si>
  <si>
    <t>Фенология</t>
  </si>
  <si>
    <t>Чудеса рукоделия</t>
  </si>
  <si>
    <t>Краски природы</t>
  </si>
  <si>
    <t>Всеобуч по плаванию</t>
  </si>
  <si>
    <t>Адаптивное плавание</t>
  </si>
  <si>
    <t>Плавание с элементами гидрореабилитации</t>
  </si>
  <si>
    <t>ДООП для детей с ОВЗ по зрению (на базе МАОУд/с "Надежда" кор. 3)</t>
  </si>
  <si>
    <t>ДООП Вокальной студии "О*кей" 7 групп</t>
  </si>
  <si>
    <t>ДООП Ансамбля современного танца "Модерн"  7 групп</t>
  </si>
  <si>
    <t>ДООП Школа танца "Step up"  7 групп</t>
  </si>
  <si>
    <t>ДООП Хореографического ансамбля  "Конфетти" 12 групп</t>
  </si>
  <si>
    <t>ДООП Школы раннего развития "Буратино" 12 групп</t>
  </si>
  <si>
    <t>ДООП "Пластилиновая фантазия" 1 группа</t>
  </si>
  <si>
    <t>ДООП Вокальная группа "Капельки плюс" 2 группы</t>
  </si>
  <si>
    <t>ДООП Вокальная группа "Капельки плюс" 1 группа</t>
  </si>
  <si>
    <t>ДООП "Танцевальная ритмика" 2 группы</t>
  </si>
  <si>
    <t>ДООП "ИЗОбражуля" 1 группа</t>
  </si>
  <si>
    <t>ДООП ИЗО студия "Юный художник-мастер" 6 групп</t>
  </si>
  <si>
    <t>ДООП Спортивный клуб "Ориентир" 1 год обучения 2 группы</t>
  </si>
  <si>
    <t>ДООП Спортивный клуб "Ориентир" 2 год обучения 1 группа</t>
  </si>
  <si>
    <t>ДООП Спортивный клуб "Ориентир" 3 год обучения 1 группа</t>
  </si>
  <si>
    <t>ДООП Спортивный клуб "Юность" 1 год обучения  1 группа</t>
  </si>
  <si>
    <t>ДООП Спортивный клуб "Юность" 1 год обучения 1 группа</t>
  </si>
  <si>
    <t>ДООП Спортивный клуб "Юность" 2 год обучения 1 группа</t>
  </si>
  <si>
    <t>ДООП Спортивный клуб "Юность" 3 год обучения 1 группа</t>
  </si>
  <si>
    <t>ДООП Шахматный клуб "Белая ладья" 1 год обучения 1 группа</t>
  </si>
  <si>
    <t>ДООП Шахматный клуб "Белая ладья" 2 год обучения 1 группа</t>
  </si>
  <si>
    <t>ДООП Шахматный клуб "Белая ладья" 3 год обучения 1 группа</t>
  </si>
  <si>
    <t>ДООП Шахматный клуб "Юный шахматист" 1 группа</t>
  </si>
  <si>
    <t>ДООП "Готовим сами" 2 группы</t>
  </si>
  <si>
    <t>ДООП "Графический дизайн" 1 год обучения 2 группы</t>
  </si>
  <si>
    <t>ДООП "Графический дизайн" 2 год обучения 2 группы</t>
  </si>
  <si>
    <t>ДООП "Графический дизайн" 3 год обучения 2 группы</t>
  </si>
  <si>
    <t>ДООП Цирковая студия "Левентино" 6 групп</t>
  </si>
  <si>
    <t>ДООП  Шоу-тетр "Котовасия" 7 групп</t>
  </si>
  <si>
    <t>ДООП Вокальная студия "Round 7 -teen" 4 группы</t>
  </si>
  <si>
    <t>ДООП Театральная мастерская "Золотой ключик" 4 группы</t>
  </si>
  <si>
    <t>ДООП Школа актерского мастерства 7 групп</t>
  </si>
  <si>
    <t>ДООП "Георгафия и краеведение" 3 группы</t>
  </si>
  <si>
    <t>ДООП "Изучение языков программирования" 1 группа</t>
  </si>
  <si>
    <t>ДООП "Медицина" 1 группа</t>
  </si>
  <si>
    <t>ДООП "Биологический калейдоскоп" 1 группа</t>
  </si>
  <si>
    <t>ДООП "Химия вокруг нас" 2 группы</t>
  </si>
  <si>
    <t>ДООП "Юриспруденция" 1 группа</t>
  </si>
  <si>
    <t>ДООП "Лингвистика английского языка"</t>
  </si>
  <si>
    <t>ДООП "Живая азбука русской речи" 4 группы</t>
  </si>
  <si>
    <t>ДООП "Предшкольная пора" 2 года обучения 5 групп</t>
  </si>
  <si>
    <t>ДООП "Чистый голос +" 1 год обучения 1 группа</t>
  </si>
  <si>
    <t>ДООП "Чистый голос +"2 год обучения 1 группа</t>
  </si>
  <si>
    <t>ДООП "Чистый голос +"3 год обучения 1 группа</t>
  </si>
  <si>
    <t>ДООП "Чистый голос +"4 год обучения 1 группа</t>
  </si>
  <si>
    <t>ДООП "Вдохновение"1 год обучения 4 группы</t>
  </si>
  <si>
    <t>ДООП "Вдохновение" модуль "Пластилинография" 1 группа</t>
  </si>
  <si>
    <t>ДООП "Оригинальный жанр"1 год обучения 1группа</t>
  </si>
  <si>
    <t>ДООП "Оригинальный жанр" 3 год обучения 1группа</t>
  </si>
  <si>
    <t>ДООП "Математика+"  4 группа</t>
  </si>
  <si>
    <t>ДООП "Геометрия для всех"  1 группа</t>
  </si>
  <si>
    <t>ДООП "Геометрия для всех"  1  группа</t>
  </si>
  <si>
    <t>ДООП "Театр + дети"  1 группа</t>
  </si>
  <si>
    <t>ДООП "Удивительный мир танца"  2  год обучения 2 группы</t>
  </si>
  <si>
    <t>ДООП "Удивительный мир танца"  2 год обучения 2 группы</t>
  </si>
  <si>
    <t>ДООП "Удивительный мир танца"  3  год обучения 1группа</t>
  </si>
  <si>
    <t>ДООП "Удивительный мир танца"  3 год обучения 1 группа</t>
  </si>
  <si>
    <t>ДООП "Удивительный мир танца"  5 год обучения 2 группы</t>
  </si>
  <si>
    <t>ДООП "Удивительный мир танца"  5 год обучения  2 группы</t>
  </si>
  <si>
    <t>ДООП "Удивительный мир танца" 6  год обучения  1 группа</t>
  </si>
  <si>
    <t>ДООП "Удивительный мир танца" 6 год обучения  1 группа</t>
  </si>
  <si>
    <t>ДООП "Удивительный мир танца" 7  год обучения  1 группа</t>
  </si>
  <si>
    <t>ДООП "Удивительный мир танца" 7-8  год обучения  1 группа</t>
  </si>
  <si>
    <t>ДООП "Удивительный мир танца" 7 -8 год обучения  1 группа</t>
  </si>
  <si>
    <t>ДООП "Удивительный мир танца" модуль Развитие физических данных  1 группа</t>
  </si>
  <si>
    <t>ДООП "Удивительный мир танца" 1 год обучения  1 группа</t>
  </si>
  <si>
    <t>ДООП "Удивительный мир танца" 4 год обучения  1 группа</t>
  </si>
  <si>
    <t>ДООП " Движение в гармонии" 1  год обучения  2 группы</t>
  </si>
  <si>
    <t>ДООП "Движение в гармонии" 1 год обучения  2 группы</t>
  </si>
  <si>
    <t>ДООП " Движение в гармонии"  Модуль Хореография  2 группы</t>
  </si>
  <si>
    <t>ДООП "Лето + каникулы"</t>
  </si>
  <si>
    <t>МАОУ ДО "ЦЭВД г. Благовещенска" ОВЗ</t>
  </si>
  <si>
    <t>стоимость человеко-часа</t>
  </si>
  <si>
    <t>кол-во часов</t>
  </si>
  <si>
    <t>Итого</t>
  </si>
  <si>
    <t>проценты</t>
  </si>
  <si>
    <t>Оплата труда</t>
  </si>
  <si>
    <t>Отчисления</t>
  </si>
  <si>
    <t>прочие расходы</t>
  </si>
  <si>
    <t>Юный ориентировщик  2  группы</t>
  </si>
  <si>
    <t>Патриот 2  группы</t>
  </si>
  <si>
    <t>Правополушарное рисование + 9 групп</t>
  </si>
  <si>
    <t>ДИСТАНТ</t>
  </si>
  <si>
    <t xml:space="preserve">Адптированные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</si>
</sst>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\ ##0.00\ _₽_-;\-* #\ ##0.00\ _₽_-;_-* &quot;-&quot;??\ _₽_-;_-@_-"/>
    <numFmt numFmtId="165" formatCode="_-* #\ ##0\ _₽_-;\-* #\ ##0\ _₽_-;_-* &quot;-&quot;\ _₽_-;_-@_-"/>
    <numFmt numFmtId="166" formatCode="#\ ##0_ ;\-#\ ##0\ "/>
    <numFmt numFmtId="167" formatCode="#\ ##0"/>
    <numFmt numFmtId="168" formatCode="#\ ##0.00"/>
    <numFmt numFmtId="169" formatCode="0.00_ ;[Red]\-0.00\ "/>
    <numFmt numFmtId="170" formatCode="#\ ##0\ &quot;₽&quot;"/>
    <numFmt numFmtId="171" formatCode="#\ ##0.00\ &quot;₽&quot;"/>
    <numFmt numFmtId="172" formatCode="0.000"/>
    <numFmt numFmtId="173" formatCode="#\ ##0.0"/>
    <numFmt numFmtId="174" formatCode="#\ ##0\ _₽"/>
    <numFmt numFmtId="175" formatCode="0.0%"/>
    <numFmt numFmtId="176" formatCode="#,##0.00\ &quot;₽&quot;"/>
    <numFmt numFmtId="177" formatCode="#,##0.00_ ;\-#,##0.00\ "/>
  </numFmts>
  <fonts count="31">
    <font>
      <sz val="12"/>
      <color theme="1"/>
      <name val="Calibri"/>
      <charset val="13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0"/>
      <color indexed="2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sz val="12"/>
      <color indexed="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color indexed="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13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vertAlign val="subscript"/>
      <sz val="12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rgb="FFFF0000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indexed="5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7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164" fontId="0" fillId="0" borderId="0" xfId="1" applyFont="1" applyProtection="1">
      <protection locked="0"/>
    </xf>
    <xf numFmtId="164" fontId="0" fillId="0" borderId="0" xfId="1" applyFont="1" applyAlignment="1">
      <alignment wrapText="1"/>
    </xf>
    <xf numFmtId="0" fontId="2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1" fontId="3" fillId="3" borderId="1" xfId="0" applyNumberFormat="1" applyFont="1" applyFill="1" applyBorder="1" applyAlignment="1" applyProtection="1">
      <alignment horizontal="center"/>
      <protection locked="0"/>
    </xf>
    <xf numFmtId="164" fontId="0" fillId="3" borderId="1" xfId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3" fillId="0" borderId="1" xfId="0" applyFont="1" applyBorder="1"/>
    <xf numFmtId="0" fontId="3" fillId="3" borderId="1" xfId="0" applyFont="1" applyFill="1" applyBorder="1" applyProtection="1">
      <protection locked="0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3" fillId="3" borderId="1" xfId="1" applyFont="1" applyFill="1" applyBorder="1" applyAlignment="1" applyProtection="1">
      <alignment horizontal="center"/>
      <protection locked="0"/>
    </xf>
    <xf numFmtId="164" fontId="1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0" fillId="0" borderId="1" xfId="1" applyFont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Protection="1">
      <protection locked="0"/>
    </xf>
    <xf numFmtId="0" fontId="4" fillId="3" borderId="1" xfId="0" applyFont="1" applyFill="1" applyBorder="1" applyProtection="1"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6" borderId="1" xfId="0" applyFill="1" applyBorder="1" applyProtection="1">
      <protection locked="0"/>
    </xf>
    <xf numFmtId="1" fontId="3" fillId="3" borderId="2" xfId="0" applyNumberFormat="1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>
      <alignment horizontal="center"/>
    </xf>
    <xf numFmtId="0" fontId="0" fillId="6" borderId="1" xfId="0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center"/>
      <protection locked="0"/>
    </xf>
    <xf numFmtId="1" fontId="6" fillId="0" borderId="0" xfId="0" applyNumberFormat="1" applyFont="1" applyAlignment="1" applyProtection="1">
      <alignment horizontal="center" vertical="center"/>
      <protection locked="0"/>
    </xf>
    <xf numFmtId="164" fontId="1" fillId="0" borderId="1" xfId="1" applyFont="1" applyBorder="1" applyAlignment="1">
      <alignment wrapText="1"/>
    </xf>
    <xf numFmtId="9" fontId="0" fillId="0" borderId="0" xfId="2" applyFont="1" applyAlignment="1">
      <alignment horizontal="center" wrapText="1"/>
    </xf>
    <xf numFmtId="0" fontId="7" fillId="0" borderId="0" xfId="0" applyFont="1"/>
    <xf numFmtId="0" fontId="8" fillId="0" borderId="0" xfId="0" applyFont="1"/>
    <xf numFmtId="164" fontId="9" fillId="0" borderId="1" xfId="1" applyFont="1" applyBorder="1" applyAlignment="1">
      <alignment horizontal="center" vertical="center" wrapText="1"/>
    </xf>
    <xf numFmtId="164" fontId="10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164" fontId="0" fillId="0" borderId="1" xfId="0" applyNumberFormat="1" applyBorder="1"/>
    <xf numFmtId="166" fontId="0" fillId="0" borderId="1" xfId="1" applyNumberFormat="1" applyFont="1" applyFill="1" applyBorder="1" applyAlignment="1">
      <alignment wrapText="1"/>
    </xf>
    <xf numFmtId="164" fontId="7" fillId="0" borderId="1" xfId="0" applyNumberFormat="1" applyFont="1" applyBorder="1"/>
    <xf numFmtId="0" fontId="8" fillId="0" borderId="1" xfId="0" applyFont="1" applyBorder="1"/>
    <xf numFmtId="0" fontId="0" fillId="8" borderId="1" xfId="0" applyFill="1" applyBorder="1"/>
    <xf numFmtId="0" fontId="1" fillId="0" borderId="1" xfId="0" applyFont="1" applyBorder="1" applyAlignment="1" applyProtection="1">
      <alignment horizontal="center"/>
      <protection locked="0"/>
    </xf>
    <xf numFmtId="166" fontId="1" fillId="0" borderId="1" xfId="1" applyNumberFormat="1" applyFont="1" applyBorder="1" applyAlignment="1">
      <alignment wrapText="1"/>
    </xf>
    <xf numFmtId="0" fontId="10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1" fontId="3" fillId="7" borderId="1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Protection="1">
      <protection locked="0"/>
    </xf>
    <xf numFmtId="0" fontId="12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12" fillId="0" borderId="1" xfId="0" applyFont="1" applyBorder="1" applyProtection="1">
      <protection locked="0"/>
    </xf>
    <xf numFmtId="0" fontId="13" fillId="0" borderId="1" xfId="0" applyFont="1" applyFill="1" applyBorder="1" applyAlignment="1" applyProtection="1">
      <alignment wrapText="1"/>
      <protection locked="0"/>
    </xf>
    <xf numFmtId="1" fontId="0" fillId="7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14" fillId="0" borderId="0" xfId="3" applyFont="1" applyAlignment="1">
      <alignment horizontal="center"/>
    </xf>
    <xf numFmtId="0" fontId="15" fillId="9" borderId="0" xfId="3" applyFont="1" applyFill="1" applyAlignment="1">
      <alignment vertical="center"/>
    </xf>
    <xf numFmtId="0" fontId="15" fillId="0" borderId="0" xfId="3" applyFont="1" applyAlignment="1">
      <alignment vertical="center"/>
    </xf>
    <xf numFmtId="0" fontId="15" fillId="7" borderId="0" xfId="3" applyFont="1" applyFill="1" applyAlignment="1">
      <alignment vertical="center"/>
    </xf>
    <xf numFmtId="0" fontId="16" fillId="0" borderId="0" xfId="6"/>
    <xf numFmtId="0" fontId="15" fillId="0" borderId="0" xfId="3" applyFont="1" applyAlignment="1">
      <alignment horizontal="center"/>
    </xf>
    <xf numFmtId="0" fontId="15" fillId="0" borderId="0" xfId="3" applyFont="1"/>
    <xf numFmtId="49" fontId="14" fillId="0" borderId="1" xfId="3" applyNumberFormat="1" applyFont="1" applyBorder="1" applyAlignment="1">
      <alignment horizontal="center" vertical="center" wrapText="1" shrinkToFit="1"/>
    </xf>
    <xf numFmtId="167" fontId="14" fillId="0" borderId="1" xfId="4" applyNumberFormat="1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/>
    </xf>
    <xf numFmtId="0" fontId="0" fillId="4" borderId="1" xfId="0" applyFill="1" applyBorder="1" applyProtection="1">
      <protection locked="0"/>
    </xf>
    <xf numFmtId="164" fontId="15" fillId="4" borderId="1" xfId="1" applyFont="1" applyFill="1" applyBorder="1" applyAlignment="1">
      <alignment horizontal="center" vertical="center"/>
    </xf>
    <xf numFmtId="164" fontId="15" fillId="0" borderId="1" xfId="1" applyFont="1" applyBorder="1" applyAlignment="1">
      <alignment horizontal="center" vertical="center"/>
    </xf>
    <xf numFmtId="167" fontId="15" fillId="4" borderId="1" xfId="3" applyNumberFormat="1" applyFont="1" applyFill="1" applyBorder="1" applyAlignment="1">
      <alignment horizontal="center" vertical="center"/>
    </xf>
    <xf numFmtId="168" fontId="15" fillId="4" borderId="1" xfId="3" applyNumberFormat="1" applyFont="1" applyFill="1" applyBorder="1" applyAlignment="1">
      <alignment horizontal="center" vertical="center"/>
    </xf>
    <xf numFmtId="168" fontId="15" fillId="0" borderId="1" xfId="3" applyNumberFormat="1" applyFont="1" applyBorder="1" applyAlignment="1">
      <alignment horizontal="center" vertical="center"/>
    </xf>
    <xf numFmtId="49" fontId="18" fillId="0" borderId="1" xfId="3" applyNumberFormat="1" applyFont="1" applyBorder="1" applyAlignment="1">
      <alignment horizontal="center" vertical="center" wrapText="1" shrinkToFit="1"/>
    </xf>
    <xf numFmtId="168" fontId="19" fillId="0" borderId="1" xfId="3" applyNumberFormat="1" applyFont="1" applyBorder="1" applyAlignment="1">
      <alignment horizontal="center" vertical="center" wrapText="1" shrinkToFit="1"/>
    </xf>
    <xf numFmtId="168" fontId="19" fillId="0" borderId="5" xfId="3" applyNumberFormat="1" applyFont="1" applyBorder="1" applyAlignment="1">
      <alignment horizontal="center" vertical="center" wrapText="1" shrinkToFit="1"/>
    </xf>
    <xf numFmtId="0" fontId="16" fillId="3" borderId="0" xfId="5" applyFill="1"/>
    <xf numFmtId="0" fontId="15" fillId="0" borderId="0" xfId="3" applyFont="1" applyAlignment="1">
      <alignment horizontal="right"/>
    </xf>
    <xf numFmtId="0" fontId="15" fillId="3" borderId="0" xfId="3" applyFont="1" applyFill="1" applyAlignment="1">
      <alignment vertical="center"/>
    </xf>
    <xf numFmtId="0" fontId="19" fillId="0" borderId="0" xfId="3" applyFont="1" applyAlignment="1">
      <alignment horizontal="center"/>
    </xf>
    <xf numFmtId="49" fontId="19" fillId="0" borderId="1" xfId="3" applyNumberFormat="1" applyFont="1" applyBorder="1" applyAlignment="1">
      <alignment horizontal="center" vertical="center" wrapText="1" shrinkToFit="1"/>
    </xf>
    <xf numFmtId="167" fontId="19" fillId="0" borderId="1" xfId="4" applyNumberFormat="1" applyFont="1" applyBorder="1" applyAlignment="1">
      <alignment horizontal="center" vertical="center" wrapText="1"/>
    </xf>
    <xf numFmtId="2" fontId="19" fillId="0" borderId="6" xfId="3" applyNumberFormat="1" applyFont="1" applyBorder="1" applyAlignment="1">
      <alignment vertical="center"/>
    </xf>
    <xf numFmtId="0" fontId="2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8" fontId="0" fillId="4" borderId="1" xfId="0" applyNumberFormat="1" applyFill="1" applyBorder="1" applyAlignment="1" applyProtection="1">
      <alignment horizontal="center" wrapText="1"/>
      <protection locked="0"/>
    </xf>
    <xf numFmtId="167" fontId="0" fillId="0" borderId="0" xfId="0" applyNumberFormat="1" applyAlignment="1" applyProtection="1">
      <alignment horizontal="center" wrapText="1"/>
      <protection locked="0"/>
    </xf>
    <xf numFmtId="170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7" fontId="0" fillId="4" borderId="1" xfId="0" applyNumberFormat="1" applyFill="1" applyBorder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left" wrapText="1"/>
      <protection locked="0"/>
    </xf>
    <xf numFmtId="1" fontId="0" fillId="4" borderId="1" xfId="0" applyNumberFormat="1" applyFill="1" applyBorder="1" applyAlignment="1" applyProtection="1">
      <alignment horizontal="center" vertical="center" wrapText="1"/>
      <protection locked="0"/>
    </xf>
    <xf numFmtId="168" fontId="0" fillId="4" borderId="1" xfId="0" applyNumberFormat="1" applyFill="1" applyBorder="1" applyAlignment="1" applyProtection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wrapText="1"/>
    </xf>
    <xf numFmtId="0" fontId="1" fillId="3" borderId="1" xfId="0" applyFont="1" applyFill="1" applyBorder="1" applyAlignment="1" applyProtection="1">
      <alignment horizontal="left" wrapText="1"/>
      <protection locked="0"/>
    </xf>
    <xf numFmtId="171" fontId="1" fillId="3" borderId="1" xfId="0" applyNumberFormat="1" applyFont="1" applyFill="1" applyBorder="1" applyAlignment="1">
      <alignment wrapText="1"/>
    </xf>
    <xf numFmtId="171" fontId="0" fillId="0" borderId="1" xfId="0" applyNumberFormat="1" applyBorder="1" applyAlignment="1">
      <alignment wrapText="1"/>
    </xf>
    <xf numFmtId="0" fontId="0" fillId="3" borderId="1" xfId="0" applyFill="1" applyBorder="1" applyAlignment="1" applyProtection="1">
      <alignment horizontal="left" wrapText="1"/>
      <protection locked="0"/>
    </xf>
    <xf numFmtId="171" fontId="0" fillId="3" borderId="1" xfId="0" applyNumberFormat="1" applyFill="1" applyBorder="1" applyAlignment="1">
      <alignment wrapText="1"/>
    </xf>
    <xf numFmtId="172" fontId="3" fillId="3" borderId="1" xfId="0" applyNumberFormat="1" applyFont="1" applyFill="1" applyBorder="1" applyAlignment="1" applyProtection="1">
      <alignment horizontal="center" wrapText="1"/>
      <protection locked="0"/>
    </xf>
    <xf numFmtId="0" fontId="1" fillId="7" borderId="1" xfId="0" applyFont="1" applyFill="1" applyBorder="1" applyAlignment="1" applyProtection="1">
      <alignment horizontal="left" wrapText="1"/>
      <protection locked="0"/>
    </xf>
    <xf numFmtId="171" fontId="0" fillId="7" borderId="1" xfId="0" applyNumberFormat="1" applyFill="1" applyBorder="1" applyAlignment="1">
      <alignment wrapText="1"/>
    </xf>
    <xf numFmtId="171" fontId="0" fillId="0" borderId="0" xfId="0" applyNumberFormat="1" applyAlignment="1" applyProtection="1">
      <alignment wrapText="1"/>
      <protection locked="0"/>
    </xf>
    <xf numFmtId="0" fontId="3" fillId="10" borderId="0" xfId="0" applyFont="1" applyFill="1" applyAlignment="1" applyProtection="1">
      <alignment wrapText="1"/>
      <protection locked="0"/>
    </xf>
    <xf numFmtId="173" fontId="3" fillId="10" borderId="0" xfId="0" applyNumberFormat="1" applyFont="1" applyFill="1" applyAlignment="1" applyProtection="1">
      <alignment wrapText="1"/>
      <protection locked="0"/>
    </xf>
    <xf numFmtId="0" fontId="25" fillId="0" borderId="0" xfId="0" applyFont="1" applyAlignment="1" applyProtection="1">
      <alignment horizontal="left" wrapText="1"/>
      <protection locked="0"/>
    </xf>
    <xf numFmtId="2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vertical="center" wrapText="1"/>
      <protection locked="0"/>
    </xf>
    <xf numFmtId="167" fontId="24" fillId="4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24" fillId="0" borderId="0" xfId="0" applyFont="1" applyAlignment="1" applyProtection="1">
      <alignment horizontal="center" wrapText="1"/>
      <protection locked="0"/>
    </xf>
    <xf numFmtId="167" fontId="0" fillId="6" borderId="1" xfId="0" applyNumberForma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167" fontId="1" fillId="4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171" fontId="1" fillId="0" borderId="1" xfId="0" applyNumberFormat="1" applyFont="1" applyBorder="1" applyAlignment="1">
      <alignment wrapText="1"/>
    </xf>
    <xf numFmtId="167" fontId="1" fillId="4" borderId="1" xfId="0" applyNumberFormat="1" applyFont="1" applyFill="1" applyBorder="1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wrapText="1"/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0" fontId="1" fillId="12" borderId="1" xfId="0" applyFont="1" applyFill="1" applyBorder="1" applyAlignment="1">
      <alignment wrapText="1"/>
    </xf>
    <xf numFmtId="174" fontId="1" fillId="12" borderId="1" xfId="0" applyNumberFormat="1" applyFont="1" applyFill="1" applyBorder="1" applyAlignment="1">
      <alignment wrapText="1"/>
    </xf>
    <xf numFmtId="0" fontId="26" fillId="12" borderId="1" xfId="0" applyFont="1" applyFill="1" applyBorder="1" applyAlignment="1" applyProtection="1">
      <alignment horizontal="left" wrapText="1"/>
      <protection locked="0"/>
    </xf>
    <xf numFmtId="174" fontId="26" fillId="4" borderId="1" xfId="0" applyNumberFormat="1" applyFont="1" applyFill="1" applyBorder="1" applyAlignment="1" applyProtection="1">
      <alignment wrapText="1"/>
      <protection locked="0"/>
    </xf>
    <xf numFmtId="0" fontId="26" fillId="4" borderId="1" xfId="0" applyFont="1" applyFill="1" applyBorder="1" applyAlignment="1" applyProtection="1">
      <alignment wrapText="1"/>
      <protection locked="0"/>
    </xf>
    <xf numFmtId="167" fontId="0" fillId="0" borderId="0" xfId="0" applyNumberFormat="1" applyAlignment="1" applyProtection="1">
      <alignment wrapText="1"/>
      <protection locked="0"/>
    </xf>
    <xf numFmtId="174" fontId="26" fillId="12" borderId="1" xfId="0" applyNumberFormat="1" applyFont="1" applyFill="1" applyBorder="1" applyAlignment="1">
      <alignment wrapText="1"/>
    </xf>
    <xf numFmtId="0" fontId="0" fillId="3" borderId="0" xfId="0" applyFill="1" applyAlignment="1" applyProtection="1">
      <alignment wrapText="1"/>
      <protection locked="0"/>
    </xf>
    <xf numFmtId="175" fontId="26" fillId="12" borderId="1" xfId="2" applyNumberFormat="1" applyFont="1" applyFill="1" applyBorder="1" applyAlignment="1" applyProtection="1">
      <alignment wrapText="1"/>
    </xf>
    <xf numFmtId="0" fontId="0" fillId="12" borderId="1" xfId="0" applyFill="1" applyBorder="1" applyAlignment="1" applyProtection="1">
      <alignment horizontal="center" wrapText="1"/>
      <protection locked="0"/>
    </xf>
    <xf numFmtId="167" fontId="0" fillId="12" borderId="1" xfId="0" applyNumberFormat="1" applyFill="1" applyBorder="1" applyAlignment="1">
      <alignment horizontal="center" wrapText="1"/>
    </xf>
    <xf numFmtId="0" fontId="0" fillId="13" borderId="1" xfId="0" applyFill="1" applyBorder="1" applyAlignment="1" applyProtection="1">
      <alignment wrapText="1"/>
      <protection locked="0"/>
    </xf>
    <xf numFmtId="0" fontId="1" fillId="13" borderId="1" xfId="0" applyFont="1" applyFill="1" applyBorder="1" applyAlignment="1" applyProtection="1">
      <alignment wrapText="1"/>
      <protection locked="0"/>
    </xf>
    <xf numFmtId="167" fontId="0" fillId="13" borderId="1" xfId="0" applyNumberFormat="1" applyFill="1" applyBorder="1" applyAlignment="1" applyProtection="1">
      <alignment wrapText="1"/>
      <protection locked="0"/>
    </xf>
    <xf numFmtId="0" fontId="1" fillId="0" borderId="0" xfId="0" applyFont="1"/>
    <xf numFmtId="0" fontId="1" fillId="0" borderId="1" xfId="0" applyFont="1" applyBorder="1"/>
    <xf numFmtId="0" fontId="0" fillId="7" borderId="1" xfId="0" applyFill="1" applyBorder="1"/>
    <xf numFmtId="0" fontId="0" fillId="14" borderId="1" xfId="0" applyFill="1" applyBorder="1"/>
    <xf numFmtId="0" fontId="0" fillId="12" borderId="1" xfId="0" applyFill="1" applyBorder="1"/>
    <xf numFmtId="168" fontId="0" fillId="4" borderId="1" xfId="0" applyNumberFormat="1" applyFill="1" applyBorder="1"/>
    <xf numFmtId="0" fontId="0" fillId="15" borderId="1" xfId="0" applyFill="1" applyBorder="1"/>
    <xf numFmtId="0" fontId="0" fillId="4" borderId="1" xfId="0" applyFill="1" applyBorder="1" applyAlignment="1">
      <alignment horizontal="left"/>
    </xf>
    <xf numFmtId="0" fontId="0" fillId="16" borderId="1" xfId="0" applyFill="1" applyBorder="1"/>
    <xf numFmtId="0" fontId="0" fillId="2" borderId="1" xfId="0" applyFill="1" applyBorder="1"/>
    <xf numFmtId="0" fontId="0" fillId="3" borderId="1" xfId="0" applyFill="1" applyBorder="1" applyAlignment="1" applyProtection="1">
      <alignment horizontal="left" wrapText="1"/>
      <protection locked="0"/>
    </xf>
    <xf numFmtId="0" fontId="4" fillId="4" borderId="1" xfId="0" applyFont="1" applyFill="1" applyBorder="1"/>
    <xf numFmtId="0" fontId="4" fillId="3" borderId="1" xfId="0" applyFont="1" applyFill="1" applyBorder="1"/>
    <xf numFmtId="167" fontId="1" fillId="3" borderId="1" xfId="0" applyNumberFormat="1" applyFont="1" applyFill="1" applyBorder="1" applyAlignment="1" applyProtection="1">
      <alignment horizontal="center" wrapText="1"/>
      <protection locked="0"/>
    </xf>
    <xf numFmtId="164" fontId="0" fillId="3" borderId="1" xfId="1" applyFont="1" applyFill="1" applyBorder="1" applyAlignment="1">
      <alignment wrapText="1"/>
    </xf>
    <xf numFmtId="165" fontId="0" fillId="3" borderId="1" xfId="1" applyNumberFormat="1" applyFont="1" applyFill="1" applyBorder="1" applyAlignment="1">
      <alignment wrapText="1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>
      <alignment wrapText="1"/>
    </xf>
    <xf numFmtId="176" fontId="0" fillId="0" borderId="1" xfId="0" applyNumberFormat="1" applyBorder="1"/>
    <xf numFmtId="164" fontId="1" fillId="3" borderId="1" xfId="1" applyFont="1" applyFill="1" applyBorder="1" applyAlignment="1">
      <alignment wrapText="1"/>
    </xf>
    <xf numFmtId="164" fontId="0" fillId="0" borderId="0" xfId="1" applyFont="1"/>
    <xf numFmtId="0" fontId="4" fillId="0" borderId="0" xfId="0" applyFont="1"/>
    <xf numFmtId="43" fontId="0" fillId="0" borderId="0" xfId="0" applyNumberFormat="1"/>
    <xf numFmtId="43" fontId="1" fillId="0" borderId="0" xfId="0" applyNumberFormat="1" applyFont="1"/>
    <xf numFmtId="0" fontId="4" fillId="4" borderId="1" xfId="0" applyFont="1" applyFill="1" applyBorder="1" applyAlignment="1">
      <alignment horizontal="center" vertical="center"/>
    </xf>
    <xf numFmtId="164" fontId="0" fillId="4" borderId="1" xfId="1" applyFont="1" applyFill="1" applyBorder="1" applyAlignment="1">
      <alignment horizontal="center" vertical="center"/>
    </xf>
    <xf numFmtId="164" fontId="1" fillId="4" borderId="0" xfId="0" applyNumberFormat="1" applyFont="1" applyFill="1"/>
    <xf numFmtId="164" fontId="1" fillId="0" borderId="0" xfId="0" applyNumberFormat="1" applyFont="1"/>
    <xf numFmtId="0" fontId="0" fillId="0" borderId="1" xfId="0" applyNumberFormat="1" applyBorder="1"/>
    <xf numFmtId="0" fontId="0" fillId="3" borderId="0" xfId="0" applyFill="1" applyBorder="1" applyAlignment="1" applyProtection="1">
      <alignment horizontal="left" wrapText="1"/>
      <protection locked="0"/>
    </xf>
    <xf numFmtId="176" fontId="0" fillId="0" borderId="0" xfId="0" applyNumberFormat="1" applyBorder="1"/>
    <xf numFmtId="164" fontId="0" fillId="4" borderId="0" xfId="1" applyFont="1" applyFill="1" applyBorder="1" applyAlignment="1">
      <alignment horizontal="center" vertical="center"/>
    </xf>
    <xf numFmtId="0" fontId="4" fillId="17" borderId="0" xfId="0" applyFont="1" applyFill="1"/>
    <xf numFmtId="177" fontId="0" fillId="17" borderId="0" xfId="1" applyNumberFormat="1" applyFont="1" applyFill="1"/>
    <xf numFmtId="4" fontId="0" fillId="17" borderId="0" xfId="0" applyNumberFormat="1" applyFill="1"/>
    <xf numFmtId="0" fontId="0" fillId="18" borderId="1" xfId="0" applyFill="1" applyBorder="1" applyProtection="1">
      <protection locked="0"/>
    </xf>
    <xf numFmtId="0" fontId="3" fillId="18" borderId="1" xfId="0" applyFont="1" applyFill="1" applyBorder="1" applyProtection="1">
      <protection locked="0"/>
    </xf>
    <xf numFmtId="0" fontId="0" fillId="18" borderId="1" xfId="0" applyFill="1" applyBorder="1" applyAlignment="1" applyProtection="1">
      <alignment horizontal="center"/>
      <protection locked="0"/>
    </xf>
    <xf numFmtId="1" fontId="0" fillId="18" borderId="1" xfId="0" applyNumberFormat="1" applyFill="1" applyBorder="1" applyAlignment="1" applyProtection="1">
      <alignment horizontal="center"/>
      <protection locked="0"/>
    </xf>
    <xf numFmtId="164" fontId="0" fillId="18" borderId="1" xfId="1" applyFont="1" applyFill="1" applyBorder="1" applyAlignment="1" applyProtection="1">
      <alignment horizontal="center"/>
      <protection locked="0"/>
    </xf>
    <xf numFmtId="164" fontId="0" fillId="18" borderId="1" xfId="1" applyFont="1" applyFill="1" applyBorder="1" applyAlignment="1">
      <alignment wrapText="1"/>
    </xf>
    <xf numFmtId="164" fontId="0" fillId="18" borderId="1" xfId="0" applyNumberFormat="1" applyFill="1" applyBorder="1"/>
    <xf numFmtId="166" fontId="0" fillId="18" borderId="1" xfId="1" applyNumberFormat="1" applyFont="1" applyFill="1" applyBorder="1" applyAlignment="1">
      <alignment wrapText="1"/>
    </xf>
    <xf numFmtId="164" fontId="7" fillId="18" borderId="1" xfId="0" applyNumberFormat="1" applyFont="1" applyFill="1" applyBorder="1"/>
    <xf numFmtId="0" fontId="8" fillId="18" borderId="1" xfId="0" applyFont="1" applyFill="1" applyBorder="1"/>
    <xf numFmtId="0" fontId="0" fillId="18" borderId="1" xfId="0" applyFill="1" applyBorder="1"/>
    <xf numFmtId="1" fontId="3" fillId="18" borderId="1" xfId="0" applyNumberFormat="1" applyFont="1" applyFill="1" applyBorder="1" applyAlignment="1" applyProtection="1">
      <alignment horizontal="center"/>
      <protection locked="0"/>
    </xf>
    <xf numFmtId="0" fontId="1" fillId="18" borderId="0" xfId="0" applyFont="1" applyFill="1" applyAlignment="1">
      <alignment horizontal="center"/>
    </xf>
    <xf numFmtId="0" fontId="0" fillId="18" borderId="0" xfId="0" applyFill="1" applyBorder="1" applyProtection="1">
      <protection locked="0"/>
    </xf>
    <xf numFmtId="0" fontId="3" fillId="18" borderId="0" xfId="0" applyFont="1" applyFill="1" applyBorder="1" applyProtection="1">
      <protection locked="0"/>
    </xf>
    <xf numFmtId="0" fontId="0" fillId="18" borderId="0" xfId="0" applyFill="1" applyBorder="1" applyAlignment="1" applyProtection="1">
      <alignment horizontal="center"/>
      <protection locked="0"/>
    </xf>
    <xf numFmtId="1" fontId="0" fillId="18" borderId="0" xfId="0" applyNumberFormat="1" applyFill="1" applyBorder="1" applyAlignment="1" applyProtection="1">
      <alignment horizontal="center"/>
      <protection locked="0"/>
    </xf>
    <xf numFmtId="164" fontId="0" fillId="18" borderId="0" xfId="1" applyFont="1" applyFill="1" applyBorder="1" applyAlignment="1" applyProtection="1">
      <alignment horizontal="center"/>
      <protection locked="0"/>
    </xf>
    <xf numFmtId="164" fontId="0" fillId="18" borderId="0" xfId="1" applyFont="1" applyFill="1" applyBorder="1" applyAlignment="1">
      <alignment wrapText="1"/>
    </xf>
    <xf numFmtId="164" fontId="0" fillId="18" borderId="0" xfId="0" applyNumberFormat="1" applyFill="1" applyBorder="1"/>
    <xf numFmtId="164" fontId="7" fillId="18" borderId="0" xfId="0" applyNumberFormat="1" applyFont="1" applyFill="1" applyBorder="1"/>
    <xf numFmtId="0" fontId="8" fillId="18" borderId="0" xfId="0" applyFont="1" applyFill="1" applyBorder="1"/>
    <xf numFmtId="0" fontId="0" fillId="18" borderId="0" xfId="0" applyFill="1" applyBorder="1"/>
    <xf numFmtId="164" fontId="1" fillId="18" borderId="0" xfId="1" applyFont="1" applyFill="1" applyBorder="1" applyAlignment="1">
      <alignment wrapText="1"/>
    </xf>
    <xf numFmtId="0" fontId="0" fillId="18" borderId="1" xfId="0" applyFill="1" applyBorder="1" applyAlignment="1">
      <alignment wrapText="1"/>
    </xf>
    <xf numFmtId="0" fontId="0" fillId="18" borderId="0" xfId="0" applyFill="1"/>
    <xf numFmtId="0" fontId="4" fillId="18" borderId="1" xfId="0" applyFont="1" applyFill="1" applyBorder="1" applyAlignment="1">
      <alignment horizontal="center" vertical="center"/>
    </xf>
    <xf numFmtId="0" fontId="1" fillId="18" borderId="1" xfId="0" applyFont="1" applyFill="1" applyBorder="1"/>
    <xf numFmtId="171" fontId="1" fillId="18" borderId="1" xfId="0" applyNumberFormat="1" applyFont="1" applyFill="1" applyBorder="1" applyAlignment="1">
      <alignment wrapText="1"/>
    </xf>
    <xf numFmtId="164" fontId="1" fillId="18" borderId="1" xfId="1" applyFont="1" applyFill="1" applyBorder="1" applyAlignment="1">
      <alignment wrapText="1"/>
    </xf>
    <xf numFmtId="164" fontId="0" fillId="18" borderId="1" xfId="1" applyFont="1" applyFill="1" applyBorder="1" applyAlignment="1">
      <alignment horizontal="center" vertical="center"/>
    </xf>
    <xf numFmtId="0" fontId="0" fillId="18" borderId="1" xfId="0" applyFill="1" applyBorder="1" applyAlignment="1" applyProtection="1">
      <alignment horizontal="left" wrapText="1"/>
      <protection locked="0"/>
    </xf>
    <xf numFmtId="176" fontId="0" fillId="18" borderId="1" xfId="0" applyNumberFormat="1" applyFill="1" applyBorder="1"/>
    <xf numFmtId="0" fontId="0" fillId="18" borderId="0" xfId="0" applyFill="1" applyBorder="1" applyAlignment="1" applyProtection="1">
      <alignment horizontal="left" wrapText="1"/>
      <protection locked="0"/>
    </xf>
    <xf numFmtId="176" fontId="0" fillId="18" borderId="0" xfId="0" applyNumberFormat="1" applyFill="1" applyBorder="1"/>
    <xf numFmtId="164" fontId="0" fillId="18" borderId="0" xfId="1" applyFont="1" applyFill="1" applyBorder="1" applyAlignment="1">
      <alignment horizontal="center" vertical="center"/>
    </xf>
    <xf numFmtId="0" fontId="4" fillId="18" borderId="0" xfId="0" applyFont="1" applyFill="1"/>
    <xf numFmtId="164" fontId="0" fillId="18" borderId="0" xfId="1" applyFont="1" applyFill="1"/>
    <xf numFmtId="164" fontId="1" fillId="18" borderId="0" xfId="0" applyNumberFormat="1" applyFont="1" applyFill="1"/>
    <xf numFmtId="0" fontId="4" fillId="18" borderId="1" xfId="0" applyFont="1" applyFill="1" applyBorder="1"/>
    <xf numFmtId="0" fontId="1" fillId="18" borderId="0" xfId="0" applyFont="1" applyFill="1"/>
    <xf numFmtId="164" fontId="30" fillId="3" borderId="1" xfId="1" applyFont="1" applyFill="1" applyBorder="1" applyAlignment="1" applyProtection="1">
      <alignment horizontal="center"/>
      <protection locked="0"/>
    </xf>
    <xf numFmtId="164" fontId="0" fillId="3" borderId="0" xfId="1" applyFont="1" applyFill="1" applyBorder="1" applyAlignment="1" applyProtection="1">
      <alignment horizontal="center"/>
      <protection locked="0"/>
    </xf>
    <xf numFmtId="2" fontId="0" fillId="0" borderId="1" xfId="0" applyNumberFormat="1" applyBorder="1"/>
    <xf numFmtId="2" fontId="0" fillId="4" borderId="1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0" fillId="0" borderId="1" xfId="0" applyBorder="1" applyAlignment="1" applyProtection="1">
      <alignment wrapText="1"/>
      <protection locked="0"/>
    </xf>
    <xf numFmtId="0" fontId="0" fillId="0" borderId="7" xfId="0" applyBorder="1" applyAlignment="1" applyProtection="1">
      <alignment horizontal="center" wrapText="1"/>
      <protection locked="0"/>
    </xf>
    <xf numFmtId="169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2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center" vertical="center" wrapText="1"/>
    </xf>
    <xf numFmtId="0" fontId="26" fillId="12" borderId="7" xfId="0" applyFont="1" applyFill="1" applyBorder="1" applyAlignment="1">
      <alignment horizontal="center" wrapText="1"/>
    </xf>
    <xf numFmtId="0" fontId="26" fillId="12" borderId="4" xfId="0" applyFont="1" applyFill="1" applyBorder="1" applyAlignment="1">
      <alignment horizontal="center" wrapText="1"/>
    </xf>
    <xf numFmtId="0" fontId="0" fillId="3" borderId="1" xfId="0" applyFill="1" applyBorder="1" applyAlignment="1" applyProtection="1">
      <alignment horizontal="left" wrapText="1"/>
      <protection locked="0"/>
    </xf>
    <xf numFmtId="0" fontId="11" fillId="11" borderId="1" xfId="0" applyFont="1" applyFill="1" applyBorder="1" applyAlignment="1" applyProtection="1">
      <alignment horizontal="center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Border="1" applyAlignment="1" applyProtection="1">
      <alignment horizontal="left" wrapText="1"/>
      <protection locked="0"/>
    </xf>
    <xf numFmtId="0" fontId="0" fillId="0" borderId="4" xfId="0" applyBorder="1" applyAlignment="1">
      <alignment horizontal="left" wrapText="1"/>
    </xf>
    <xf numFmtId="0" fontId="25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horizontal="left" wrapText="1"/>
    </xf>
    <xf numFmtId="0" fontId="24" fillId="0" borderId="0" xfId="0" applyFont="1" applyAlignment="1" applyProtection="1">
      <alignment horizontal="center" vertical="top" wrapText="1"/>
      <protection locked="0"/>
    </xf>
    <xf numFmtId="0" fontId="24" fillId="4" borderId="0" xfId="0" applyFont="1" applyFill="1" applyAlignment="1" applyProtection="1">
      <alignment horizontal="center" vertical="center" wrapText="1"/>
      <protection locked="0"/>
    </xf>
    <xf numFmtId="169" fontId="24" fillId="0" borderId="0" xfId="0" applyNumberFormat="1" applyFont="1" applyAlignment="1" applyProtection="1">
      <alignment horizontal="center" vertical="top" wrapText="1"/>
      <protection locked="0"/>
    </xf>
    <xf numFmtId="49" fontId="17" fillId="0" borderId="4" xfId="3" applyNumberFormat="1" applyFont="1" applyBorder="1" applyAlignment="1">
      <alignment horizontal="left" vertical="center" wrapText="1"/>
    </xf>
    <xf numFmtId="0" fontId="22" fillId="0" borderId="4" xfId="3" applyFont="1" applyBorder="1" applyAlignment="1">
      <alignment horizontal="left"/>
    </xf>
    <xf numFmtId="49" fontId="19" fillId="0" borderId="1" xfId="3" applyNumberFormat="1" applyFont="1" applyBorder="1" applyAlignment="1">
      <alignment horizontal="center" vertical="center" wrapText="1" shrinkToFit="1"/>
    </xf>
    <xf numFmtId="49" fontId="18" fillId="0" borderId="1" xfId="3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20" fillId="0" borderId="4" xfId="3" applyFont="1" applyBorder="1"/>
    <xf numFmtId="0" fontId="21" fillId="0" borderId="4" xfId="0" applyFont="1" applyBorder="1"/>
    <xf numFmtId="49" fontId="14" fillId="0" borderId="1" xfId="3" applyNumberFormat="1" applyFont="1" applyBorder="1" applyAlignment="1">
      <alignment horizontal="center" vertical="center" wrapText="1" shrinkToFit="1"/>
    </xf>
    <xf numFmtId="0" fontId="1" fillId="0" borderId="3" xfId="0" applyFont="1" applyBorder="1" applyAlignment="1" applyProtection="1">
      <alignment horizontal="center"/>
      <protection locked="0"/>
    </xf>
  </cellXfs>
  <cellStyles count="7">
    <cellStyle name="Обычный" xfId="0" builtinId="0"/>
    <cellStyle name="Обычный_226 сады" xfId="3"/>
    <cellStyle name="Обычный_226 школы" xfId="4"/>
    <cellStyle name="Обычный_Дет.дом 226" xfId="5"/>
    <cellStyle name="Обычный_УДО 226" xfId="6"/>
    <cellStyle name="Процентный" xfId="2" builtinId="5"/>
    <cellStyle name="Финансовый" xfId="1" builtinId="3"/>
  </cellStyles>
  <dxfs count="5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rnas\Obrnas\&#1086;&#1073;&#1084;&#1077;&#1085;%20&#1087;&#1086;%20&#1082;&#1072;&#1073;&#1080;&#1085;&#1077;&#1090;&#1072;&#1084;\316%20&#1055;&#1083;&#1072;&#1085;&#1086;&#1074;&#1086;-&#1101;&#1082;&#1086;&#1085;&#1086;&#1084;&#1080;&#1095;&#1077;&#1089;&#1082;&#1080;&#1081;%20&#1086;&#1090;&#1076;&#1077;&#1083;\&#1055;&#1077;&#1088;&#1089;&#1092;&#1080;&#1085;&#1072;&#1085;&#1089;&#1080;&#1088;&#1086;&#1074;&#1072;&#1085;&#1080;&#1077;\&#1057;&#1086;&#1094;&#1079;&#1072;&#1082;&#1072;&#1079;%202024%20&#1075;&#1086;&#1076;\&#1064;&#1072;&#1073;&#1083;&#1086;&#1085;%20&#1088;&#1072;&#1089;&#1095;&#1105;&#1090;&#1072;%202024%20&#1041;&#1083;&#1072;&#1075;&#1086;&#1074;&#1077;&#1097;&#1077;&#1085;&#1089;&#1082;%20(&#1089;&#1074;&#1077;&#1090;&#1072;%20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93;&#1086;&#1076;&#1080;&#1084;&#1086;&#1089;&#1090;&#1100;%202024\!%203%20&#1058;&#1072;&#1073;&#1083;&#1080;&#1094;&#1072;%20&#1089;&#1093;&#1086;&#1076;&#1080;&#1084;&#1086;&#1089;&#1090;&#1080;%202024.%20%20&#1086;&#1090;%2009.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exkostin\Library\Containers\com.microsoft.Excel\Data\Documents\F:\&#1053;&#1072;&#1074;&#1080;&#1075;&#1072;&#1090;&#1086;&#1088;&#1099;\&#1056;&#1045;&#1043;&#1048;&#1054;&#1053;&#1067;\&#1052;&#1086;&#1089;&#1082;&#1074;&#1072;\19.%20&#1057;&#1093;&#1086;&#1076;&#1080;&#1084;&#1086;&#1089;&#1090;&#1100;%20&#1084;&#1086;&#1076;&#1077;&#1083;&#1080;%20&#1055;&#1060;%20&#1044;&#1054;&#1044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ные затраты по МЗ"/>
      <sheetName val="Параметры ПФ"/>
      <sheetName val="Затраты на коммунальные услуги"/>
      <sheetName val="Затраты на содержание имущества"/>
      <sheetName val="Стандартные программы"/>
      <sheetName val="Дистанционные программы"/>
      <sheetName val="Общеразвив.программы на МЗ"/>
      <sheetName val="Адаптированные программы"/>
      <sheetName val="Очно-заочные программ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 ПФ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Параметры ПФ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opLeftCell="A88" workbookViewId="0">
      <selection activeCell="C95" sqref="C95"/>
    </sheetView>
  </sheetViews>
  <sheetFormatPr defaultColWidth="9" defaultRowHeight="15.6"/>
  <cols>
    <col min="1" max="1" width="55.8984375" customWidth="1"/>
    <col min="2" max="2" width="25.69921875" customWidth="1"/>
    <col min="3" max="3" width="24.5" customWidth="1"/>
    <col min="4" max="4" width="11.59765625" customWidth="1"/>
  </cols>
  <sheetData>
    <row r="1" spans="1:3" s="159" customFormat="1" ht="21" customHeight="1">
      <c r="A1" s="160" t="s">
        <v>0</v>
      </c>
      <c r="B1" s="160" t="s">
        <v>1</v>
      </c>
      <c r="C1" s="160" t="s">
        <v>2</v>
      </c>
    </row>
    <row r="2" spans="1:3">
      <c r="A2" s="28" t="s">
        <v>3</v>
      </c>
      <c r="B2" s="28" t="s">
        <v>4</v>
      </c>
      <c r="C2" s="161">
        <f>'Параметры ПФ'!H10</f>
        <v>163.72999999999999</v>
      </c>
    </row>
    <row r="3" spans="1:3">
      <c r="A3" s="28" t="s">
        <v>3</v>
      </c>
      <c r="B3" s="28" t="s">
        <v>5</v>
      </c>
      <c r="C3" s="162">
        <f>'Параметры ПФ'!J10</f>
        <v>163.72999999999999</v>
      </c>
    </row>
    <row r="4" spans="1:3">
      <c r="A4" s="28" t="s">
        <v>3</v>
      </c>
      <c r="B4" s="28" t="s">
        <v>6</v>
      </c>
      <c r="C4" s="58">
        <f>'Параметры ПФ'!K10</f>
        <v>163.72999999999999</v>
      </c>
    </row>
    <row r="5" spans="1:3">
      <c r="A5" s="28" t="s">
        <v>7</v>
      </c>
      <c r="B5" s="28" t="s">
        <v>4</v>
      </c>
      <c r="C5" s="28">
        <f>C2</f>
        <v>163.72999999999999</v>
      </c>
    </row>
    <row r="6" spans="1:3">
      <c r="A6" s="28" t="s">
        <v>8</v>
      </c>
      <c r="B6" s="28" t="s">
        <v>4</v>
      </c>
      <c r="C6" s="28">
        <f>C2</f>
        <v>163.72999999999999</v>
      </c>
    </row>
    <row r="7" spans="1:3">
      <c r="A7" s="28" t="s">
        <v>9</v>
      </c>
      <c r="B7" s="28" t="s">
        <v>5</v>
      </c>
      <c r="C7" s="28">
        <f>C3</f>
        <v>163.72999999999999</v>
      </c>
    </row>
    <row r="8" spans="1:3">
      <c r="A8" s="28" t="s">
        <v>10</v>
      </c>
      <c r="B8" s="28" t="s">
        <v>6</v>
      </c>
      <c r="C8" s="28">
        <f>C4</f>
        <v>163.72999999999999</v>
      </c>
    </row>
    <row r="9" spans="1:3">
      <c r="A9" s="28" t="s">
        <v>10</v>
      </c>
      <c r="B9" s="28" t="s">
        <v>4</v>
      </c>
      <c r="C9" s="28">
        <f>C2</f>
        <v>163.72999999999999</v>
      </c>
    </row>
    <row r="10" spans="1:3">
      <c r="A10" s="28" t="s">
        <v>11</v>
      </c>
      <c r="B10" s="28" t="s">
        <v>5</v>
      </c>
      <c r="C10" s="28">
        <f>C3</f>
        <v>163.72999999999999</v>
      </c>
    </row>
    <row r="11" spans="1:3">
      <c r="A11" s="28" t="s">
        <v>11</v>
      </c>
      <c r="B11" s="28" t="s">
        <v>4</v>
      </c>
      <c r="C11" s="28">
        <f>C2</f>
        <v>163.72999999999999</v>
      </c>
    </row>
    <row r="12" spans="1:3">
      <c r="A12" s="28" t="s">
        <v>12</v>
      </c>
      <c r="B12" s="28" t="s">
        <v>6</v>
      </c>
      <c r="C12" s="28">
        <f>C4</f>
        <v>163.72999999999999</v>
      </c>
    </row>
    <row r="13" spans="1:3">
      <c r="A13" s="28" t="s">
        <v>12</v>
      </c>
      <c r="B13" s="28" t="s">
        <v>4</v>
      </c>
      <c r="C13" s="28">
        <f>C2</f>
        <v>163.72999999999999</v>
      </c>
    </row>
    <row r="14" spans="1:3">
      <c r="A14" s="28" t="s">
        <v>13</v>
      </c>
      <c r="B14" s="28" t="s">
        <v>4</v>
      </c>
      <c r="C14" s="28">
        <f>C2</f>
        <v>163.72999999999999</v>
      </c>
    </row>
    <row r="15" spans="1:3">
      <c r="A15" s="28" t="s">
        <v>13</v>
      </c>
      <c r="B15" s="28" t="s">
        <v>6</v>
      </c>
      <c r="C15" s="28">
        <f>C4</f>
        <v>163.72999999999999</v>
      </c>
    </row>
    <row r="16" spans="1:3">
      <c r="A16" s="28" t="s">
        <v>14</v>
      </c>
      <c r="B16" s="28" t="s">
        <v>5</v>
      </c>
      <c r="C16" s="28">
        <f>C3</f>
        <v>163.72999999999999</v>
      </c>
    </row>
    <row r="17" spans="1:3">
      <c r="A17" s="28" t="s">
        <v>15</v>
      </c>
      <c r="B17" s="28" t="s">
        <v>4</v>
      </c>
      <c r="C17" s="28">
        <f>C2</f>
        <v>163.72999999999999</v>
      </c>
    </row>
    <row r="18" spans="1:3">
      <c r="A18" s="28" t="s">
        <v>16</v>
      </c>
      <c r="B18" s="28" t="s">
        <v>4</v>
      </c>
      <c r="C18" s="28">
        <f>C2</f>
        <v>163.72999999999999</v>
      </c>
    </row>
    <row r="19" spans="1:3">
      <c r="A19" s="28" t="s">
        <v>17</v>
      </c>
      <c r="B19" s="28" t="s">
        <v>6</v>
      </c>
      <c r="C19" s="28">
        <f>C4</f>
        <v>163.72999999999999</v>
      </c>
    </row>
    <row r="20" spans="1:3">
      <c r="A20" s="28" t="s">
        <v>17</v>
      </c>
      <c r="B20" s="28" t="s">
        <v>4</v>
      </c>
      <c r="C20" s="28">
        <f>C2</f>
        <v>163.72999999999999</v>
      </c>
    </row>
    <row r="21" spans="1:3">
      <c r="A21" s="28" t="s">
        <v>18</v>
      </c>
      <c r="B21" s="28" t="s">
        <v>4</v>
      </c>
      <c r="C21" s="28">
        <f>C2</f>
        <v>163.72999999999999</v>
      </c>
    </row>
    <row r="22" spans="1:3">
      <c r="A22" s="28" t="s">
        <v>19</v>
      </c>
      <c r="B22" s="28" t="s">
        <v>4</v>
      </c>
      <c r="C22" s="28">
        <f>C2</f>
        <v>163.72999999999999</v>
      </c>
    </row>
    <row r="23" spans="1:3">
      <c r="A23" s="28" t="s">
        <v>20</v>
      </c>
      <c r="B23" s="28" t="s">
        <v>4</v>
      </c>
      <c r="C23" s="28">
        <f>C2</f>
        <v>163.72999999999999</v>
      </c>
    </row>
    <row r="24" spans="1:3">
      <c r="A24" s="28" t="s">
        <v>20</v>
      </c>
      <c r="B24" s="28" t="s">
        <v>6</v>
      </c>
      <c r="C24" s="28">
        <f>C4</f>
        <v>163.72999999999999</v>
      </c>
    </row>
    <row r="25" spans="1:3">
      <c r="A25" s="28" t="s">
        <v>21</v>
      </c>
      <c r="B25" s="28" t="s">
        <v>6</v>
      </c>
      <c r="C25" s="28">
        <f>C4</f>
        <v>163.72999999999999</v>
      </c>
    </row>
    <row r="26" spans="1:3">
      <c r="A26" s="28" t="s">
        <v>22</v>
      </c>
      <c r="B26" s="28" t="s">
        <v>4</v>
      </c>
      <c r="C26" s="28">
        <f>C2</f>
        <v>163.72999999999999</v>
      </c>
    </row>
    <row r="27" spans="1:3">
      <c r="A27" s="28" t="s">
        <v>23</v>
      </c>
      <c r="B27" s="28" t="s">
        <v>6</v>
      </c>
      <c r="C27" s="28">
        <f>C4</f>
        <v>163.72999999999999</v>
      </c>
    </row>
    <row r="28" spans="1:3">
      <c r="A28" s="28" t="s">
        <v>23</v>
      </c>
      <c r="B28" s="28" t="s">
        <v>4</v>
      </c>
      <c r="C28" s="28">
        <f>C2</f>
        <v>163.72999999999999</v>
      </c>
    </row>
    <row r="29" spans="1:3">
      <c r="A29" s="28" t="s">
        <v>23</v>
      </c>
      <c r="B29" s="28" t="s">
        <v>5</v>
      </c>
      <c r="C29" s="28">
        <f>C3</f>
        <v>163.72999999999999</v>
      </c>
    </row>
    <row r="30" spans="1:3">
      <c r="A30" s="28" t="s">
        <v>24</v>
      </c>
      <c r="B30" s="28" t="s">
        <v>5</v>
      </c>
      <c r="C30" s="28">
        <f>C3</f>
        <v>163.72999999999999</v>
      </c>
    </row>
    <row r="31" spans="1:3">
      <c r="A31" s="28" t="s">
        <v>24</v>
      </c>
      <c r="B31" s="28" t="s">
        <v>25</v>
      </c>
      <c r="C31" s="163">
        <f>'Параметры ПФ'!G10</f>
        <v>163.72999999999999</v>
      </c>
    </row>
    <row r="32" spans="1:3">
      <c r="A32" s="28" t="s">
        <v>24</v>
      </c>
      <c r="B32" s="28" t="s">
        <v>4</v>
      </c>
      <c r="C32" s="28">
        <f>C2</f>
        <v>163.72999999999999</v>
      </c>
    </row>
    <row r="33" spans="1:3">
      <c r="A33" s="28" t="s">
        <v>24</v>
      </c>
      <c r="B33" s="28" t="s">
        <v>26</v>
      </c>
      <c r="C33" s="28">
        <f>C40</f>
        <v>163.76</v>
      </c>
    </row>
    <row r="34" spans="1:3">
      <c r="A34" s="28" t="s">
        <v>24</v>
      </c>
      <c r="B34" s="28" t="s">
        <v>6</v>
      </c>
      <c r="C34" s="28">
        <f>C4</f>
        <v>163.72999999999999</v>
      </c>
    </row>
    <row r="35" spans="1:3">
      <c r="A35" s="28" t="s">
        <v>27</v>
      </c>
      <c r="B35" s="28" t="s">
        <v>5</v>
      </c>
      <c r="C35" s="28">
        <f>C3</f>
        <v>163.72999999999999</v>
      </c>
    </row>
    <row r="36" spans="1:3">
      <c r="A36" s="28" t="s">
        <v>27</v>
      </c>
      <c r="B36" s="28" t="s">
        <v>4</v>
      </c>
      <c r="C36" s="164">
        <f>C2</f>
        <v>163.72999999999999</v>
      </c>
    </row>
    <row r="37" spans="1:3">
      <c r="A37" s="28" t="s">
        <v>27</v>
      </c>
      <c r="B37" s="28" t="s">
        <v>6</v>
      </c>
      <c r="C37" s="28">
        <f>C4</f>
        <v>163.72999999999999</v>
      </c>
    </row>
    <row r="38" spans="1:3">
      <c r="A38" s="28" t="s">
        <v>27</v>
      </c>
      <c r="B38" s="28" t="s">
        <v>28</v>
      </c>
      <c r="C38" s="165">
        <f>'Параметры ПФ'!I10</f>
        <v>163.72999999999999</v>
      </c>
    </row>
    <row r="39" spans="1:3">
      <c r="A39" s="28" t="s">
        <v>27</v>
      </c>
      <c r="B39" s="28" t="s">
        <v>25</v>
      </c>
      <c r="C39" s="28">
        <f>C31</f>
        <v>163.72999999999999</v>
      </c>
    </row>
    <row r="40" spans="1:3">
      <c r="A40" s="166" t="s">
        <v>29</v>
      </c>
      <c r="B40" s="28" t="s">
        <v>26</v>
      </c>
      <c r="C40" s="167">
        <f>'Параметры ПФ'!F10</f>
        <v>163.76</v>
      </c>
    </row>
    <row r="41" spans="1:3">
      <c r="A41" s="28" t="s">
        <v>30</v>
      </c>
      <c r="B41" s="28" t="s">
        <v>6</v>
      </c>
      <c r="C41" s="28">
        <f>C4</f>
        <v>163.72999999999999</v>
      </c>
    </row>
    <row r="42" spans="1:3">
      <c r="A42" s="28" t="s">
        <v>31</v>
      </c>
      <c r="B42" s="28" t="s">
        <v>4</v>
      </c>
      <c r="C42" s="28">
        <v>156.82152770469401</v>
      </c>
    </row>
    <row r="43" spans="1:3">
      <c r="A43" s="28" t="s">
        <v>31</v>
      </c>
      <c r="B43" s="28" t="s">
        <v>6</v>
      </c>
      <c r="C43" s="28">
        <v>156.82152770469401</v>
      </c>
    </row>
    <row r="44" spans="1:3">
      <c r="A44" s="168" t="s">
        <v>32</v>
      </c>
      <c r="B44" s="28" t="s">
        <v>6</v>
      </c>
      <c r="C44" s="28">
        <f>156.821527704694*0.83</f>
        <v>130.161867994896</v>
      </c>
    </row>
    <row r="45" spans="1:3">
      <c r="A45" s="28" t="s">
        <v>31</v>
      </c>
      <c r="B45" s="28" t="s">
        <v>26</v>
      </c>
      <c r="C45" s="28">
        <v>156.82152770469401</v>
      </c>
    </row>
    <row r="46" spans="1:3">
      <c r="A46" s="28" t="s">
        <v>31</v>
      </c>
      <c r="B46" s="28" t="s">
        <v>28</v>
      </c>
      <c r="C46" s="28">
        <v>156.82152770469401</v>
      </c>
    </row>
    <row r="47" spans="1:3">
      <c r="A47" s="28" t="s">
        <v>31</v>
      </c>
      <c r="B47" s="28" t="s">
        <v>5</v>
      </c>
      <c r="C47" s="28">
        <v>156.82152770469401</v>
      </c>
    </row>
    <row r="48" spans="1:3">
      <c r="A48" s="28" t="s">
        <v>33</v>
      </c>
      <c r="B48" s="28" t="s">
        <v>5</v>
      </c>
      <c r="C48" s="28">
        <f>C3</f>
        <v>163.72999999999999</v>
      </c>
    </row>
    <row r="49" spans="1:3">
      <c r="A49" s="28" t="s">
        <v>33</v>
      </c>
      <c r="B49" s="28" t="s">
        <v>25</v>
      </c>
      <c r="C49" s="28">
        <f>C31</f>
        <v>163.72999999999999</v>
      </c>
    </row>
    <row r="50" spans="1:3">
      <c r="A50" s="28" t="s">
        <v>33</v>
      </c>
      <c r="B50" s="28" t="s">
        <v>6</v>
      </c>
      <c r="C50" s="28">
        <f>C4</f>
        <v>163.72999999999999</v>
      </c>
    </row>
    <row r="51" spans="1:3">
      <c r="A51" s="28" t="s">
        <v>34</v>
      </c>
      <c r="B51" s="28" t="s">
        <v>28</v>
      </c>
      <c r="C51" s="28">
        <f>C38</f>
        <v>163.72999999999999</v>
      </c>
    </row>
    <row r="52" spans="1:3">
      <c r="A52" s="28" t="s">
        <v>34</v>
      </c>
      <c r="B52" s="28" t="s">
        <v>26</v>
      </c>
      <c r="C52" s="28">
        <f>C40</f>
        <v>163.76</v>
      </c>
    </row>
    <row r="53" spans="1:3">
      <c r="A53" s="28" t="s">
        <v>34</v>
      </c>
      <c r="B53" s="28" t="s">
        <v>4</v>
      </c>
      <c r="C53" s="28">
        <f>C2</f>
        <v>163.72999999999999</v>
      </c>
    </row>
    <row r="54" spans="1:3">
      <c r="A54" s="28" t="s">
        <v>35</v>
      </c>
      <c r="B54" s="28" t="s">
        <v>4</v>
      </c>
      <c r="C54" s="28">
        <v>158.82152770469401</v>
      </c>
    </row>
    <row r="55" spans="1:3">
      <c r="A55" s="28" t="s">
        <v>36</v>
      </c>
      <c r="B55" s="28" t="s">
        <v>4</v>
      </c>
      <c r="C55" s="28">
        <f>158.821527704694*2.5</f>
        <v>397.05381926173499</v>
      </c>
    </row>
    <row r="56" spans="1:3">
      <c r="A56" s="28" t="s">
        <v>35</v>
      </c>
      <c r="B56" s="28" t="s">
        <v>25</v>
      </c>
      <c r="C56" s="28">
        <v>158.82152770469401</v>
      </c>
    </row>
    <row r="57" spans="1:3">
      <c r="A57" s="28" t="s">
        <v>35</v>
      </c>
      <c r="B57" s="28" t="s">
        <v>6</v>
      </c>
      <c r="C57" s="28">
        <v>158.82152770469401</v>
      </c>
    </row>
    <row r="58" spans="1:3">
      <c r="A58" s="28" t="s">
        <v>35</v>
      </c>
      <c r="B58" s="28" t="s">
        <v>5</v>
      </c>
      <c r="C58" s="28">
        <v>158.82152770469401</v>
      </c>
    </row>
    <row r="59" spans="1:3">
      <c r="A59" s="28" t="s">
        <v>36</v>
      </c>
      <c r="B59" s="28" t="s">
        <v>5</v>
      </c>
      <c r="C59" s="28">
        <f>158.821527704694*2.5</f>
        <v>397.05381926173499</v>
      </c>
    </row>
    <row r="60" spans="1:3">
      <c r="A60" s="28" t="s">
        <v>35</v>
      </c>
      <c r="B60" s="28" t="s">
        <v>28</v>
      </c>
      <c r="C60" s="28">
        <v>158.82152770469401</v>
      </c>
    </row>
    <row r="61" spans="1:3">
      <c r="A61" s="28" t="s">
        <v>37</v>
      </c>
      <c r="B61" s="28" t="s">
        <v>6</v>
      </c>
      <c r="C61" s="28">
        <f>120.650996800394</f>
        <v>120.650996800394</v>
      </c>
    </row>
    <row r="62" spans="1:3">
      <c r="A62" s="28" t="s">
        <v>38</v>
      </c>
      <c r="B62" s="28" t="s">
        <v>6</v>
      </c>
      <c r="C62" s="28">
        <f>120.650996800394*2.5</f>
        <v>301.627492000985</v>
      </c>
    </row>
    <row r="63" spans="1:3">
      <c r="A63" s="28" t="s">
        <v>37</v>
      </c>
      <c r="B63" s="28" t="s">
        <v>25</v>
      </c>
      <c r="C63" s="28">
        <v>120.650996800394</v>
      </c>
    </row>
    <row r="64" spans="1:3">
      <c r="A64" s="28" t="s">
        <v>37</v>
      </c>
      <c r="B64" s="28" t="s">
        <v>4</v>
      </c>
      <c r="C64" s="28">
        <v>120.650996800394</v>
      </c>
    </row>
    <row r="65" spans="1:3">
      <c r="A65" s="28" t="s">
        <v>37</v>
      </c>
      <c r="B65" s="28" t="s">
        <v>5</v>
      </c>
      <c r="C65" s="28">
        <v>120.650996800394</v>
      </c>
    </row>
    <row r="66" spans="1:3">
      <c r="A66" s="28" t="s">
        <v>39</v>
      </c>
      <c r="B66" s="28" t="s">
        <v>4</v>
      </c>
      <c r="C66" s="28">
        <f>C2</f>
        <v>163.72999999999999</v>
      </c>
    </row>
    <row r="67" spans="1:3">
      <c r="A67" s="28" t="s">
        <v>39</v>
      </c>
      <c r="B67" s="28" t="s">
        <v>25</v>
      </c>
      <c r="C67" s="28">
        <f>C31</f>
        <v>163.72999999999999</v>
      </c>
    </row>
    <row r="68" spans="1:3">
      <c r="A68" s="28" t="s">
        <v>39</v>
      </c>
      <c r="B68" s="28" t="s">
        <v>6</v>
      </c>
      <c r="C68" s="28">
        <f>C4</f>
        <v>163.72999999999999</v>
      </c>
    </row>
    <row r="69" spans="1:3">
      <c r="A69" s="28" t="s">
        <v>40</v>
      </c>
      <c r="B69" s="28" t="s">
        <v>4</v>
      </c>
      <c r="C69" s="28">
        <f>126.89</f>
        <v>126.89</v>
      </c>
    </row>
    <row r="70" spans="1:3">
      <c r="A70" s="28" t="s">
        <v>40</v>
      </c>
      <c r="B70" s="28" t="s">
        <v>5</v>
      </c>
      <c r="C70" s="28">
        <f t="shared" ref="C70:C71" si="0">126.89</f>
        <v>126.89</v>
      </c>
    </row>
    <row r="71" spans="1:3">
      <c r="A71" s="28" t="s">
        <v>40</v>
      </c>
      <c r="B71" s="28" t="s">
        <v>28</v>
      </c>
      <c r="C71" s="28">
        <f t="shared" si="0"/>
        <v>126.89</v>
      </c>
    </row>
    <row r="72" spans="1:3">
      <c r="A72" s="28" t="s">
        <v>41</v>
      </c>
      <c r="B72" s="28" t="s">
        <v>4</v>
      </c>
      <c r="C72" s="28">
        <v>152.87</v>
      </c>
    </row>
    <row r="73" spans="1:3">
      <c r="A73" s="168" t="s">
        <v>42</v>
      </c>
      <c r="B73" s="28" t="s">
        <v>4</v>
      </c>
      <c r="C73" s="28">
        <f>152.87*0.83</f>
        <v>126.88209999999999</v>
      </c>
    </row>
    <row r="74" spans="1:3">
      <c r="A74" s="28" t="s">
        <v>41</v>
      </c>
      <c r="B74" s="28" t="s">
        <v>5</v>
      </c>
      <c r="C74" s="28">
        <v>152.87</v>
      </c>
    </row>
    <row r="75" spans="1:3">
      <c r="A75" s="28" t="s">
        <v>41</v>
      </c>
      <c r="B75" s="28" t="s">
        <v>26</v>
      </c>
      <c r="C75" s="28">
        <v>152.87</v>
      </c>
    </row>
    <row r="76" spans="1:3">
      <c r="A76" s="28" t="s">
        <v>41</v>
      </c>
      <c r="B76" s="28" t="s">
        <v>6</v>
      </c>
      <c r="C76" s="28">
        <v>152.87</v>
      </c>
    </row>
    <row r="77" spans="1:3">
      <c r="A77" s="28" t="s">
        <v>42</v>
      </c>
      <c r="B77" s="28" t="s">
        <v>6</v>
      </c>
      <c r="C77" s="28">
        <f>152.87*0.83</f>
        <v>126.88209999999999</v>
      </c>
    </row>
    <row r="78" spans="1:3">
      <c r="A78" s="28" t="s">
        <v>43</v>
      </c>
      <c r="B78" s="28" t="s">
        <v>6</v>
      </c>
      <c r="C78" s="28">
        <f>C4</f>
        <v>163.72999999999999</v>
      </c>
    </row>
    <row r="79" spans="1:3">
      <c r="A79" s="28" t="s">
        <v>43</v>
      </c>
      <c r="B79" s="28" t="s">
        <v>4</v>
      </c>
      <c r="C79" s="28">
        <f>C2</f>
        <v>163.72999999999999</v>
      </c>
    </row>
    <row r="80" spans="1:3">
      <c r="A80" s="28" t="s">
        <v>44</v>
      </c>
      <c r="B80" s="28" t="s">
        <v>25</v>
      </c>
      <c r="C80" s="28">
        <f>C31</f>
        <v>163.72999999999999</v>
      </c>
    </row>
    <row r="81" spans="1:3">
      <c r="A81" s="28" t="s">
        <v>45</v>
      </c>
      <c r="B81" s="28" t="s">
        <v>25</v>
      </c>
      <c r="C81" s="28">
        <f>C32*2.5</f>
        <v>409.32499999999999</v>
      </c>
    </row>
    <row r="82" spans="1:3">
      <c r="A82" s="28" t="s">
        <v>44</v>
      </c>
      <c r="B82" s="28" t="s">
        <v>6</v>
      </c>
      <c r="C82" s="28">
        <f>C4</f>
        <v>163.72999999999999</v>
      </c>
    </row>
    <row r="83" spans="1:3">
      <c r="A83" s="28" t="s">
        <v>44</v>
      </c>
      <c r="B83" s="28" t="s">
        <v>26</v>
      </c>
      <c r="C83" s="28">
        <f>C40</f>
        <v>163.76</v>
      </c>
    </row>
    <row r="84" spans="1:3">
      <c r="A84" s="28" t="s">
        <v>44</v>
      </c>
      <c r="B84" s="28" t="s">
        <v>5</v>
      </c>
      <c r="C84" s="28">
        <f>C3</f>
        <v>163.72999999999999</v>
      </c>
    </row>
    <row r="85" spans="1:3">
      <c r="A85" s="28" t="s">
        <v>44</v>
      </c>
      <c r="B85" s="28" t="s">
        <v>4</v>
      </c>
      <c r="C85" s="28">
        <f>C2</f>
        <v>163.72999999999999</v>
      </c>
    </row>
    <row r="86" spans="1:3">
      <c r="A86" s="28" t="s">
        <v>46</v>
      </c>
      <c r="B86" s="28" t="s">
        <v>4</v>
      </c>
      <c r="C86" s="28">
        <f>C2</f>
        <v>163.72999999999999</v>
      </c>
    </row>
    <row r="87" spans="1:3">
      <c r="A87" s="28" t="s">
        <v>46</v>
      </c>
      <c r="B87" s="28" t="s">
        <v>26</v>
      </c>
      <c r="C87" s="28">
        <f>C40</f>
        <v>163.76</v>
      </c>
    </row>
    <row r="88" spans="1:3">
      <c r="A88" s="28" t="s">
        <v>46</v>
      </c>
      <c r="B88" s="28" t="s">
        <v>5</v>
      </c>
      <c r="C88" s="28">
        <f>C3</f>
        <v>163.72999999999999</v>
      </c>
    </row>
    <row r="89" spans="1:3">
      <c r="A89" s="28" t="s">
        <v>47</v>
      </c>
      <c r="B89" s="28" t="s">
        <v>5</v>
      </c>
      <c r="C89" s="28">
        <f>C3</f>
        <v>163.72999999999999</v>
      </c>
    </row>
    <row r="90" spans="1:3">
      <c r="A90" s="28" t="s">
        <v>48</v>
      </c>
      <c r="B90" s="28" t="s">
        <v>5</v>
      </c>
      <c r="C90" s="28">
        <v>120.650996800394</v>
      </c>
    </row>
    <row r="91" spans="1:3">
      <c r="A91" s="28" t="s">
        <v>48</v>
      </c>
      <c r="B91" s="28" t="s">
        <v>4</v>
      </c>
      <c r="C91" s="28">
        <v>120.650996800394</v>
      </c>
    </row>
    <row r="92" spans="1:3">
      <c r="A92" s="28" t="s">
        <v>48</v>
      </c>
      <c r="B92" s="28" t="s">
        <v>25</v>
      </c>
      <c r="C92" s="28">
        <v>120.650996800394</v>
      </c>
    </row>
    <row r="93" spans="1:3">
      <c r="A93" s="28" t="s">
        <v>48</v>
      </c>
      <c r="B93" s="28" t="s">
        <v>26</v>
      </c>
      <c r="C93" s="28">
        <v>120.650996800394</v>
      </c>
    </row>
    <row r="94" spans="1:3">
      <c r="A94" s="28" t="s">
        <v>49</v>
      </c>
      <c r="B94" s="28" t="s">
        <v>26</v>
      </c>
      <c r="C94" s="28">
        <f>120.650996800394*0.83</f>
        <v>100.14032734432701</v>
      </c>
    </row>
    <row r="95" spans="1:3">
      <c r="A95" s="28" t="s">
        <v>50</v>
      </c>
      <c r="B95" s="28" t="s">
        <v>28</v>
      </c>
      <c r="C95" s="28">
        <v>152.103466386555</v>
      </c>
    </row>
    <row r="96" spans="1:3">
      <c r="A96" s="28" t="s">
        <v>50</v>
      </c>
      <c r="B96" s="28" t="s">
        <v>4</v>
      </c>
      <c r="C96" s="28">
        <v>152.103466386555</v>
      </c>
    </row>
    <row r="97" spans="1:3">
      <c r="A97" s="28" t="s">
        <v>50</v>
      </c>
      <c r="B97" s="28" t="s">
        <v>25</v>
      </c>
      <c r="C97" s="28">
        <v>152.103466386555</v>
      </c>
    </row>
    <row r="98" spans="1:3">
      <c r="A98" s="28" t="s">
        <v>50</v>
      </c>
      <c r="B98" s="28" t="s">
        <v>26</v>
      </c>
      <c r="C98" s="28">
        <v>152.103466386555</v>
      </c>
    </row>
    <row r="99" spans="1:3">
      <c r="A99" s="28" t="s">
        <v>50</v>
      </c>
      <c r="B99" s="28" t="s">
        <v>5</v>
      </c>
      <c r="C99" s="28">
        <v>152.103466386555</v>
      </c>
    </row>
    <row r="100" spans="1:3">
      <c r="A100" s="28" t="s">
        <v>50</v>
      </c>
      <c r="B100" s="28" t="s">
        <v>6</v>
      </c>
      <c r="C100" s="28">
        <v>152.103466386555</v>
      </c>
    </row>
    <row r="101" spans="1:3">
      <c r="A101" s="28" t="s">
        <v>51</v>
      </c>
      <c r="B101" s="28" t="s">
        <v>6</v>
      </c>
      <c r="C101" s="28">
        <f>152.103466386555*2.5</f>
        <v>380.25866596638798</v>
      </c>
    </row>
    <row r="102" spans="1:3">
      <c r="A102" s="28" t="s">
        <v>52</v>
      </c>
      <c r="B102" s="28" t="s">
        <v>6</v>
      </c>
      <c r="C102" s="28">
        <f>C4</f>
        <v>163.72999999999999</v>
      </c>
    </row>
    <row r="103" spans="1:3">
      <c r="A103" s="28" t="s">
        <v>52</v>
      </c>
      <c r="B103" s="28" t="s">
        <v>26</v>
      </c>
      <c r="C103" s="28">
        <f>C40</f>
        <v>163.76</v>
      </c>
    </row>
    <row r="104" spans="1:3">
      <c r="A104" s="28" t="s">
        <v>52</v>
      </c>
      <c r="B104" s="28" t="s">
        <v>4</v>
      </c>
      <c r="C104" s="28">
        <f>C2</f>
        <v>163.72999999999999</v>
      </c>
    </row>
    <row r="105" spans="1:3">
      <c r="A105" s="28" t="s">
        <v>52</v>
      </c>
      <c r="B105" s="28" t="s">
        <v>25</v>
      </c>
      <c r="C105" s="28">
        <f>C31</f>
        <v>163.72999999999999</v>
      </c>
    </row>
    <row r="106" spans="1:3">
      <c r="A106" s="28" t="s">
        <v>52</v>
      </c>
      <c r="B106" s="28" t="s">
        <v>5</v>
      </c>
      <c r="C106" s="28">
        <f>C3</f>
        <v>163.72999999999999</v>
      </c>
    </row>
    <row r="107" spans="1:3">
      <c r="A107" s="28" t="s">
        <v>53</v>
      </c>
      <c r="B107" s="28" t="s">
        <v>6</v>
      </c>
      <c r="C107" s="28">
        <v>148.85400000000001</v>
      </c>
    </row>
    <row r="108" spans="1:3">
      <c r="A108" s="28" t="s">
        <v>53</v>
      </c>
      <c r="B108" s="28" t="s">
        <v>28</v>
      </c>
      <c r="C108" s="28">
        <v>148.85400000000001</v>
      </c>
    </row>
    <row r="109" spans="1:3">
      <c r="A109" s="28" t="s">
        <v>53</v>
      </c>
      <c r="B109" s="28" t="s">
        <v>4</v>
      </c>
      <c r="C109" s="28">
        <v>148.85400000000001</v>
      </c>
    </row>
    <row r="110" spans="1:3">
      <c r="A110" s="28" t="s">
        <v>54</v>
      </c>
      <c r="B110" s="28" t="s">
        <v>5</v>
      </c>
      <c r="C110" s="28">
        <v>161.58000000000001</v>
      </c>
    </row>
    <row r="111" spans="1:3">
      <c r="A111" s="28" t="s">
        <v>55</v>
      </c>
      <c r="B111" s="28" t="s">
        <v>5</v>
      </c>
      <c r="C111" s="28">
        <f>C3</f>
        <v>163.72999999999999</v>
      </c>
    </row>
    <row r="112" spans="1:3">
      <c r="A112" s="28" t="s">
        <v>56</v>
      </c>
      <c r="B112" s="28" t="s">
        <v>5</v>
      </c>
      <c r="C112" s="28">
        <f>C4*0.83</f>
        <v>135.89590000000001</v>
      </c>
    </row>
    <row r="113" spans="1:3">
      <c r="A113" s="28" t="s">
        <v>57</v>
      </c>
      <c r="B113" s="28" t="s">
        <v>5</v>
      </c>
      <c r="C113" s="28">
        <f>C3</f>
        <v>163.72999999999999</v>
      </c>
    </row>
    <row r="114" spans="1:3">
      <c r="A114" s="28" t="s">
        <v>58</v>
      </c>
      <c r="B114" s="28" t="s">
        <v>5</v>
      </c>
      <c r="C114" s="28">
        <v>120.650996800394</v>
      </c>
    </row>
    <row r="115" spans="1:3">
      <c r="A115" s="28" t="s">
        <v>59</v>
      </c>
      <c r="B115" s="28" t="s">
        <v>5</v>
      </c>
      <c r="C115" s="28">
        <f>120.650996800394*2.5</f>
        <v>301.627492000985</v>
      </c>
    </row>
    <row r="116" spans="1:3">
      <c r="A116" s="28" t="s">
        <v>60</v>
      </c>
      <c r="B116" s="28" t="s">
        <v>4</v>
      </c>
      <c r="C116" s="28">
        <v>157.32</v>
      </c>
    </row>
    <row r="117" spans="1:3">
      <c r="A117" s="28" t="s">
        <v>60</v>
      </c>
      <c r="B117" s="28" t="s">
        <v>25</v>
      </c>
      <c r="C117" s="28">
        <v>157.32</v>
      </c>
    </row>
    <row r="118" spans="1:3">
      <c r="A118" s="28" t="s">
        <v>60</v>
      </c>
      <c r="B118" s="28" t="s">
        <v>26</v>
      </c>
      <c r="C118" s="28">
        <v>157.32</v>
      </c>
    </row>
    <row r="119" spans="1:3">
      <c r="A119" s="28" t="s">
        <v>60</v>
      </c>
      <c r="B119" s="28" t="s">
        <v>6</v>
      </c>
      <c r="C119" s="28">
        <v>157.32</v>
      </c>
    </row>
    <row r="120" spans="1:3">
      <c r="A120" s="170" t="s">
        <v>628</v>
      </c>
      <c r="B120" s="28" t="s">
        <v>6</v>
      </c>
      <c r="C120" s="28">
        <f>157.32*2</f>
        <v>314.64</v>
      </c>
    </row>
    <row r="121" spans="1:3">
      <c r="A121" s="28" t="s">
        <v>60</v>
      </c>
      <c r="B121" s="28" t="s">
        <v>5</v>
      </c>
      <c r="C121" s="28">
        <v>157.32</v>
      </c>
    </row>
    <row r="122" spans="1:3">
      <c r="A122" s="28" t="s">
        <v>60</v>
      </c>
      <c r="B122" s="28" t="s">
        <v>28</v>
      </c>
      <c r="C122" s="28">
        <v>157.32</v>
      </c>
    </row>
  </sheetData>
  <autoFilter ref="A1:C122"/>
  <pageMargins left="0.70866141732283505" right="0.70866141732283505" top="0.74803149606299202" bottom="0.74803149606299202" header="0.31496062992126" footer="0.31496062992126"/>
  <pageSetup paperSize="9" scale="95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'[1]Параметры ПФ'!#REF!</xm:f>
          </x14:formula1>
          <xm:sqref>B2:B122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C13" zoomScale="80" zoomScaleNormal="80" zoomScaleSheetLayoutView="80" workbookViewId="0">
      <selection activeCell="M21" sqref="M21"/>
    </sheetView>
  </sheetViews>
  <sheetFormatPr defaultColWidth="10.8984375" defaultRowHeight="15.6"/>
  <cols>
    <col min="1" max="1" width="26.3984375" style="105" customWidth="1"/>
    <col min="2" max="2" width="9.19921875" style="105" customWidth="1"/>
    <col min="3" max="3" width="12.19921875" style="105" customWidth="1"/>
    <col min="4" max="4" width="2.19921875" style="105" customWidth="1"/>
    <col min="5" max="5" width="25.09765625" style="105" customWidth="1"/>
    <col min="6" max="8" width="15.3984375" style="105" customWidth="1"/>
    <col min="9" max="9" width="18.8984375" style="105" customWidth="1"/>
    <col min="10" max="11" width="15.3984375" style="105" customWidth="1"/>
    <col min="12" max="12" width="2.09765625" style="105" customWidth="1"/>
    <col min="13" max="13" width="33.3984375" style="105" customWidth="1"/>
    <col min="14" max="16" width="13.5" style="105" customWidth="1"/>
    <col min="17" max="17" width="10.8984375" style="105"/>
    <col min="18" max="18" width="29.3984375" style="105" customWidth="1"/>
    <col min="19" max="21" width="12.59765625" style="105" customWidth="1"/>
    <col min="22" max="16384" width="10.8984375" style="105"/>
  </cols>
  <sheetData>
    <row r="1" spans="1:21" s="104" customFormat="1" ht="26.25" customHeight="1">
      <c r="A1" s="258" t="s">
        <v>61</v>
      </c>
      <c r="B1" s="258"/>
      <c r="C1" s="259" t="s">
        <v>62</v>
      </c>
      <c r="D1" s="259"/>
      <c r="E1" s="259"/>
      <c r="F1" s="260" t="s">
        <v>63</v>
      </c>
      <c r="G1" s="260"/>
      <c r="H1" s="260"/>
      <c r="I1" s="133">
        <v>34786</v>
      </c>
      <c r="J1" s="134"/>
      <c r="K1" s="134"/>
      <c r="N1" s="135">
        <v>2024</v>
      </c>
      <c r="O1" s="135">
        <v>2025</v>
      </c>
      <c r="P1" s="135">
        <v>2026</v>
      </c>
    </row>
    <row r="2" spans="1:2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M2" s="112" t="s">
        <v>64</v>
      </c>
      <c r="N2" s="136">
        <v>25</v>
      </c>
      <c r="O2" s="136">
        <v>25</v>
      </c>
      <c r="P2" s="136">
        <v>25</v>
      </c>
    </row>
    <row r="3" spans="1:21" ht="46.8">
      <c r="A3" s="242" t="s">
        <v>65</v>
      </c>
      <c r="B3" s="107">
        <v>2024</v>
      </c>
      <c r="C3" s="108">
        <v>53842</v>
      </c>
      <c r="D3" s="109"/>
      <c r="E3" s="110" t="s">
        <v>1</v>
      </c>
      <c r="F3" s="111" t="s">
        <v>26</v>
      </c>
      <c r="G3" s="111" t="s">
        <v>25</v>
      </c>
      <c r="H3" s="111" t="s">
        <v>4</v>
      </c>
      <c r="I3" s="111" t="s">
        <v>28</v>
      </c>
      <c r="J3" s="111" t="s">
        <v>5</v>
      </c>
      <c r="K3" s="111" t="s">
        <v>6</v>
      </c>
      <c r="M3" s="137" t="s">
        <v>66</v>
      </c>
      <c r="N3" s="138" t="str">
        <f>IF($I$1/100*N2&gt;N9+N15+N21,"Охват недостаточен","Соблюдено")</f>
        <v>Соблюдено</v>
      </c>
      <c r="O3" s="138" t="str">
        <f>IF($I$1/100*O2&gt;O9+O15+O21,"Охват недостаточен","Соблюдено")</f>
        <v>Соблюдено</v>
      </c>
      <c r="P3" s="138" t="str">
        <f>IF($I$1/100*P2&gt;P9+P15+P21,"Охват недостаточен","Соблюдено")</f>
        <v>Соблюдено</v>
      </c>
      <c r="R3" s="156" t="s">
        <v>67</v>
      </c>
      <c r="S3" s="157">
        <v>2024</v>
      </c>
      <c r="T3" s="157">
        <v>2025</v>
      </c>
      <c r="U3" s="157">
        <v>2026</v>
      </c>
    </row>
    <row r="4" spans="1:21" ht="48">
      <c r="A4" s="242"/>
      <c r="B4" s="107">
        <v>2025</v>
      </c>
      <c r="C4" s="108">
        <v>53842</v>
      </c>
      <c r="D4" s="109"/>
      <c r="E4" s="112" t="s">
        <v>68</v>
      </c>
      <c r="F4" s="113">
        <f t="shared" ref="F4:K4" si="0">26/2*(F7+F6)/2</f>
        <v>176</v>
      </c>
      <c r="G4" s="113">
        <f t="shared" si="0"/>
        <v>208</v>
      </c>
      <c r="H4" s="113">
        <f t="shared" si="0"/>
        <v>208</v>
      </c>
      <c r="I4" s="113">
        <f t="shared" si="0"/>
        <v>208</v>
      </c>
      <c r="J4" s="113">
        <f t="shared" si="0"/>
        <v>208</v>
      </c>
      <c r="K4" s="113">
        <f t="shared" si="0"/>
        <v>208</v>
      </c>
      <c r="M4" s="253" t="s">
        <v>69</v>
      </c>
      <c r="N4" s="253"/>
      <c r="O4" s="253"/>
      <c r="P4" s="253"/>
      <c r="R4" s="156" t="s">
        <v>70</v>
      </c>
      <c r="S4" s="156">
        <f>'Общеразвив.программы на МЗ'!J314</f>
        <v>884318</v>
      </c>
      <c r="T4" s="156">
        <f>'Общеразвив.программы на МЗ'!J314</f>
        <v>884318</v>
      </c>
      <c r="U4" s="156">
        <f>'Общеразвив.программы на МЗ'!J314</f>
        <v>884318</v>
      </c>
    </row>
    <row r="5" spans="1:21" ht="33.6">
      <c r="A5" s="242"/>
      <c r="B5" s="107">
        <v>2026</v>
      </c>
      <c r="C5" s="108">
        <v>53842</v>
      </c>
      <c r="D5" s="114"/>
      <c r="E5" s="112" t="s">
        <v>71</v>
      </c>
      <c r="F5" s="113">
        <v>72</v>
      </c>
      <c r="G5" s="113">
        <v>72</v>
      </c>
      <c r="H5" s="113">
        <v>72</v>
      </c>
      <c r="I5" s="113">
        <v>72</v>
      </c>
      <c r="J5" s="113">
        <v>72</v>
      </c>
      <c r="K5" s="113">
        <v>72</v>
      </c>
      <c r="M5" s="137" t="s">
        <v>72</v>
      </c>
      <c r="N5" s="121">
        <f>MAX(F10:K10)</f>
        <v>163.76</v>
      </c>
      <c r="O5" s="121">
        <f>MAX(F17:K17)</f>
        <v>167.44</v>
      </c>
      <c r="P5" s="121">
        <f>MAX(F18:K18)</f>
        <v>167.13</v>
      </c>
      <c r="R5" s="156" t="s">
        <v>73</v>
      </c>
      <c r="S5" s="158">
        <f>N26+'Стандартные программы'!M458+'Дистанционные программы'!M39+'Очно-заочные программы'!M39+'Адаптированные программы'!M39</f>
        <v>647156</v>
      </c>
      <c r="T5" s="158">
        <f>O26+'Стандартные программы'!M458+'Дистанционные программы'!M39+'Очно-заочные программы'!M39+'Адаптированные программы'!M39</f>
        <v>647136</v>
      </c>
      <c r="U5" s="158">
        <f>P26+'Стандартные программы'!M458+'Дистанционные программы'!M39+'Очно-заочные программы'!M39+'Адаптированные программы'!M39</f>
        <v>647145</v>
      </c>
    </row>
    <row r="6" spans="1:21" ht="78">
      <c r="A6" s="112" t="s">
        <v>74</v>
      </c>
      <c r="B6" s="62"/>
      <c r="C6" s="108">
        <v>0.4</v>
      </c>
      <c r="D6" s="114"/>
      <c r="E6" s="115" t="s">
        <v>75</v>
      </c>
      <c r="F6" s="116">
        <v>7</v>
      </c>
      <c r="G6" s="116">
        <v>12</v>
      </c>
      <c r="H6" s="116">
        <v>7</v>
      </c>
      <c r="I6" s="116">
        <v>12</v>
      </c>
      <c r="J6" s="116">
        <v>12</v>
      </c>
      <c r="K6" s="116">
        <v>12</v>
      </c>
      <c r="M6" s="119" t="s">
        <v>76</v>
      </c>
      <c r="N6" s="139">
        <v>72</v>
      </c>
      <c r="O6" s="139">
        <v>72</v>
      </c>
      <c r="P6" s="139">
        <v>72</v>
      </c>
    </row>
    <row r="7" spans="1:21" ht="46.8">
      <c r="A7" s="112" t="s">
        <v>77</v>
      </c>
      <c r="B7" s="62"/>
      <c r="C7" s="108">
        <v>5700</v>
      </c>
      <c r="D7" s="114"/>
      <c r="E7" s="115" t="s">
        <v>78</v>
      </c>
      <c r="F7" s="116">
        <v>20</v>
      </c>
      <c r="G7" s="116">
        <v>20</v>
      </c>
      <c r="H7" s="116">
        <v>25</v>
      </c>
      <c r="I7" s="116">
        <v>20</v>
      </c>
      <c r="J7" s="116">
        <v>20</v>
      </c>
      <c r="K7" s="116">
        <v>20</v>
      </c>
      <c r="M7" s="140" t="s">
        <v>79</v>
      </c>
      <c r="N7" s="141">
        <f>ROUNDUP(N6*N5,-1)</f>
        <v>11800</v>
      </c>
      <c r="O7" s="141">
        <f>ROUNDUP(O6*O5,-1)</f>
        <v>12060</v>
      </c>
      <c r="P7" s="141">
        <f>ROUNDUP(P6*P5,-1)</f>
        <v>12040</v>
      </c>
    </row>
    <row r="8" spans="1:21" ht="46.8">
      <c r="A8" s="112" t="s">
        <v>80</v>
      </c>
      <c r="B8" s="62"/>
      <c r="C8" s="108">
        <v>2400</v>
      </c>
      <c r="D8" s="114"/>
      <c r="E8" s="115" t="s">
        <v>81</v>
      </c>
      <c r="F8" s="117">
        <v>700500</v>
      </c>
      <c r="G8" s="117">
        <v>1042800</v>
      </c>
      <c r="H8" s="117">
        <v>1042800</v>
      </c>
      <c r="I8" s="117">
        <v>1042800</v>
      </c>
      <c r="J8" s="117">
        <v>1042800</v>
      </c>
      <c r="K8" s="117">
        <v>1042800</v>
      </c>
      <c r="L8" s="117"/>
      <c r="M8" s="140" t="s">
        <v>82</v>
      </c>
      <c r="N8" s="142">
        <v>72</v>
      </c>
      <c r="O8" s="142">
        <v>72</v>
      </c>
      <c r="P8" s="142">
        <v>72</v>
      </c>
    </row>
    <row r="9" spans="1:21" ht="64.95" customHeight="1">
      <c r="A9" s="112" t="s">
        <v>83</v>
      </c>
      <c r="B9" s="62"/>
      <c r="C9" s="118">
        <f>'Затраты на коммунальные услуги'!G18</f>
        <v>5.76</v>
      </c>
      <c r="D9" s="114"/>
      <c r="E9" s="115" t="s">
        <v>84</v>
      </c>
      <c r="F9" s="117">
        <v>2500</v>
      </c>
      <c r="G9" s="117">
        <v>2500</v>
      </c>
      <c r="H9" s="117">
        <v>2500</v>
      </c>
      <c r="I9" s="117">
        <v>2500</v>
      </c>
      <c r="J9" s="117">
        <v>2500</v>
      </c>
      <c r="K9" s="117">
        <v>2500</v>
      </c>
      <c r="M9" s="112" t="s">
        <v>85</v>
      </c>
      <c r="N9" s="143">
        <v>8670</v>
      </c>
      <c r="O9" s="143">
        <v>8670</v>
      </c>
      <c r="P9" s="143">
        <v>8670</v>
      </c>
    </row>
    <row r="10" spans="1:21" ht="64.95" customHeight="1">
      <c r="A10" s="112" t="s">
        <v>86</v>
      </c>
      <c r="B10" s="62"/>
      <c r="C10" s="118">
        <f>'Затраты на содержание имущества'!I19</f>
        <v>9.07</v>
      </c>
      <c r="D10" s="114"/>
      <c r="E10" s="119" t="s">
        <v>87</v>
      </c>
      <c r="F10" s="120">
        <f t="shared" ref="F10:K10" si="1">SUM(F11:F16)</f>
        <v>163.76</v>
      </c>
      <c r="G10" s="120">
        <f t="shared" si="1"/>
        <v>163.72999999999999</v>
      </c>
      <c r="H10" s="120">
        <f t="shared" si="1"/>
        <v>163.72999999999999</v>
      </c>
      <c r="I10" s="120">
        <f t="shared" si="1"/>
        <v>163.72999999999999</v>
      </c>
      <c r="J10" s="120">
        <f t="shared" si="1"/>
        <v>163.72999999999999</v>
      </c>
      <c r="K10" s="120">
        <f t="shared" si="1"/>
        <v>163.72999999999999</v>
      </c>
      <c r="M10" s="253" t="s">
        <v>88</v>
      </c>
      <c r="N10" s="253"/>
      <c r="O10" s="253"/>
      <c r="P10" s="253"/>
    </row>
    <row r="11" spans="1:21" ht="55.95" customHeight="1">
      <c r="A11" s="112" t="s">
        <v>89</v>
      </c>
      <c r="B11" s="112"/>
      <c r="C11" s="118">
        <f>'Затраты на коммунальные услуги'!O18</f>
        <v>0</v>
      </c>
      <c r="D11" s="114"/>
      <c r="E11" s="112" t="s">
        <v>90</v>
      </c>
      <c r="F11" s="121">
        <f t="shared" ref="F11:K11" si="2">$C$3*12*1.302/F4/F5</f>
        <v>66.38</v>
      </c>
      <c r="G11" s="121">
        <f t="shared" si="2"/>
        <v>56.17</v>
      </c>
      <c r="H11" s="121">
        <f t="shared" si="2"/>
        <v>56.17</v>
      </c>
      <c r="I11" s="121">
        <f t="shared" si="2"/>
        <v>56.17</v>
      </c>
      <c r="J11" s="121">
        <f t="shared" si="2"/>
        <v>56.17</v>
      </c>
      <c r="K11" s="121">
        <f t="shared" si="2"/>
        <v>56.17</v>
      </c>
      <c r="M11" s="137" t="s">
        <v>72</v>
      </c>
      <c r="N11" s="121">
        <f>MAX(F10:K10)*G23</f>
        <v>409.4</v>
      </c>
      <c r="O11" s="121">
        <f>MAX(F17:K17)*G23</f>
        <v>418.6</v>
      </c>
      <c r="P11" s="121">
        <f>MAX(F18:K18)*G23</f>
        <v>417.83</v>
      </c>
    </row>
    <row r="12" spans="1:21" ht="57" customHeight="1">
      <c r="A12" s="112" t="s">
        <v>91</v>
      </c>
      <c r="B12" s="112"/>
      <c r="C12" s="118">
        <f>'Затраты на содержание имущества'!S19</f>
        <v>0</v>
      </c>
      <c r="E12" s="122" t="s">
        <v>92</v>
      </c>
      <c r="F12" s="123">
        <f t="shared" ref="F12:K12" si="3">$C$3*12*1.302*$C$6/F4/F5</f>
        <v>26.55</v>
      </c>
      <c r="G12" s="123">
        <f t="shared" si="3"/>
        <v>22.47</v>
      </c>
      <c r="H12" s="123">
        <f t="shared" si="3"/>
        <v>22.47</v>
      </c>
      <c r="I12" s="123">
        <f t="shared" si="3"/>
        <v>22.47</v>
      </c>
      <c r="J12" s="123">
        <f t="shared" si="3"/>
        <v>22.47</v>
      </c>
      <c r="K12" s="123">
        <f t="shared" si="3"/>
        <v>22.47</v>
      </c>
      <c r="M12" s="119" t="s">
        <v>76</v>
      </c>
      <c r="N12" s="172">
        <v>32</v>
      </c>
      <c r="O12" s="172">
        <v>32</v>
      </c>
      <c r="P12" s="172">
        <v>32</v>
      </c>
    </row>
    <row r="13" spans="1:21" ht="91.95" customHeight="1">
      <c r="A13" s="105" t="s">
        <v>93</v>
      </c>
      <c r="B13" s="112"/>
      <c r="C13" s="108">
        <v>80000</v>
      </c>
      <c r="E13" s="122" t="s">
        <v>94</v>
      </c>
      <c r="F13" s="123">
        <f t="shared" ref="F13:K13" si="4">($C$7/3+$C$8+F9)/F4/F5</f>
        <v>0.54</v>
      </c>
      <c r="G13" s="123">
        <f t="shared" si="4"/>
        <v>0.45</v>
      </c>
      <c r="H13" s="123">
        <f t="shared" si="4"/>
        <v>0.45</v>
      </c>
      <c r="I13" s="123">
        <f t="shared" si="4"/>
        <v>0.45</v>
      </c>
      <c r="J13" s="123">
        <f t="shared" si="4"/>
        <v>0.45</v>
      </c>
      <c r="K13" s="123">
        <f t="shared" si="4"/>
        <v>0.45</v>
      </c>
      <c r="M13" s="140" t="s">
        <v>79</v>
      </c>
      <c r="N13" s="141">
        <f>ROUNDUP(N12*N11,-1)</f>
        <v>13110</v>
      </c>
      <c r="O13" s="141">
        <f>ROUNDUP(O12*O11,-1)</f>
        <v>13400</v>
      </c>
      <c r="P13" s="141">
        <f>ROUNDUP(P12*P11,-1)</f>
        <v>13380</v>
      </c>
    </row>
    <row r="14" spans="1:21" ht="91.95" customHeight="1">
      <c r="A14" s="105" t="s">
        <v>95</v>
      </c>
      <c r="B14" s="112"/>
      <c r="C14" s="108">
        <v>50000</v>
      </c>
      <c r="E14" s="122" t="s">
        <v>96</v>
      </c>
      <c r="F14" s="123">
        <f t="shared" ref="F14:K14" si="5">F8/F4/F5</f>
        <v>55.28</v>
      </c>
      <c r="G14" s="123">
        <f t="shared" si="5"/>
        <v>69.63</v>
      </c>
      <c r="H14" s="123">
        <f t="shared" si="5"/>
        <v>69.63</v>
      </c>
      <c r="I14" s="123">
        <f t="shared" si="5"/>
        <v>69.63</v>
      </c>
      <c r="J14" s="123">
        <f t="shared" si="5"/>
        <v>69.63</v>
      </c>
      <c r="K14" s="123">
        <f t="shared" si="5"/>
        <v>69.63</v>
      </c>
      <c r="M14" s="140" t="s">
        <v>82</v>
      </c>
      <c r="N14" s="142">
        <v>72</v>
      </c>
      <c r="O14" s="142">
        <v>72</v>
      </c>
      <c r="P14" s="142">
        <v>30</v>
      </c>
    </row>
    <row r="15" spans="1:21" ht="75" customHeight="1">
      <c r="A15" s="243" t="s">
        <v>97</v>
      </c>
      <c r="B15" s="107">
        <v>2026</v>
      </c>
      <c r="C15" s="124">
        <v>1.0449999999999999</v>
      </c>
      <c r="E15" s="122" t="s">
        <v>98</v>
      </c>
      <c r="F15" s="123">
        <f>($C$13+$C$14)/'Затраты на коммунальные услуги'!$F$18</f>
        <v>0.18</v>
      </c>
      <c r="G15" s="123">
        <f>($C$13+$C$14)/'Затраты на коммунальные услуги'!$F$18</f>
        <v>0.18</v>
      </c>
      <c r="H15" s="123">
        <f>($C$13+$C$14)/'Затраты на коммунальные услуги'!$F$18</f>
        <v>0.18</v>
      </c>
      <c r="I15" s="123">
        <f>($C$13+$C$14)/'Затраты на коммунальные услуги'!$F$18</f>
        <v>0.18</v>
      </c>
      <c r="J15" s="123">
        <f>($C$13+$C$14)/'Затраты на коммунальные услуги'!$F$18</f>
        <v>0.18</v>
      </c>
      <c r="K15" s="123">
        <f>($C$13+$C$14)/'Затраты на коммунальные услуги'!$F$18</f>
        <v>0.18</v>
      </c>
      <c r="M15" s="112" t="s">
        <v>85</v>
      </c>
      <c r="N15" s="144">
        <v>27</v>
      </c>
      <c r="O15" s="144">
        <v>27</v>
      </c>
      <c r="P15" s="144">
        <v>27</v>
      </c>
    </row>
    <row r="16" spans="1:21" ht="70.2" customHeight="1">
      <c r="A16" s="243"/>
      <c r="B16" s="107">
        <v>2025</v>
      </c>
      <c r="C16" s="124">
        <v>1.04</v>
      </c>
      <c r="E16" s="122" t="s">
        <v>99</v>
      </c>
      <c r="F16" s="123">
        <f t="shared" ref="F16:K16" si="6">$C$9+$C$10+$C$11+$C$12</f>
        <v>14.83</v>
      </c>
      <c r="G16" s="123">
        <f t="shared" si="6"/>
        <v>14.83</v>
      </c>
      <c r="H16" s="123">
        <f t="shared" si="6"/>
        <v>14.83</v>
      </c>
      <c r="I16" s="123">
        <f t="shared" si="6"/>
        <v>14.83</v>
      </c>
      <c r="J16" s="123">
        <f t="shared" si="6"/>
        <v>14.83</v>
      </c>
      <c r="K16" s="123">
        <f t="shared" si="6"/>
        <v>14.83</v>
      </c>
      <c r="M16" s="252" t="s">
        <v>100</v>
      </c>
      <c r="N16" s="253"/>
      <c r="O16" s="253"/>
      <c r="P16" s="253"/>
    </row>
    <row r="17" spans="5:16" ht="31.2">
      <c r="E17" s="125" t="s">
        <v>101</v>
      </c>
      <c r="F17" s="126">
        <f t="shared" ref="F17:K17" si="7">($C$4*12*1.3/F4/F5)*(1+$C$6)+(F13+F14+F15+F16)*$C15</f>
        <v>166.81</v>
      </c>
      <c r="G17" s="126">
        <f t="shared" si="7"/>
        <v>167.44</v>
      </c>
      <c r="H17" s="126">
        <f t="shared" si="7"/>
        <v>167.44</v>
      </c>
      <c r="I17" s="126">
        <f t="shared" si="7"/>
        <v>167.44</v>
      </c>
      <c r="J17" s="126">
        <f t="shared" si="7"/>
        <v>167.44</v>
      </c>
      <c r="K17" s="126">
        <f t="shared" si="7"/>
        <v>167.44</v>
      </c>
      <c r="M17" s="137" t="s">
        <v>72</v>
      </c>
      <c r="N17" s="121">
        <f>MAX(F10:K10)</f>
        <v>163.76</v>
      </c>
      <c r="O17" s="121">
        <f>MAX(G10:L10)</f>
        <v>163.72999999999999</v>
      </c>
      <c r="P17" s="121">
        <f>MAX(H10:M10)</f>
        <v>163.72999999999999</v>
      </c>
    </row>
    <row r="18" spans="5:16" ht="31.2">
      <c r="E18" s="125" t="s">
        <v>102</v>
      </c>
      <c r="F18" s="126">
        <f t="shared" ref="F18:K18" si="8">($C$5*12*1.302/F4/F5)*(1+$C$6)+(F14+F15+F16+F13)*$C16</f>
        <v>166.6</v>
      </c>
      <c r="G18" s="126">
        <f t="shared" si="8"/>
        <v>167.13</v>
      </c>
      <c r="H18" s="126">
        <f t="shared" si="8"/>
        <v>167.13</v>
      </c>
      <c r="I18" s="126">
        <f t="shared" si="8"/>
        <v>167.13</v>
      </c>
      <c r="J18" s="126">
        <f t="shared" si="8"/>
        <v>167.13</v>
      </c>
      <c r="K18" s="126">
        <f t="shared" si="8"/>
        <v>167.13</v>
      </c>
      <c r="M18" s="119" t="s">
        <v>76</v>
      </c>
      <c r="N18" s="139"/>
      <c r="O18" s="139"/>
      <c r="P18" s="139"/>
    </row>
    <row r="19" spans="5:16" ht="31.2">
      <c r="H19" s="127"/>
      <c r="I19" s="127"/>
      <c r="J19" s="127"/>
      <c r="K19" s="127"/>
      <c r="M19" s="140" t="s">
        <v>79</v>
      </c>
      <c r="N19" s="141">
        <f>ROUNDUP(N18*N17*G27,-1)</f>
        <v>0</v>
      </c>
      <c r="O19" s="141">
        <f>ROUNDUP(O18*O17*G27,-1)</f>
        <v>0</v>
      </c>
      <c r="P19" s="141">
        <f>ROUNDUP(P18*P17*G27,-1)</f>
        <v>0</v>
      </c>
    </row>
    <row r="20" spans="5:16" ht="31.2">
      <c r="H20" s="127"/>
      <c r="I20" s="127"/>
      <c r="J20" s="127"/>
      <c r="K20" s="127"/>
      <c r="M20" s="140" t="s">
        <v>82</v>
      </c>
      <c r="N20" s="142"/>
      <c r="O20" s="142"/>
      <c r="P20" s="142"/>
    </row>
    <row r="21" spans="5:16" ht="46.8">
      <c r="E21" s="128" t="s">
        <v>103</v>
      </c>
      <c r="F21" s="129">
        <f t="shared" ref="F21:K21" si="9">F4/(F6+F7)*2*(F5/36)</f>
        <v>26.1</v>
      </c>
      <c r="G21" s="129">
        <f t="shared" si="9"/>
        <v>26</v>
      </c>
      <c r="H21" s="129">
        <f t="shared" si="9"/>
        <v>26</v>
      </c>
      <c r="I21" s="129">
        <f t="shared" si="9"/>
        <v>26</v>
      </c>
      <c r="J21" s="129">
        <f t="shared" si="9"/>
        <v>26</v>
      </c>
      <c r="K21" s="129">
        <f t="shared" si="9"/>
        <v>26</v>
      </c>
      <c r="M21" s="112" t="s">
        <v>85</v>
      </c>
      <c r="N21" s="144"/>
      <c r="O21" s="144"/>
      <c r="P21" s="144"/>
    </row>
    <row r="22" spans="5:16" ht="32.4">
      <c r="E22" s="254" t="s">
        <v>104</v>
      </c>
      <c r="F22" s="255"/>
      <c r="G22" s="255"/>
      <c r="H22" s="130"/>
      <c r="I22" s="256" t="s">
        <v>105</v>
      </c>
      <c r="J22" s="257"/>
      <c r="K22" s="257"/>
      <c r="M22" s="145" t="s">
        <v>106</v>
      </c>
      <c r="N22" s="146">
        <f>N7*N9+N13*N15+N19*N21</f>
        <v>102659970</v>
      </c>
      <c r="O22" s="146">
        <f>O7*O9+O13*O15+O19*O21</f>
        <v>104922000</v>
      </c>
      <c r="P22" s="146">
        <f>P7*P9+P13*P15+P19*P21</f>
        <v>104748060</v>
      </c>
    </row>
    <row r="23" spans="5:16" ht="31.5" customHeight="1">
      <c r="E23" s="251" t="s">
        <v>107</v>
      </c>
      <c r="F23" s="251"/>
      <c r="G23" s="244">
        <v>2.5</v>
      </c>
      <c r="I23" s="245" t="s">
        <v>108</v>
      </c>
      <c r="J23" s="247">
        <v>1</v>
      </c>
      <c r="M23" s="147" t="s">
        <v>109</v>
      </c>
      <c r="N23" s="148"/>
      <c r="O23" s="149"/>
      <c r="P23" s="149"/>
    </row>
    <row r="24" spans="5:16" ht="31.5" customHeight="1">
      <c r="E24" s="251"/>
      <c r="F24" s="251"/>
      <c r="G24" s="244"/>
      <c r="I24" s="246"/>
      <c r="J24" s="248"/>
      <c r="K24" s="150"/>
      <c r="M24" s="249" t="s">
        <v>110</v>
      </c>
      <c r="N24" s="151">
        <f>N22-('Стандартные программы'!L458+'Дистанционные программы'!L39+'Очно-заочные программы'!L39+'Адаптированные программы'!L39)</f>
        <v>7599082</v>
      </c>
      <c r="O24" s="151">
        <f>N24/N22*O22</f>
        <v>7766522</v>
      </c>
      <c r="P24" s="151">
        <f>N24/N22*P22</f>
        <v>7753646</v>
      </c>
    </row>
    <row r="25" spans="5:16">
      <c r="E25" s="251" t="s">
        <v>111</v>
      </c>
      <c r="F25" s="251"/>
      <c r="G25" s="131">
        <v>0.83</v>
      </c>
      <c r="J25" s="152"/>
      <c r="K25" s="150"/>
      <c r="M25" s="250"/>
      <c r="N25" s="153">
        <f>N24/N22</f>
        <v>7.3999999999999996E-2</v>
      </c>
      <c r="O25" s="153">
        <f>O24/O22</f>
        <v>7.3999999999999996E-2</v>
      </c>
      <c r="P25" s="153">
        <f>P24/P22</f>
        <v>7.3999999999999996E-2</v>
      </c>
    </row>
    <row r="26" spans="5:16" ht="31.2">
      <c r="E26" s="251" t="s">
        <v>112</v>
      </c>
      <c r="F26" s="251"/>
      <c r="G26" s="131">
        <v>1</v>
      </c>
      <c r="M26" s="154" t="s">
        <v>113</v>
      </c>
      <c r="N26" s="155">
        <f>N24/MAX(F10:K10)</f>
        <v>46404</v>
      </c>
      <c r="O26" s="155">
        <f>O24/MAX(F17:K17)</f>
        <v>46384</v>
      </c>
      <c r="P26" s="155">
        <f>P24/MAX(F18:K18)</f>
        <v>46393</v>
      </c>
    </row>
    <row r="27" spans="5:16" ht="31.5" customHeight="1">
      <c r="E27" s="240" t="s">
        <v>114</v>
      </c>
      <c r="F27" s="240"/>
      <c r="G27" s="132"/>
      <c r="M27" s="241" t="s">
        <v>115</v>
      </c>
      <c r="N27" s="241"/>
      <c r="O27" s="241"/>
      <c r="P27" s="241"/>
    </row>
    <row r="28" spans="5:16" ht="33" customHeight="1"/>
    <row r="29" spans="5:16" ht="33" customHeight="1"/>
    <row r="30" spans="5:16" ht="33" customHeight="1"/>
    <row r="31" spans="5:16" ht="46.95" customHeight="1"/>
  </sheetData>
  <sheetProtection algorithmName="SHA-512" hashValue="IrLAvDEv0NJGQLWyvFvIlDmrwAwdVTd1jwan3Kqf+POvB7B0HX6eTbxgsn0O9cCMC/wh/6zGSypf1MAEBcxmHA==" saltValue="a+khuxlpIuBs0ThKUdPgmA==" spinCount="100000" sheet="1" objects="1" scenarios="1" formatCells="0" formatColumns="0" formatRows="0"/>
  <mergeCells count="19">
    <mergeCell ref="A1:B1"/>
    <mergeCell ref="C1:E1"/>
    <mergeCell ref="F1:H1"/>
    <mergeCell ref="M4:P4"/>
    <mergeCell ref="M10:P10"/>
    <mergeCell ref="E27:F27"/>
    <mergeCell ref="M27:P27"/>
    <mergeCell ref="A3:A5"/>
    <mergeCell ref="A15:A16"/>
    <mergeCell ref="G23:G24"/>
    <mergeCell ref="I23:I24"/>
    <mergeCell ref="J23:J24"/>
    <mergeCell ref="M24:M25"/>
    <mergeCell ref="E23:F24"/>
    <mergeCell ref="M16:P16"/>
    <mergeCell ref="E22:G22"/>
    <mergeCell ref="I22:K22"/>
    <mergeCell ref="E25:F25"/>
    <mergeCell ref="E26:F26"/>
  </mergeCells>
  <pageMargins left="0.70866141732283505" right="0.70866141732283505" top="0.74803149606299202" bottom="0.74803149606299202" header="0.31496062992126" footer="0.31496062992126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A49D3DC8-AD20-457F-B2DE-25B02250573E}">
            <x14:iconSet iconSet="3Arrows" custom="1">
              <x14:cfvo type="percent">
                <xm:f>0</xm:f>
              </x14:cfvo>
              <x14:cfvo type="num">
                <xm:f>-0.1</xm:f>
              </x14:cfvo>
              <x14:cfvo type="num">
                <xm:f>0.1</xm:f>
              </x14:cfvo>
              <x14:cfIcon iconSet="3Arrows" iconId="0"/>
              <x14:cfIcon iconSet="3Arrows" iconId="1"/>
              <x14:cfIcon iconSet="3Arrows" iconId="2"/>
            </x14:iconSet>
          </x14:cfRule>
          <xm:sqref>F1</xm:sqref>
        </x14:conditionalFormatting>
        <x14:conditionalFormatting xmlns:xm="http://schemas.microsoft.com/office/excel/2006/main">
          <x14:cfRule type="iconSet" priority="6" id="{A59B69C7-A151-4A4F-A8C3-A3C879721F8E}">
            <x14:iconSet iconSet="3Arrows" custom="1">
              <x14:cfvo type="percent">
                <xm:f>0</xm:f>
              </x14:cfvo>
              <x14:cfvo type="num">
                <xm:f>-0.1</xm:f>
              </x14:cfvo>
              <x14:cfvo type="num">
                <xm:f>0.1</xm:f>
              </x14:cfvo>
              <x14:cfIcon iconSet="3Arrows" iconId="0"/>
              <x14:cfIcon iconSet="3Arrows" iconId="1"/>
              <x14:cfIcon iconSet="3Arrows" iconId="2"/>
            </x14:iconSet>
          </x14:cfRule>
          <xm:sqref>A3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110" zoomScaleNormal="110" zoomScaleSheetLayoutView="80" workbookViewId="0">
      <selection activeCell="F4" sqref="F4"/>
    </sheetView>
  </sheetViews>
  <sheetFormatPr defaultColWidth="10.19921875" defaultRowHeight="13.2"/>
  <cols>
    <col min="1" max="1" width="3.19921875" style="83" customWidth="1"/>
    <col min="2" max="2" width="24.5" style="84" customWidth="1"/>
    <col min="3" max="3" width="19.69921875" style="84" customWidth="1"/>
    <col min="4" max="4" width="12.59765625" style="83" customWidth="1"/>
    <col min="5" max="5" width="9.59765625" style="84" customWidth="1"/>
    <col min="6" max="6" width="16.59765625" style="84" customWidth="1"/>
    <col min="7" max="7" width="18.69921875" style="84" customWidth="1"/>
    <col min="8" max="8" width="10.19921875" style="84"/>
    <col min="9" max="9" width="3.19921875" style="84" customWidth="1"/>
    <col min="10" max="10" width="26.19921875" style="84" customWidth="1"/>
    <col min="11" max="11" width="22.09765625" style="84" customWidth="1"/>
    <col min="12" max="12" width="13.19921875" style="84" customWidth="1"/>
    <col min="13" max="13" width="10.19921875" style="84"/>
    <col min="14" max="14" width="16.09765625" style="84" customWidth="1"/>
    <col min="15" max="15" width="18.69921875" style="84" customWidth="1"/>
    <col min="16" max="16384" width="10.19921875" style="84"/>
  </cols>
  <sheetData>
    <row r="1" spans="1:15" ht="33.75" customHeight="1">
      <c r="A1" s="261" t="s">
        <v>116</v>
      </c>
      <c r="B1" s="261"/>
      <c r="C1" s="261"/>
      <c r="D1" s="261"/>
      <c r="E1" s="261"/>
      <c r="F1" s="261"/>
      <c r="G1" s="98" t="s">
        <v>117</v>
      </c>
      <c r="I1" s="262" t="s">
        <v>118</v>
      </c>
      <c r="J1" s="262"/>
      <c r="K1" s="262"/>
      <c r="L1" s="262"/>
    </row>
    <row r="2" spans="1:15" s="100" customFormat="1" ht="82.5" customHeight="1">
      <c r="A2" s="263" t="s">
        <v>0</v>
      </c>
      <c r="B2" s="263"/>
      <c r="C2" s="101" t="s">
        <v>119</v>
      </c>
      <c r="D2" s="102" t="s">
        <v>120</v>
      </c>
      <c r="E2" s="102" t="s">
        <v>121</v>
      </c>
      <c r="F2" s="102" t="s">
        <v>122</v>
      </c>
      <c r="G2" s="102" t="s">
        <v>123</v>
      </c>
      <c r="I2" s="263" t="s">
        <v>0</v>
      </c>
      <c r="J2" s="263"/>
      <c r="K2" s="101" t="s">
        <v>119</v>
      </c>
      <c r="L2" s="102" t="s">
        <v>120</v>
      </c>
      <c r="M2" s="102" t="s">
        <v>121</v>
      </c>
      <c r="N2" s="102" t="s">
        <v>122</v>
      </c>
      <c r="O2" s="102" t="s">
        <v>124</v>
      </c>
    </row>
    <row r="3" spans="1:15" s="79" customFormat="1" ht="23.25" customHeight="1">
      <c r="A3" s="87">
        <v>1</v>
      </c>
      <c r="B3" s="88" t="s">
        <v>60</v>
      </c>
      <c r="C3" s="88"/>
      <c r="D3" s="92">
        <v>4042670</v>
      </c>
      <c r="E3" s="93">
        <f>SUM(D3:D3)</f>
        <v>4042670</v>
      </c>
      <c r="F3" s="91">
        <f>608128+90120</f>
        <v>698248</v>
      </c>
      <c r="G3" s="93">
        <f>E3/F3</f>
        <v>5.79</v>
      </c>
      <c r="I3" s="87">
        <v>1</v>
      </c>
      <c r="J3" s="88"/>
      <c r="K3" s="88"/>
      <c r="L3" s="92"/>
      <c r="M3" s="93">
        <f t="shared" ref="M3:M17" si="0">SUM(L3:L3)</f>
        <v>0</v>
      </c>
      <c r="N3" s="91">
        <v>55555</v>
      </c>
      <c r="O3" s="93">
        <f>M3/N3</f>
        <v>0</v>
      </c>
    </row>
    <row r="4" spans="1:15" s="79" customFormat="1" ht="23.25" customHeight="1">
      <c r="A4" s="87">
        <v>2</v>
      </c>
      <c r="B4" s="88" t="s">
        <v>54</v>
      </c>
      <c r="C4" s="88"/>
      <c r="D4" s="92">
        <v>78432.95</v>
      </c>
      <c r="E4" s="93">
        <v>78432.95</v>
      </c>
      <c r="F4" s="91">
        <v>10480</v>
      </c>
      <c r="G4" s="93">
        <v>7.48</v>
      </c>
      <c r="I4" s="87"/>
      <c r="J4" s="88"/>
      <c r="K4" s="88"/>
      <c r="L4" s="92"/>
      <c r="M4" s="93"/>
      <c r="N4" s="91"/>
      <c r="O4" s="93"/>
    </row>
    <row r="5" spans="1:15" s="80" customFormat="1" ht="23.25" customHeight="1">
      <c r="A5" s="87">
        <v>3</v>
      </c>
      <c r="B5" s="88" t="s">
        <v>58</v>
      </c>
      <c r="C5" s="88"/>
      <c r="D5" s="92">
        <v>40781.519999999997</v>
      </c>
      <c r="E5" s="93">
        <v>40781.519999999997</v>
      </c>
      <c r="F5" s="91">
        <v>14040</v>
      </c>
      <c r="G5" s="93">
        <v>2.9</v>
      </c>
      <c r="I5" s="87"/>
      <c r="J5" s="88"/>
      <c r="K5" s="88"/>
      <c r="L5" s="92"/>
      <c r="M5" s="93"/>
      <c r="N5" s="91"/>
      <c r="O5" s="93"/>
    </row>
    <row r="6" spans="1:15" s="81" customFormat="1" ht="23.25" customHeight="1">
      <c r="A6" s="87"/>
      <c r="B6" s="88"/>
      <c r="C6" s="88"/>
      <c r="D6" s="92"/>
      <c r="E6" s="93"/>
      <c r="F6" s="91"/>
      <c r="G6" s="93"/>
      <c r="H6" s="99"/>
      <c r="I6" s="87"/>
      <c r="J6" s="88"/>
      <c r="K6" s="88"/>
      <c r="L6" s="92"/>
      <c r="M6" s="93"/>
      <c r="N6" s="91"/>
      <c r="O6" s="93"/>
    </row>
    <row r="7" spans="1:15" ht="23.25" customHeight="1">
      <c r="A7" s="87"/>
      <c r="B7" s="88"/>
      <c r="C7" s="88"/>
      <c r="D7" s="92"/>
      <c r="E7" s="93"/>
      <c r="F7" s="91"/>
      <c r="G7" s="93"/>
      <c r="I7" s="87"/>
      <c r="J7" s="88"/>
      <c r="K7" s="88"/>
      <c r="L7" s="92"/>
      <c r="M7" s="93"/>
      <c r="N7" s="91"/>
      <c r="O7" s="93"/>
    </row>
    <row r="8" spans="1:15" ht="23.25" customHeight="1">
      <c r="A8" s="87"/>
      <c r="B8" s="88"/>
      <c r="C8" s="88"/>
      <c r="D8" s="92"/>
      <c r="E8" s="93"/>
      <c r="F8" s="91"/>
      <c r="G8" s="93"/>
      <c r="I8" s="87"/>
      <c r="J8" s="88"/>
      <c r="K8" s="88"/>
      <c r="L8" s="92"/>
      <c r="M8" s="93"/>
      <c r="N8" s="91"/>
      <c r="O8" s="93"/>
    </row>
    <row r="9" spans="1:15" ht="23.25" customHeight="1">
      <c r="A9" s="87"/>
      <c r="B9" s="88"/>
      <c r="C9" s="88"/>
      <c r="D9" s="92"/>
      <c r="E9" s="93"/>
      <c r="F9" s="91"/>
      <c r="G9" s="93"/>
      <c r="I9" s="87"/>
      <c r="J9" s="88"/>
      <c r="K9" s="88"/>
      <c r="L9" s="92"/>
      <c r="M9" s="93"/>
      <c r="N9" s="91"/>
      <c r="O9" s="93"/>
    </row>
    <row r="10" spans="1:15" s="79" customFormat="1" ht="23.25" customHeight="1">
      <c r="A10" s="87">
        <v>3</v>
      </c>
      <c r="B10" s="88"/>
      <c r="C10" s="88"/>
      <c r="D10" s="92"/>
      <c r="E10" s="93">
        <f t="shared" ref="E10:E17" si="1">SUM(D10:D10)</f>
        <v>0</v>
      </c>
      <c r="F10" s="91"/>
      <c r="G10" s="93" t="e">
        <f t="shared" ref="G10:G18" si="2">E10/F10</f>
        <v>#DIV/0!</v>
      </c>
      <c r="I10" s="87">
        <v>3</v>
      </c>
      <c r="J10" s="88"/>
      <c r="K10" s="88"/>
      <c r="L10" s="92"/>
      <c r="M10" s="93">
        <f t="shared" si="0"/>
        <v>0</v>
      </c>
      <c r="N10" s="91">
        <v>55555</v>
      </c>
      <c r="O10" s="93">
        <f t="shared" ref="O10:O17" si="3">M10/N10</f>
        <v>0</v>
      </c>
    </row>
    <row r="11" spans="1:15" s="82" customFormat="1" ht="23.25" customHeight="1">
      <c r="A11" s="87">
        <v>3</v>
      </c>
      <c r="B11" s="88"/>
      <c r="C11" s="88"/>
      <c r="D11" s="92"/>
      <c r="E11" s="93">
        <f t="shared" si="1"/>
        <v>0</v>
      </c>
      <c r="F11" s="91"/>
      <c r="G11" s="93" t="e">
        <f t="shared" si="2"/>
        <v>#DIV/0!</v>
      </c>
      <c r="I11" s="87">
        <v>3</v>
      </c>
      <c r="J11" s="88"/>
      <c r="K11" s="88"/>
      <c r="L11" s="92"/>
      <c r="M11" s="93">
        <f t="shared" si="0"/>
        <v>0</v>
      </c>
      <c r="N11" s="91">
        <v>55555</v>
      </c>
      <c r="O11" s="93">
        <f t="shared" si="3"/>
        <v>0</v>
      </c>
    </row>
    <row r="12" spans="1:15" s="82" customFormat="1" ht="23.25" customHeight="1">
      <c r="A12" s="87">
        <v>3</v>
      </c>
      <c r="B12" s="88"/>
      <c r="C12" s="88"/>
      <c r="D12" s="92"/>
      <c r="E12" s="93">
        <f t="shared" si="1"/>
        <v>0</v>
      </c>
      <c r="F12" s="91"/>
      <c r="G12" s="93" t="e">
        <f t="shared" si="2"/>
        <v>#DIV/0!</v>
      </c>
      <c r="I12" s="87">
        <v>3</v>
      </c>
      <c r="J12" s="88"/>
      <c r="K12" s="88"/>
      <c r="L12" s="92"/>
      <c r="M12" s="93">
        <f t="shared" si="0"/>
        <v>0</v>
      </c>
      <c r="N12" s="91">
        <v>55555</v>
      </c>
      <c r="O12" s="93">
        <f t="shared" si="3"/>
        <v>0</v>
      </c>
    </row>
    <row r="13" spans="1:15" s="82" customFormat="1" ht="23.25" customHeight="1">
      <c r="A13" s="87">
        <v>3</v>
      </c>
      <c r="B13" s="88"/>
      <c r="C13" s="88"/>
      <c r="D13" s="92"/>
      <c r="E13" s="93">
        <f t="shared" si="1"/>
        <v>0</v>
      </c>
      <c r="F13" s="91"/>
      <c r="G13" s="93" t="e">
        <f t="shared" si="2"/>
        <v>#DIV/0!</v>
      </c>
      <c r="I13" s="87">
        <v>3</v>
      </c>
      <c r="J13" s="88"/>
      <c r="K13" s="88"/>
      <c r="L13" s="92"/>
      <c r="M13" s="93">
        <f t="shared" si="0"/>
        <v>0</v>
      </c>
      <c r="N13" s="91">
        <v>55555</v>
      </c>
      <c r="O13" s="93">
        <f t="shared" si="3"/>
        <v>0</v>
      </c>
    </row>
    <row r="14" spans="1:15" s="82" customFormat="1" ht="23.25" customHeight="1">
      <c r="A14" s="87">
        <v>3</v>
      </c>
      <c r="B14" s="88"/>
      <c r="C14" s="88"/>
      <c r="D14" s="92"/>
      <c r="E14" s="93">
        <f t="shared" si="1"/>
        <v>0</v>
      </c>
      <c r="F14" s="91"/>
      <c r="G14" s="93" t="e">
        <f t="shared" si="2"/>
        <v>#DIV/0!</v>
      </c>
      <c r="I14" s="87">
        <v>3</v>
      </c>
      <c r="J14" s="88"/>
      <c r="K14" s="88"/>
      <c r="L14" s="92"/>
      <c r="M14" s="93">
        <f t="shared" si="0"/>
        <v>0</v>
      </c>
      <c r="N14" s="91">
        <v>55555</v>
      </c>
      <c r="O14" s="93">
        <f t="shared" si="3"/>
        <v>0</v>
      </c>
    </row>
    <row r="15" spans="1:15" ht="23.25" customHeight="1">
      <c r="A15" s="87">
        <v>3</v>
      </c>
      <c r="B15" s="88"/>
      <c r="C15" s="88"/>
      <c r="D15" s="92"/>
      <c r="E15" s="93">
        <f t="shared" si="1"/>
        <v>0</v>
      </c>
      <c r="F15" s="91"/>
      <c r="G15" s="93" t="e">
        <f t="shared" si="2"/>
        <v>#DIV/0!</v>
      </c>
      <c r="I15" s="87">
        <v>3</v>
      </c>
      <c r="J15" s="88"/>
      <c r="K15" s="88"/>
      <c r="L15" s="92"/>
      <c r="M15" s="93">
        <f t="shared" si="0"/>
        <v>0</v>
      </c>
      <c r="N15" s="91">
        <v>55555</v>
      </c>
      <c r="O15" s="93">
        <f t="shared" si="3"/>
        <v>0</v>
      </c>
    </row>
    <row r="16" spans="1:15" ht="23.25" customHeight="1">
      <c r="A16" s="87">
        <v>3</v>
      </c>
      <c r="B16" s="88"/>
      <c r="C16" s="88"/>
      <c r="D16" s="92"/>
      <c r="E16" s="93">
        <f t="shared" si="1"/>
        <v>0</v>
      </c>
      <c r="F16" s="91"/>
      <c r="G16" s="93" t="e">
        <f t="shared" si="2"/>
        <v>#DIV/0!</v>
      </c>
      <c r="I16" s="87">
        <v>3</v>
      </c>
      <c r="J16" s="88"/>
      <c r="K16" s="88"/>
      <c r="L16" s="92"/>
      <c r="M16" s="93">
        <f t="shared" si="0"/>
        <v>0</v>
      </c>
      <c r="N16" s="91">
        <v>55555</v>
      </c>
      <c r="O16" s="93">
        <f t="shared" si="3"/>
        <v>0</v>
      </c>
    </row>
    <row r="17" spans="1:15" ht="23.25" customHeight="1">
      <c r="A17" s="87">
        <v>3</v>
      </c>
      <c r="B17" s="88"/>
      <c r="C17" s="88"/>
      <c r="D17" s="92"/>
      <c r="E17" s="93">
        <f t="shared" si="1"/>
        <v>0</v>
      </c>
      <c r="F17" s="91"/>
      <c r="G17" s="93" t="e">
        <f t="shared" si="2"/>
        <v>#DIV/0!</v>
      </c>
      <c r="I17" s="87">
        <v>3</v>
      </c>
      <c r="J17" s="88"/>
      <c r="K17" s="88"/>
      <c r="L17" s="92"/>
      <c r="M17" s="93">
        <f t="shared" si="0"/>
        <v>0</v>
      </c>
      <c r="N17" s="91">
        <v>55555</v>
      </c>
      <c r="O17" s="93">
        <f t="shared" si="3"/>
        <v>0</v>
      </c>
    </row>
    <row r="18" spans="1:15" s="83" customFormat="1" ht="15" customHeight="1">
      <c r="A18" s="264" t="s">
        <v>125</v>
      </c>
      <c r="B18" s="264"/>
      <c r="C18" s="94"/>
      <c r="D18" s="95">
        <f>SUM(D3:D17)</f>
        <v>4161884.47</v>
      </c>
      <c r="E18" s="95">
        <f>SUM(E3:E17)</f>
        <v>4161884.47</v>
      </c>
      <c r="F18" s="96">
        <f>SUM(F3:F17)</f>
        <v>722768</v>
      </c>
      <c r="G18" s="93">
        <f t="shared" si="2"/>
        <v>5.76</v>
      </c>
      <c r="I18" s="264" t="s">
        <v>125</v>
      </c>
      <c r="J18" s="264"/>
      <c r="K18" s="94"/>
      <c r="L18" s="95">
        <f>SUM(L3:L17)</f>
        <v>0</v>
      </c>
      <c r="M18" s="95">
        <f>SUM(M3:M17)</f>
        <v>0</v>
      </c>
      <c r="N18" s="96">
        <f>SUM(N3:N17)</f>
        <v>499995</v>
      </c>
      <c r="O18" s="103">
        <f>MEDIAN(O3:O17)</f>
        <v>0</v>
      </c>
    </row>
    <row r="19" spans="1:15">
      <c r="B19" s="97"/>
      <c r="C19" s="97"/>
    </row>
  </sheetData>
  <mergeCells count="6">
    <mergeCell ref="A1:F1"/>
    <mergeCell ref="I1:L1"/>
    <mergeCell ref="A2:B2"/>
    <mergeCell ref="I2:J2"/>
    <mergeCell ref="A18:B18"/>
    <mergeCell ref="I18:J18"/>
  </mergeCells>
  <pageMargins left="0.118110236220472" right="0.118110236220472" top="0.74803149606299202" bottom="0.74803149606299202" header="0.31496062992126" footer="0.31496062992126"/>
  <pageSetup paperSize="9" scale="57" orientation="landscape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zoomScaleSheetLayoutView="80" workbookViewId="0">
      <selection activeCell="B9" sqref="B9"/>
    </sheetView>
  </sheetViews>
  <sheetFormatPr defaultColWidth="10.19921875" defaultRowHeight="13.2"/>
  <cols>
    <col min="1" max="1" width="3.19921875" style="83" customWidth="1"/>
    <col min="2" max="2" width="24.5" style="84" customWidth="1"/>
    <col min="3" max="3" width="19.69921875" style="84" customWidth="1"/>
    <col min="4" max="4" width="17" style="83" customWidth="1"/>
    <col min="5" max="6" width="11.69921875" style="83" customWidth="1"/>
    <col min="7" max="7" width="13.19921875" style="84" customWidth="1"/>
    <col min="8" max="8" width="17.09765625" style="84" customWidth="1"/>
    <col min="9" max="9" width="14.5" style="84" customWidth="1"/>
    <col min="10" max="10" width="10.19921875" style="84"/>
    <col min="11" max="11" width="7.69921875" style="84" customWidth="1"/>
    <col min="12" max="12" width="24.19921875" style="84" customWidth="1"/>
    <col min="13" max="13" width="26.09765625" style="84" customWidth="1"/>
    <col min="14" max="14" width="16.69921875" style="84" customWidth="1"/>
    <col min="15" max="17" width="10.19921875" style="84"/>
    <col min="18" max="18" width="15.3984375" style="84" customWidth="1"/>
    <col min="19" max="19" width="14.69921875" style="84" customWidth="1"/>
    <col min="20" max="16384" width="10.19921875" style="84"/>
  </cols>
  <sheetData>
    <row r="2" spans="1:20" ht="54" customHeight="1">
      <c r="A2" s="265" t="s">
        <v>126</v>
      </c>
      <c r="B2" s="265"/>
      <c r="C2" s="265"/>
      <c r="D2" s="265"/>
      <c r="E2" s="265"/>
      <c r="F2" s="265"/>
      <c r="G2" s="266"/>
      <c r="H2" s="266"/>
      <c r="I2" s="98" t="s">
        <v>117</v>
      </c>
      <c r="L2" s="267" t="s">
        <v>118</v>
      </c>
      <c r="M2" s="268"/>
      <c r="N2" s="268"/>
      <c r="O2" s="268"/>
      <c r="P2" s="268"/>
      <c r="Q2" s="268"/>
      <c r="R2" s="268"/>
      <c r="S2" s="84" t="s">
        <v>117</v>
      </c>
    </row>
    <row r="3" spans="1:20" s="78" customFormat="1" ht="88.5" customHeight="1">
      <c r="A3" s="269" t="s">
        <v>0</v>
      </c>
      <c r="B3" s="269"/>
      <c r="C3" s="85" t="s">
        <v>119</v>
      </c>
      <c r="D3" s="86" t="s">
        <v>127</v>
      </c>
      <c r="E3" s="86" t="s">
        <v>128</v>
      </c>
      <c r="F3" s="86" t="s">
        <v>129</v>
      </c>
      <c r="G3" s="86" t="s">
        <v>121</v>
      </c>
      <c r="H3" s="86" t="s">
        <v>122</v>
      </c>
      <c r="I3" s="86" t="s">
        <v>130</v>
      </c>
      <c r="K3" s="269" t="s">
        <v>0</v>
      </c>
      <c r="L3" s="269"/>
      <c r="M3" s="85" t="s">
        <v>119</v>
      </c>
      <c r="N3" s="86" t="s">
        <v>127</v>
      </c>
      <c r="O3" s="86" t="s">
        <v>128</v>
      </c>
      <c r="P3" s="86" t="s">
        <v>129</v>
      </c>
      <c r="Q3" s="86" t="s">
        <v>121</v>
      </c>
      <c r="R3" s="86" t="s">
        <v>122</v>
      </c>
      <c r="S3" s="86" t="s">
        <v>130</v>
      </c>
    </row>
    <row r="4" spans="1:20" s="79" customFormat="1" ht="23.25" customHeight="1">
      <c r="A4" s="87">
        <v>1</v>
      </c>
      <c r="B4" s="88" t="s">
        <v>60</v>
      </c>
      <c r="C4" s="88"/>
      <c r="D4" s="89">
        <v>5905391.2300000004</v>
      </c>
      <c r="E4" s="89">
        <v>386520</v>
      </c>
      <c r="F4" s="89"/>
      <c r="G4" s="90">
        <f t="shared" ref="G4:G18" si="0">SUM(D4:F4)</f>
        <v>6291911.2300000004</v>
      </c>
      <c r="H4" s="91">
        <f>608128+90120</f>
        <v>698248</v>
      </c>
      <c r="I4" s="93">
        <f>G4/H4</f>
        <v>9.01</v>
      </c>
      <c r="K4" s="87">
        <v>1</v>
      </c>
      <c r="L4" s="88"/>
      <c r="M4" s="88"/>
      <c r="N4" s="92"/>
      <c r="O4" s="92"/>
      <c r="P4" s="92"/>
      <c r="Q4" s="93">
        <f t="shared" ref="Q4:Q18" si="1">SUM(N4:P4)</f>
        <v>0</v>
      </c>
      <c r="R4" s="91">
        <v>55555</v>
      </c>
      <c r="S4" s="93">
        <f>Q4/R4</f>
        <v>0</v>
      </c>
    </row>
    <row r="5" spans="1:20" s="79" customFormat="1" ht="23.25" customHeight="1">
      <c r="A5" s="87">
        <v>2</v>
      </c>
      <c r="B5" s="88" t="s">
        <v>54</v>
      </c>
      <c r="C5" s="88"/>
      <c r="D5" s="92">
        <v>84162.44</v>
      </c>
      <c r="E5" s="92">
        <v>4570.88</v>
      </c>
      <c r="F5" s="92"/>
      <c r="G5" s="93">
        <f t="shared" si="0"/>
        <v>88733.32</v>
      </c>
      <c r="H5" s="91">
        <v>10480</v>
      </c>
      <c r="I5" s="93">
        <f t="shared" ref="I5:I6" si="2">G5/H5</f>
        <v>8.4700000000000006</v>
      </c>
      <c r="K5" s="87"/>
      <c r="L5" s="88"/>
      <c r="M5" s="88"/>
      <c r="N5" s="92"/>
      <c r="O5" s="92"/>
      <c r="P5" s="92"/>
      <c r="Q5" s="93"/>
      <c r="R5" s="91"/>
      <c r="S5" s="93"/>
    </row>
    <row r="6" spans="1:20" s="80" customFormat="1" ht="23.25" customHeight="1">
      <c r="A6" s="87">
        <v>3</v>
      </c>
      <c r="B6" s="88" t="s">
        <v>58</v>
      </c>
      <c r="C6" s="88"/>
      <c r="D6" s="92">
        <v>174403.51</v>
      </c>
      <c r="E6" s="92">
        <v>3844.88</v>
      </c>
      <c r="F6" s="92"/>
      <c r="G6" s="93">
        <f t="shared" si="0"/>
        <v>178248.39</v>
      </c>
      <c r="H6" s="91">
        <v>14040</v>
      </c>
      <c r="I6" s="93">
        <f t="shared" si="2"/>
        <v>12.7</v>
      </c>
      <c r="K6" s="87"/>
      <c r="L6" s="88"/>
      <c r="M6" s="88"/>
      <c r="N6" s="92"/>
      <c r="O6" s="92"/>
      <c r="P6" s="92"/>
      <c r="Q6" s="93"/>
      <c r="R6" s="91"/>
      <c r="S6" s="93"/>
    </row>
    <row r="7" spans="1:20" s="81" customFormat="1" ht="23.25" customHeight="1">
      <c r="A7" s="87"/>
      <c r="B7" s="88"/>
      <c r="C7" s="88"/>
      <c r="D7" s="89"/>
      <c r="E7" s="89"/>
      <c r="F7" s="89"/>
      <c r="G7" s="90"/>
      <c r="H7" s="91"/>
      <c r="I7" s="93"/>
      <c r="J7" s="99"/>
      <c r="K7" s="87"/>
      <c r="L7" s="88"/>
      <c r="M7" s="88"/>
      <c r="N7" s="92"/>
      <c r="O7" s="92"/>
      <c r="P7" s="92"/>
      <c r="Q7" s="93"/>
      <c r="R7" s="91"/>
      <c r="S7" s="93"/>
      <c r="T7" s="99"/>
    </row>
    <row r="8" spans="1:20" ht="23.25" customHeight="1">
      <c r="A8" s="87"/>
      <c r="B8" s="88"/>
      <c r="C8" s="88"/>
      <c r="D8" s="89"/>
      <c r="E8" s="89"/>
      <c r="F8" s="89"/>
      <c r="G8" s="90"/>
      <c r="H8" s="91"/>
      <c r="I8" s="93"/>
      <c r="K8" s="87"/>
      <c r="L8" s="88"/>
      <c r="M8" s="88"/>
      <c r="N8" s="92"/>
      <c r="O8" s="92"/>
      <c r="P8" s="92"/>
      <c r="Q8" s="93"/>
      <c r="R8" s="91"/>
      <c r="S8" s="93"/>
    </row>
    <row r="9" spans="1:20" ht="23.25" customHeight="1">
      <c r="A9" s="87"/>
      <c r="B9" s="88"/>
      <c r="C9" s="88"/>
      <c r="D9" s="89"/>
      <c r="E9" s="89"/>
      <c r="F9" s="89"/>
      <c r="G9" s="90"/>
      <c r="H9" s="91"/>
      <c r="I9" s="93"/>
      <c r="K9" s="87"/>
      <c r="L9" s="88"/>
      <c r="M9" s="88"/>
      <c r="N9" s="92"/>
      <c r="O9" s="92"/>
      <c r="P9" s="92"/>
      <c r="Q9" s="93"/>
      <c r="R9" s="91"/>
      <c r="S9" s="93"/>
    </row>
    <row r="10" spans="1:20" ht="23.25" customHeight="1">
      <c r="A10" s="87"/>
      <c r="B10" s="88"/>
      <c r="C10" s="88"/>
      <c r="D10" s="89"/>
      <c r="E10" s="89"/>
      <c r="F10" s="89"/>
      <c r="G10" s="90"/>
      <c r="H10" s="91"/>
      <c r="I10" s="93"/>
      <c r="K10" s="87"/>
      <c r="L10" s="88"/>
      <c r="M10" s="88"/>
      <c r="N10" s="92"/>
      <c r="O10" s="92"/>
      <c r="P10" s="92"/>
      <c r="Q10" s="93"/>
      <c r="R10" s="91"/>
      <c r="S10" s="93"/>
    </row>
    <row r="11" spans="1:20" s="79" customFormat="1" ht="23.25" customHeight="1">
      <c r="A11" s="87">
        <v>3</v>
      </c>
      <c r="B11" s="88"/>
      <c r="C11" s="88"/>
      <c r="D11" s="92"/>
      <c r="E11" s="92"/>
      <c r="F11" s="92"/>
      <c r="G11" s="93">
        <f t="shared" si="0"/>
        <v>0</v>
      </c>
      <c r="H11" s="91"/>
      <c r="I11" s="93" t="e">
        <f t="shared" ref="I11:I19" si="3">G11/H11</f>
        <v>#DIV/0!</v>
      </c>
      <c r="K11" s="87">
        <v>3</v>
      </c>
      <c r="L11" s="88"/>
      <c r="M11" s="88"/>
      <c r="N11" s="92"/>
      <c r="O11" s="92"/>
      <c r="P11" s="92"/>
      <c r="Q11" s="93">
        <f t="shared" si="1"/>
        <v>0</v>
      </c>
      <c r="R11" s="91">
        <v>55555</v>
      </c>
      <c r="S11" s="93">
        <f t="shared" ref="S11:S19" si="4">Q11/R11</f>
        <v>0</v>
      </c>
    </row>
    <row r="12" spans="1:20" s="82" customFormat="1" ht="23.25" customHeight="1">
      <c r="A12" s="87">
        <v>3</v>
      </c>
      <c r="B12" s="88"/>
      <c r="C12" s="88"/>
      <c r="D12" s="92"/>
      <c r="E12" s="92"/>
      <c r="F12" s="92"/>
      <c r="G12" s="93">
        <f t="shared" si="0"/>
        <v>0</v>
      </c>
      <c r="H12" s="91"/>
      <c r="I12" s="93" t="e">
        <f t="shared" si="3"/>
        <v>#DIV/0!</v>
      </c>
      <c r="K12" s="87">
        <v>3</v>
      </c>
      <c r="L12" s="88"/>
      <c r="M12" s="88"/>
      <c r="N12" s="92"/>
      <c r="O12" s="92"/>
      <c r="P12" s="92"/>
      <c r="Q12" s="93">
        <f t="shared" si="1"/>
        <v>0</v>
      </c>
      <c r="R12" s="91">
        <v>55555</v>
      </c>
      <c r="S12" s="93">
        <f t="shared" si="4"/>
        <v>0</v>
      </c>
    </row>
    <row r="13" spans="1:20" s="82" customFormat="1" ht="23.25" customHeight="1">
      <c r="A13" s="87">
        <v>3</v>
      </c>
      <c r="B13" s="88"/>
      <c r="C13" s="88"/>
      <c r="D13" s="92"/>
      <c r="E13" s="92"/>
      <c r="F13" s="92"/>
      <c r="G13" s="93">
        <f t="shared" si="0"/>
        <v>0</v>
      </c>
      <c r="H13" s="91"/>
      <c r="I13" s="93" t="e">
        <f t="shared" si="3"/>
        <v>#DIV/0!</v>
      </c>
      <c r="K13" s="87">
        <v>3</v>
      </c>
      <c r="L13" s="88"/>
      <c r="M13" s="88"/>
      <c r="N13" s="92"/>
      <c r="O13" s="92"/>
      <c r="P13" s="92"/>
      <c r="Q13" s="93">
        <f t="shared" si="1"/>
        <v>0</v>
      </c>
      <c r="R13" s="91">
        <v>55555</v>
      </c>
      <c r="S13" s="93">
        <f t="shared" si="4"/>
        <v>0</v>
      </c>
    </row>
    <row r="14" spans="1:20" s="82" customFormat="1" ht="23.25" customHeight="1">
      <c r="A14" s="87">
        <v>3</v>
      </c>
      <c r="B14" s="88"/>
      <c r="C14" s="88"/>
      <c r="D14" s="92"/>
      <c r="E14" s="92"/>
      <c r="F14" s="92"/>
      <c r="G14" s="93">
        <f t="shared" si="0"/>
        <v>0</v>
      </c>
      <c r="H14" s="91"/>
      <c r="I14" s="93" t="e">
        <f t="shared" si="3"/>
        <v>#DIV/0!</v>
      </c>
      <c r="K14" s="87">
        <v>3</v>
      </c>
      <c r="L14" s="88"/>
      <c r="M14" s="88"/>
      <c r="N14" s="92"/>
      <c r="O14" s="92"/>
      <c r="P14" s="92"/>
      <c r="Q14" s="93">
        <f t="shared" si="1"/>
        <v>0</v>
      </c>
      <c r="R14" s="91">
        <v>55555</v>
      </c>
      <c r="S14" s="93">
        <f t="shared" si="4"/>
        <v>0</v>
      </c>
    </row>
    <row r="15" spans="1:20" s="82" customFormat="1" ht="23.25" customHeight="1">
      <c r="A15" s="87">
        <v>3</v>
      </c>
      <c r="B15" s="88"/>
      <c r="C15" s="88"/>
      <c r="D15" s="92"/>
      <c r="E15" s="92"/>
      <c r="F15" s="92"/>
      <c r="G15" s="93">
        <f t="shared" si="0"/>
        <v>0</v>
      </c>
      <c r="H15" s="91"/>
      <c r="I15" s="93" t="e">
        <f t="shared" si="3"/>
        <v>#DIV/0!</v>
      </c>
      <c r="K15" s="87">
        <v>3</v>
      </c>
      <c r="L15" s="88"/>
      <c r="M15" s="88"/>
      <c r="N15" s="92"/>
      <c r="O15" s="92"/>
      <c r="P15" s="92"/>
      <c r="Q15" s="93">
        <f t="shared" si="1"/>
        <v>0</v>
      </c>
      <c r="R15" s="91">
        <v>55555</v>
      </c>
      <c r="S15" s="93">
        <f t="shared" si="4"/>
        <v>0</v>
      </c>
    </row>
    <row r="16" spans="1:20" ht="23.25" customHeight="1">
      <c r="A16" s="87">
        <v>3</v>
      </c>
      <c r="B16" s="88"/>
      <c r="C16" s="88"/>
      <c r="D16" s="92"/>
      <c r="E16" s="92"/>
      <c r="F16" s="92"/>
      <c r="G16" s="93">
        <f t="shared" si="0"/>
        <v>0</v>
      </c>
      <c r="H16" s="91"/>
      <c r="I16" s="93" t="e">
        <f t="shared" si="3"/>
        <v>#DIV/0!</v>
      </c>
      <c r="K16" s="87">
        <v>3</v>
      </c>
      <c r="L16" s="88"/>
      <c r="M16" s="88"/>
      <c r="N16" s="92"/>
      <c r="O16" s="92"/>
      <c r="P16" s="92"/>
      <c r="Q16" s="93">
        <f t="shared" si="1"/>
        <v>0</v>
      </c>
      <c r="R16" s="91">
        <v>55555</v>
      </c>
      <c r="S16" s="93">
        <f t="shared" si="4"/>
        <v>0</v>
      </c>
    </row>
    <row r="17" spans="1:19" ht="23.25" customHeight="1">
      <c r="A17" s="87">
        <v>3</v>
      </c>
      <c r="B17" s="88"/>
      <c r="C17" s="88"/>
      <c r="D17" s="92"/>
      <c r="E17" s="92"/>
      <c r="F17" s="92"/>
      <c r="G17" s="93">
        <f t="shared" si="0"/>
        <v>0</v>
      </c>
      <c r="H17" s="91"/>
      <c r="I17" s="93" t="e">
        <f t="shared" si="3"/>
        <v>#DIV/0!</v>
      </c>
      <c r="K17" s="87">
        <v>3</v>
      </c>
      <c r="L17" s="88"/>
      <c r="M17" s="88"/>
      <c r="N17" s="92"/>
      <c r="O17" s="92"/>
      <c r="P17" s="92"/>
      <c r="Q17" s="93">
        <f t="shared" si="1"/>
        <v>0</v>
      </c>
      <c r="R17" s="91">
        <v>55555</v>
      </c>
      <c r="S17" s="93">
        <f t="shared" si="4"/>
        <v>0</v>
      </c>
    </row>
    <row r="18" spans="1:19" ht="23.25" customHeight="1">
      <c r="A18" s="87">
        <v>3</v>
      </c>
      <c r="B18" s="88"/>
      <c r="C18" s="88"/>
      <c r="D18" s="92"/>
      <c r="E18" s="92"/>
      <c r="F18" s="92"/>
      <c r="G18" s="93">
        <f t="shared" si="0"/>
        <v>0</v>
      </c>
      <c r="H18" s="91"/>
      <c r="I18" s="93" t="e">
        <f t="shared" si="3"/>
        <v>#DIV/0!</v>
      </c>
      <c r="K18" s="87">
        <v>3</v>
      </c>
      <c r="L18" s="88"/>
      <c r="M18" s="88"/>
      <c r="N18" s="92"/>
      <c r="O18" s="92"/>
      <c r="P18" s="92"/>
      <c r="Q18" s="93">
        <f t="shared" si="1"/>
        <v>0</v>
      </c>
      <c r="R18" s="91">
        <v>55555</v>
      </c>
      <c r="S18" s="93">
        <f t="shared" si="4"/>
        <v>0</v>
      </c>
    </row>
    <row r="19" spans="1:19" s="83" customFormat="1" ht="15" customHeight="1">
      <c r="A19" s="264" t="s">
        <v>125</v>
      </c>
      <c r="B19" s="264"/>
      <c r="C19" s="94"/>
      <c r="D19" s="95">
        <f>SUM(D4:D18)</f>
        <v>6163957.1799999997</v>
      </c>
      <c r="E19" s="95">
        <f>SUM(E4:E18)</f>
        <v>394935.76</v>
      </c>
      <c r="F19" s="95">
        <f>SUM(F4:F18)</f>
        <v>0</v>
      </c>
      <c r="G19" s="95">
        <f>SUM(G4:G18)</f>
        <v>6558892.9400000004</v>
      </c>
      <c r="H19" s="96">
        <f>SUM(H4:H18)</f>
        <v>722768</v>
      </c>
      <c r="I19" s="93">
        <f t="shared" si="3"/>
        <v>9.07</v>
      </c>
      <c r="K19" s="264" t="s">
        <v>125</v>
      </c>
      <c r="L19" s="264"/>
      <c r="M19" s="94"/>
      <c r="N19" s="95">
        <f>SUM(N4:N18)</f>
        <v>0</v>
      </c>
      <c r="O19" s="95">
        <f>SUM(O4:O18)</f>
        <v>0</v>
      </c>
      <c r="P19" s="95">
        <f>SUM(P4:P18)</f>
        <v>0</v>
      </c>
      <c r="Q19" s="95">
        <f>SUM(Q4:Q18)</f>
        <v>0</v>
      </c>
      <c r="R19" s="96">
        <f>SUM(R4:R18)</f>
        <v>499995</v>
      </c>
      <c r="S19" s="93">
        <f t="shared" si="4"/>
        <v>0</v>
      </c>
    </row>
    <row r="20" spans="1:19">
      <c r="B20" s="97"/>
      <c r="C20" s="97"/>
    </row>
  </sheetData>
  <mergeCells count="6">
    <mergeCell ref="A2:H2"/>
    <mergeCell ref="L2:R2"/>
    <mergeCell ref="A3:B3"/>
    <mergeCell ref="K3:L3"/>
    <mergeCell ref="A19:B19"/>
    <mergeCell ref="K19:L19"/>
  </mergeCells>
  <pageMargins left="0.118110236220472" right="0.118110236220472" top="0.74803149606299202" bottom="0.74803149606299202" header="0.31496062992126" footer="0.31496062992126"/>
  <pageSetup paperSize="9" scale="57" orientation="landscape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458"/>
  <sheetViews>
    <sheetView tabSelected="1" topLeftCell="A115" zoomScale="90" zoomScaleNormal="90" workbookViewId="0">
      <pane xSplit="1" topLeftCell="C1" activePane="topRight" state="frozen"/>
      <selection pane="topRight" activeCell="M219" sqref="M219"/>
    </sheetView>
  </sheetViews>
  <sheetFormatPr defaultColWidth="11" defaultRowHeight="15.6"/>
  <cols>
    <col min="1" max="1" width="32.69921875" style="2" customWidth="1"/>
    <col min="2" max="2" width="34.5" style="2" customWidth="1"/>
    <col min="3" max="3" width="25.19921875" style="2" customWidth="1"/>
    <col min="4" max="4" width="11.5" style="2" customWidth="1"/>
    <col min="5" max="5" width="12.8984375" style="2" customWidth="1"/>
    <col min="6" max="6" width="12.09765625" style="3" customWidth="1"/>
    <col min="7" max="7" width="11.5" style="3" customWidth="1"/>
    <col min="8" max="8" width="12.5" style="4" customWidth="1"/>
    <col min="9" max="9" width="11.09765625" style="5" customWidth="1"/>
    <col min="10" max="10" width="12" style="5" customWidth="1"/>
    <col min="11" max="11" width="15.59765625" customWidth="1"/>
    <col min="12" max="12" width="15.3984375" style="5" customWidth="1"/>
    <col min="13" max="13" width="16.19921875" style="5" customWidth="1"/>
    <col min="14" max="14" width="19" style="48" customWidth="1"/>
    <col min="15" max="15" width="15.69921875" style="49" customWidth="1"/>
    <col min="16" max="16" width="22.69921875" customWidth="1"/>
  </cols>
  <sheetData>
    <row r="1" spans="1:16" s="1" customFormat="1" ht="78">
      <c r="A1" s="7" t="s">
        <v>131</v>
      </c>
      <c r="B1" s="7" t="s">
        <v>132</v>
      </c>
      <c r="C1" s="7" t="s">
        <v>1</v>
      </c>
      <c r="D1" s="8" t="s">
        <v>133</v>
      </c>
      <c r="E1" s="8" t="s">
        <v>134</v>
      </c>
      <c r="F1" s="8" t="s">
        <v>135</v>
      </c>
      <c r="G1" s="8" t="s">
        <v>136</v>
      </c>
      <c r="H1" s="9" t="s">
        <v>137</v>
      </c>
      <c r="I1" s="22" t="s">
        <v>138</v>
      </c>
      <c r="J1" s="22" t="s">
        <v>139</v>
      </c>
      <c r="K1" s="50" t="s">
        <v>140</v>
      </c>
      <c r="L1" s="22" t="s">
        <v>141</v>
      </c>
      <c r="M1" s="22" t="s">
        <v>142</v>
      </c>
      <c r="N1" s="51" t="s">
        <v>143</v>
      </c>
      <c r="O1" s="52" t="s">
        <v>144</v>
      </c>
      <c r="P1" s="53" t="s">
        <v>145</v>
      </c>
    </row>
    <row r="2" spans="1:16">
      <c r="A2" s="63" t="s">
        <v>3</v>
      </c>
      <c r="B2" s="65" t="s">
        <v>146</v>
      </c>
      <c r="C2" s="63" t="s">
        <v>4</v>
      </c>
      <c r="D2" s="66">
        <v>36</v>
      </c>
      <c r="E2" s="66">
        <v>20</v>
      </c>
      <c r="F2" s="64">
        <v>1</v>
      </c>
      <c r="G2" s="64">
        <v>200</v>
      </c>
      <c r="H2" s="15">
        <f t="array" ref="H2">INDEX('Нормативные затраты по МЗ'!$C$2:$C$35,MATCH(A2&amp;C2,'Нормативные затраты по МЗ'!$A$2:$A$35&amp;'Нормативные затраты по МЗ'!$B$2:$B$35,0))</f>
        <v>163.72999999999999</v>
      </c>
      <c r="I2" s="24">
        <f>HLOOKUP($C2,'Параметры ПФ'!$F$3:$K$10,8,FALSE)</f>
        <v>163.72999999999999</v>
      </c>
      <c r="J2" s="24">
        <f>IF(H2=0,I2*F2*E2,IF(I2&gt;H2,H2*F2*E2,I2*F2*E2))</f>
        <v>3274.6</v>
      </c>
      <c r="K2" s="54">
        <f>IF(J2&lt;'Параметры ПФ'!$N$7+0.01,'Стандартные программы'!J2,ROUNDDOWN('Параметры ПФ'!$N$7/IF(H2=0,I2,IF(I2&gt;H2,H2,I2)),0)*IF(H2=0,I2,IF(I2&gt;H2,H2,I2)))</f>
        <v>3274.6</v>
      </c>
      <c r="L2" s="24">
        <f>K2*G2</f>
        <v>654920</v>
      </c>
      <c r="M2" s="55">
        <f>IF(J2&lt;'Параметры ПФ'!$N$7+0.01,E2*F2*G2,ROUNDDOWN('Параметры ПФ'!$N$7/IF(H2=0,I2,IF(I2&gt;H2,H2,I2)),0)*G2)</f>
        <v>4000</v>
      </c>
      <c r="N2" s="56">
        <f>IF(H2=0,I2*F2*E2,IF(I2&gt;H2,H2*F2*E2,I2*F2*E2))-K2</f>
        <v>0</v>
      </c>
      <c r="O2" s="57" t="b">
        <f>IF(I2&gt;=H2,TRUE,FALSE)</f>
        <v>1</v>
      </c>
      <c r="P2" s="58">
        <v>36</v>
      </c>
    </row>
    <row r="3" spans="1:16">
      <c r="A3" s="63" t="s">
        <v>3</v>
      </c>
      <c r="B3" s="65" t="s">
        <v>146</v>
      </c>
      <c r="C3" s="63" t="s">
        <v>4</v>
      </c>
      <c r="D3" s="66">
        <v>36</v>
      </c>
      <c r="E3" s="66">
        <v>16</v>
      </c>
      <c r="F3" s="64">
        <v>1</v>
      </c>
      <c r="G3" s="64">
        <v>200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65" si="0">IF(H3=0,I3*F3*E3,IF(I3&gt;H3,H3*F3*E3,I3*F3*E3))</f>
        <v>2619.6799999999998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5" si="1">K3*G3</f>
        <v>523936</v>
      </c>
      <c r="M3" s="55">
        <f>IF(J3&lt;'Параметры ПФ'!$N$7+0.01,E3*F3*G3,ROUNDDOWN('Параметры ПФ'!$N$7/IF(H3=0,I3,IF(I3&gt;H3,H3,I3)),0)*G3)</f>
        <v>3200</v>
      </c>
      <c r="N3" s="56">
        <f t="shared" ref="N3:N65" si="2">IF(H3=0,I3*F3*E3,IF(I3&gt;H3,H3*F3*E3,I3*F3*E3))-K3</f>
        <v>0</v>
      </c>
      <c r="O3" s="57" t="b">
        <f t="shared" ref="O3:O65" si="3">IF(I3&gt;=H3,TRUE,FALSE)</f>
        <v>1</v>
      </c>
      <c r="P3" s="58">
        <v>36</v>
      </c>
    </row>
    <row r="4" spans="1:16">
      <c r="A4" s="63" t="s">
        <v>3</v>
      </c>
      <c r="B4" s="65" t="s">
        <v>147</v>
      </c>
      <c r="C4" s="63" t="s">
        <v>4</v>
      </c>
      <c r="D4" s="66">
        <v>36</v>
      </c>
      <c r="E4" s="66">
        <v>20</v>
      </c>
      <c r="F4" s="64">
        <v>1</v>
      </c>
      <c r="G4" s="64">
        <v>150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3274.6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491190</v>
      </c>
      <c r="M4" s="55">
        <f>IF(J4&lt;'Параметры ПФ'!$N$7+0.01,E4*F4*G4,ROUNDDOWN('Параметры ПФ'!$N$7/IF(H4=0,I4,IF(I4&gt;H4,H4,I4)),0)*G4)</f>
        <v>3000</v>
      </c>
      <c r="N4" s="56">
        <f t="shared" si="2"/>
        <v>0</v>
      </c>
      <c r="O4" s="57" t="b">
        <f t="shared" si="3"/>
        <v>1</v>
      </c>
      <c r="P4" s="58">
        <v>36</v>
      </c>
    </row>
    <row r="5" spans="1:16">
      <c r="A5" s="63" t="s">
        <v>3</v>
      </c>
      <c r="B5" s="65" t="s">
        <v>148</v>
      </c>
      <c r="C5" s="63" t="s">
        <v>4</v>
      </c>
      <c r="D5" s="66">
        <v>36</v>
      </c>
      <c r="E5" s="66">
        <v>16</v>
      </c>
      <c r="F5" s="64">
        <v>1</v>
      </c>
      <c r="G5" s="64">
        <v>150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2619.6799999999998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392952</v>
      </c>
      <c r="M5" s="55">
        <f>IF(J5&lt;'Параметры ПФ'!$N$7+0.01,E5*F5*G5,ROUNDDOWN('Параметры ПФ'!$N$7/IF(H5=0,I5,IF(I5&gt;H5,H5,I5)),0)*G5)</f>
        <v>2400</v>
      </c>
      <c r="N5" s="56">
        <f t="shared" si="2"/>
        <v>0</v>
      </c>
      <c r="O5" s="57" t="b">
        <f t="shared" si="3"/>
        <v>1</v>
      </c>
      <c r="P5" s="58">
        <v>36</v>
      </c>
    </row>
    <row r="6" spans="1:16" ht="31.2">
      <c r="A6" s="63" t="s">
        <v>3</v>
      </c>
      <c r="B6" s="65" t="s">
        <v>149</v>
      </c>
      <c r="C6" s="63" t="s">
        <v>4</v>
      </c>
      <c r="D6" s="66">
        <v>36</v>
      </c>
      <c r="E6" s="66">
        <v>20</v>
      </c>
      <c r="F6" s="64">
        <v>1</v>
      </c>
      <c r="G6" s="64">
        <v>100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3274.6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327460</v>
      </c>
      <c r="M6" s="55">
        <f>IF(J6&lt;'Параметры ПФ'!$N$7+0.01,E6*F6*G6,ROUNDDOWN('Параметры ПФ'!$N$7/IF(H6=0,I6,IF(I6&gt;H6,H6,I6)),0)*G6)</f>
        <v>2000</v>
      </c>
      <c r="N6" s="56">
        <f t="shared" si="2"/>
        <v>0</v>
      </c>
      <c r="O6" s="57" t="b">
        <f t="shared" si="3"/>
        <v>1</v>
      </c>
      <c r="P6" s="58">
        <v>36</v>
      </c>
    </row>
    <row r="7" spans="1:16" ht="31.2">
      <c r="A7" s="63" t="s">
        <v>3</v>
      </c>
      <c r="B7" s="65" t="s">
        <v>149</v>
      </c>
      <c r="C7" s="63" t="s">
        <v>4</v>
      </c>
      <c r="D7" s="66">
        <v>36</v>
      </c>
      <c r="E7" s="66">
        <v>16</v>
      </c>
      <c r="F7" s="64">
        <v>1</v>
      </c>
      <c r="G7" s="64">
        <v>100</v>
      </c>
      <c r="H7" s="15">
        <f t="array" ref="H7">INDEX('Нормативные затраты по МЗ'!$C$2:$C$35,MATCH(A7&amp;C7,'Нормативные затраты по МЗ'!$A$2:$A$35&amp;'Нормативные затраты по МЗ'!$B$2:$B$35,0))</f>
        <v>163.72999999999999</v>
      </c>
      <c r="I7" s="24">
        <f>HLOOKUP($C7,'Параметры ПФ'!$F$3:$K$10,8,FALSE)</f>
        <v>163.72999999999999</v>
      </c>
      <c r="J7" s="24">
        <f t="shared" si="0"/>
        <v>2619.6799999999998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261968</v>
      </c>
      <c r="M7" s="55">
        <f>IF(J7&lt;'Параметры ПФ'!$N$7+0.01,E7*F7*G7,ROUNDDOWN('Параметры ПФ'!$N$7/IF(H7=0,I7,IF(I7&gt;H7,H7,I7)),0)*G7)</f>
        <v>1600</v>
      </c>
      <c r="N7" s="56">
        <f t="shared" si="2"/>
        <v>0</v>
      </c>
      <c r="O7" s="57" t="b">
        <f t="shared" si="3"/>
        <v>1</v>
      </c>
      <c r="P7" s="58">
        <v>36</v>
      </c>
    </row>
    <row r="8" spans="1:16" ht="31.2">
      <c r="A8" s="63" t="s">
        <v>3</v>
      </c>
      <c r="B8" s="65" t="s">
        <v>150</v>
      </c>
      <c r="C8" s="63" t="s">
        <v>5</v>
      </c>
      <c r="D8" s="66">
        <v>36</v>
      </c>
      <c r="E8" s="66">
        <v>20</v>
      </c>
      <c r="F8" s="64">
        <v>1</v>
      </c>
      <c r="G8" s="64">
        <v>200</v>
      </c>
      <c r="H8" s="15">
        <f t="array" ref="H8">INDEX('Нормативные затраты по МЗ'!$C$2:$C$35,MATCH(A8&amp;C8,'Нормативные затраты по МЗ'!$A$2:$A$35&amp;'Нормативные затраты по МЗ'!$B$2:$B$35,0))</f>
        <v>163.72999999999999</v>
      </c>
      <c r="I8" s="24">
        <f>HLOOKUP($C8,'Параметры ПФ'!$F$3:$K$10,8,FALSE)</f>
        <v>163.72999999999999</v>
      </c>
      <c r="J8" s="24">
        <f t="shared" si="0"/>
        <v>3274.6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654920</v>
      </c>
      <c r="M8" s="55">
        <f>IF(J8&lt;'Параметры ПФ'!$N$7+0.01,E8*F8*G8,ROUNDDOWN('Параметры ПФ'!$N$7/IF(H8=0,I8,IF(I8&gt;H8,H8,I8)),0)*G8)</f>
        <v>4000</v>
      </c>
      <c r="N8" s="56">
        <f t="shared" si="2"/>
        <v>0</v>
      </c>
      <c r="O8" s="57" t="b">
        <f t="shared" si="3"/>
        <v>1</v>
      </c>
      <c r="P8" s="58">
        <v>36</v>
      </c>
    </row>
    <row r="9" spans="1:16" ht="31.2">
      <c r="A9" s="63" t="s">
        <v>3</v>
      </c>
      <c r="B9" s="65" t="s">
        <v>150</v>
      </c>
      <c r="C9" s="63" t="s">
        <v>5</v>
      </c>
      <c r="D9" s="66">
        <v>36</v>
      </c>
      <c r="E9" s="66">
        <v>16</v>
      </c>
      <c r="F9" s="64">
        <v>1</v>
      </c>
      <c r="G9" s="64">
        <v>200</v>
      </c>
      <c r="H9" s="15">
        <f t="array" ref="H9">INDEX('Нормативные затраты по МЗ'!$C$2:$C$35,MATCH(A9&amp;C9,'Нормативные затраты по МЗ'!$A$2:$A$35&amp;'Нормативные затраты по МЗ'!$B$2:$B$35,0))</f>
        <v>163.72999999999999</v>
      </c>
      <c r="I9" s="24">
        <f>HLOOKUP($C9,'Параметры ПФ'!$F$3:$K$10,8,FALSE)</f>
        <v>163.72999999999999</v>
      </c>
      <c r="J9" s="24">
        <f t="shared" si="0"/>
        <v>2619.6799999999998</v>
      </c>
      <c r="K9" s="54">
        <f>IF(J9&lt;'Параметры ПФ'!$N$7+0.01,'Стандартные программы'!J9,ROUNDDOWN('Параметры ПФ'!$N$7/IF(H9=0,I9,IF(I9&gt;H9,H9,I9)),0)*IF(H9=0,I9,IF(I9&gt;H9,H9,I9)))</f>
        <v>2619.6799999999998</v>
      </c>
      <c r="L9" s="24">
        <f t="shared" si="1"/>
        <v>523936</v>
      </c>
      <c r="M9" s="55">
        <f>IF(J9&lt;'Параметры ПФ'!$N$7+0.01,E9*F9*G9,ROUNDDOWN('Параметры ПФ'!$N$7/IF(H9=0,I9,IF(I9&gt;H9,H9,I9)),0)*G9)</f>
        <v>3200</v>
      </c>
      <c r="N9" s="56">
        <f t="shared" si="2"/>
        <v>0</v>
      </c>
      <c r="O9" s="57" t="b">
        <f t="shared" si="3"/>
        <v>1</v>
      </c>
      <c r="P9" s="58">
        <v>36</v>
      </c>
    </row>
    <row r="10" spans="1:16" ht="31.2">
      <c r="A10" s="63" t="s">
        <v>3</v>
      </c>
      <c r="B10" s="65" t="s">
        <v>151</v>
      </c>
      <c r="C10" s="63" t="s">
        <v>5</v>
      </c>
      <c r="D10" s="66">
        <v>36</v>
      </c>
      <c r="E10" s="66">
        <v>20</v>
      </c>
      <c r="F10" s="64">
        <v>1</v>
      </c>
      <c r="G10" s="64">
        <v>15</v>
      </c>
      <c r="H10" s="15">
        <f t="array" ref="H10">INDEX('Нормативные затраты по МЗ'!$C$2:$C$35,MATCH(A10&amp;C10,'Нормативные затраты по МЗ'!$A$2:$A$35&amp;'Нормативные затраты по МЗ'!$B$2:$B$35,0))</f>
        <v>163.72999999999999</v>
      </c>
      <c r="I10" s="24">
        <f>HLOOKUP($C10,'Параметры ПФ'!$F$3:$K$10,8,FALSE)</f>
        <v>163.72999999999999</v>
      </c>
      <c r="J10" s="24">
        <f t="shared" si="0"/>
        <v>3274.6</v>
      </c>
      <c r="K10" s="54">
        <f>IF(J10&lt;'Параметры ПФ'!$N$7+0.01,'Стандартные программы'!J10,ROUNDDOWN('Параметры ПФ'!$N$7/IF(H10=0,I10,IF(I10&gt;H10,H10,I10)),0)*IF(H10=0,I10,IF(I10&gt;H10,H10,I10)))</f>
        <v>3274.6</v>
      </c>
      <c r="L10" s="24">
        <f t="shared" si="1"/>
        <v>49119</v>
      </c>
      <c r="M10" s="55">
        <f>IF(J10&lt;'Параметры ПФ'!$N$7+0.01,E10*F10*G10,ROUNDDOWN('Параметры ПФ'!$N$7/IF(H10=0,I10,IF(I10&gt;H10,H10,I10)),0)*G10)</f>
        <v>300</v>
      </c>
      <c r="N10" s="56">
        <f t="shared" si="2"/>
        <v>0</v>
      </c>
      <c r="O10" s="57" t="b">
        <f t="shared" si="3"/>
        <v>1</v>
      </c>
      <c r="P10" s="58">
        <v>36</v>
      </c>
    </row>
    <row r="11" spans="1:16" ht="31.2">
      <c r="A11" s="63" t="s">
        <v>3</v>
      </c>
      <c r="B11" s="65" t="s">
        <v>151</v>
      </c>
      <c r="C11" s="63" t="s">
        <v>5</v>
      </c>
      <c r="D11" s="66">
        <v>36</v>
      </c>
      <c r="E11" s="66">
        <v>16</v>
      </c>
      <c r="F11" s="64">
        <v>1</v>
      </c>
      <c r="G11" s="64">
        <v>15</v>
      </c>
      <c r="H11" s="15">
        <f t="array" ref="H11">INDEX('Нормативные затраты по МЗ'!$C$2:$C$35,MATCH(A11&amp;C11,'Нормативные затраты по МЗ'!$A$2:$A$35&amp;'Нормативные затраты по МЗ'!$B$2:$B$35,0))</f>
        <v>163.72999999999999</v>
      </c>
      <c r="I11" s="24">
        <f>HLOOKUP($C11,'Параметры ПФ'!$F$3:$K$10,8,FALSE)</f>
        <v>163.72999999999999</v>
      </c>
      <c r="J11" s="24">
        <f t="shared" si="0"/>
        <v>2619.6799999999998</v>
      </c>
      <c r="K11" s="54">
        <f>IF(J11&lt;'Параметры ПФ'!$N$7+0.01,'Стандартные программы'!J11,ROUNDDOWN('Параметры ПФ'!$N$7/IF(H11=0,I11,IF(I11&gt;H11,H11,I11)),0)*IF(H11=0,I11,IF(I11&gt;H11,H11,I11)))</f>
        <v>2619.6799999999998</v>
      </c>
      <c r="L11" s="24">
        <f t="shared" si="1"/>
        <v>39295.199999999997</v>
      </c>
      <c r="M11" s="55">
        <f>IF(J11&lt;'Параметры ПФ'!$N$7+0.01,E11*F11*G11,ROUNDDOWN('Параметры ПФ'!$N$7/IF(H11=0,I11,IF(I11&gt;H11,H11,I11)),0)*G11)</f>
        <v>240</v>
      </c>
      <c r="N11" s="56">
        <f t="shared" si="2"/>
        <v>0</v>
      </c>
      <c r="O11" s="57" t="b">
        <f t="shared" si="3"/>
        <v>1</v>
      </c>
      <c r="P11" s="58">
        <v>36</v>
      </c>
    </row>
    <row r="12" spans="1:16">
      <c r="A12" s="63" t="s">
        <v>3</v>
      </c>
      <c r="B12" s="65" t="s">
        <v>152</v>
      </c>
      <c r="C12" s="63" t="s">
        <v>6</v>
      </c>
      <c r="D12" s="66">
        <v>36</v>
      </c>
      <c r="E12" s="66">
        <v>20</v>
      </c>
      <c r="F12" s="64">
        <v>1</v>
      </c>
      <c r="G12" s="64">
        <v>80</v>
      </c>
      <c r="H12" s="15">
        <f t="array" ref="H12">INDEX('Нормативные затраты по МЗ'!$C$2:$C$35,MATCH(A12&amp;C12,'Нормативные затраты по МЗ'!$A$2:$A$35&amp;'Нормативные затраты по МЗ'!$B$2:$B$35,0))</f>
        <v>163.72999999999999</v>
      </c>
      <c r="I12" s="24">
        <f>HLOOKUP($C12,'Параметры ПФ'!$F$3:$K$10,8,FALSE)</f>
        <v>163.72999999999999</v>
      </c>
      <c r="J12" s="24">
        <f t="shared" si="0"/>
        <v>3274.6</v>
      </c>
      <c r="K12" s="54">
        <f>IF(J12&lt;'Параметры ПФ'!$N$7+0.01,'Стандартные программы'!J12,ROUNDDOWN('Параметры ПФ'!$N$7/IF(H12=0,I12,IF(I12&gt;H12,H12,I12)),0)*IF(H12=0,I12,IF(I12&gt;H12,H12,I12)))</f>
        <v>3274.6</v>
      </c>
      <c r="L12" s="24">
        <f t="shared" si="1"/>
        <v>261968</v>
      </c>
      <c r="M12" s="55">
        <f>IF(J12&lt;'Параметры ПФ'!$N$7+0.01,E12*F12*G12,ROUNDDOWN('Параметры ПФ'!$N$7/IF(H12=0,I12,IF(I12&gt;H12,H12,I12)),0)*G12)</f>
        <v>1600</v>
      </c>
      <c r="N12" s="56">
        <f t="shared" si="2"/>
        <v>0</v>
      </c>
      <c r="O12" s="57" t="b">
        <f t="shared" si="3"/>
        <v>1</v>
      </c>
      <c r="P12" s="58">
        <v>36</v>
      </c>
    </row>
    <row r="13" spans="1:16">
      <c r="A13" s="63" t="s">
        <v>3</v>
      </c>
      <c r="B13" s="65" t="s">
        <v>152</v>
      </c>
      <c r="C13" s="63" t="s">
        <v>6</v>
      </c>
      <c r="D13" s="66">
        <v>36</v>
      </c>
      <c r="E13" s="66">
        <v>16</v>
      </c>
      <c r="F13" s="64">
        <v>1</v>
      </c>
      <c r="G13" s="64">
        <v>80</v>
      </c>
      <c r="H13" s="15">
        <f t="array" ref="H13">INDEX('Нормативные затраты по МЗ'!$C$2:$C$35,MATCH(A13&amp;C13,'Нормативные затраты по МЗ'!$A$2:$A$35&amp;'Нормативные затраты по МЗ'!$B$2:$B$35,0))</f>
        <v>163.72999999999999</v>
      </c>
      <c r="I13" s="24">
        <f>HLOOKUP($C13,'Параметры ПФ'!$F$3:$K$10,8,FALSE)</f>
        <v>163.72999999999999</v>
      </c>
      <c r="J13" s="24">
        <f t="shared" si="0"/>
        <v>2619.6799999999998</v>
      </c>
      <c r="K13" s="54">
        <f>IF(J13&lt;'Параметры ПФ'!$N$7+0.01,'Стандартные программы'!J13,ROUNDDOWN('Параметры ПФ'!$N$7/IF(H13=0,I13,IF(I13&gt;H13,H13,I13)),0)*IF(H13=0,I13,IF(I13&gt;H13,H13,I13)))</f>
        <v>2619.6799999999998</v>
      </c>
      <c r="L13" s="24">
        <f t="shared" si="1"/>
        <v>209574.39999999999</v>
      </c>
      <c r="M13" s="55">
        <f>IF(J13&lt;'Параметры ПФ'!$N$7+0.01,E13*F13*G13,ROUNDDOWN('Параметры ПФ'!$N$7/IF(H13=0,I13,IF(I13&gt;H13,H13,I13)),0)*G13)</f>
        <v>1280</v>
      </c>
      <c r="N13" s="56">
        <f t="shared" si="2"/>
        <v>0</v>
      </c>
      <c r="O13" s="57" t="b">
        <f t="shared" si="3"/>
        <v>1</v>
      </c>
      <c r="P13" s="58">
        <v>36</v>
      </c>
    </row>
    <row r="14" spans="1:16">
      <c r="A14" s="63" t="s">
        <v>3</v>
      </c>
      <c r="B14" s="65" t="s">
        <v>153</v>
      </c>
      <c r="C14" s="63" t="s">
        <v>6</v>
      </c>
      <c r="D14" s="66">
        <v>36</v>
      </c>
      <c r="E14" s="66">
        <v>20</v>
      </c>
      <c r="F14" s="64">
        <v>2</v>
      </c>
      <c r="G14" s="64">
        <v>30</v>
      </c>
      <c r="H14" s="15">
        <f t="array" ref="H14">INDEX('Нормативные затраты по МЗ'!$C$2:$C$35,MATCH(A14&amp;C14,'Нормативные затраты по МЗ'!$A$2:$A$35&amp;'Нормативные затраты по МЗ'!$B$2:$B$35,0))</f>
        <v>163.72999999999999</v>
      </c>
      <c r="I14" s="24">
        <f>HLOOKUP($C14,'Параметры ПФ'!$F$3:$K$10,8,FALSE)</f>
        <v>163.72999999999999</v>
      </c>
      <c r="J14" s="24">
        <f t="shared" si="0"/>
        <v>6549.2</v>
      </c>
      <c r="K14" s="54">
        <f>IF(J14&lt;'Параметры ПФ'!$N$7+0.01,'Стандартные программы'!J14,ROUNDDOWN('Параметры ПФ'!$N$7/IF(H14=0,I14,IF(I14&gt;H14,H14,I14)),0)*IF(H14=0,I14,IF(I14&gt;H14,H14,I14)))</f>
        <v>6549.2</v>
      </c>
      <c r="L14" s="24">
        <f t="shared" si="1"/>
        <v>196476</v>
      </c>
      <c r="M14" s="55">
        <f>IF(J14&lt;'Параметры ПФ'!$N$7+0.01,E14*F14*G14,ROUNDDOWN('Параметры ПФ'!$N$7/IF(H14=0,I14,IF(I14&gt;H14,H14,I14)),0)*G14)</f>
        <v>1200</v>
      </c>
      <c r="N14" s="56">
        <f t="shared" si="2"/>
        <v>0</v>
      </c>
      <c r="O14" s="57" t="b">
        <f t="shared" si="3"/>
        <v>1</v>
      </c>
      <c r="P14" s="58">
        <v>72</v>
      </c>
    </row>
    <row r="15" spans="1:16">
      <c r="A15" s="63" t="s">
        <v>3</v>
      </c>
      <c r="B15" s="65" t="s">
        <v>153</v>
      </c>
      <c r="C15" s="63" t="s">
        <v>6</v>
      </c>
      <c r="D15" s="66">
        <v>36</v>
      </c>
      <c r="E15" s="66">
        <v>16</v>
      </c>
      <c r="F15" s="64">
        <v>2</v>
      </c>
      <c r="G15" s="64">
        <v>30</v>
      </c>
      <c r="H15" s="15">
        <f t="array" ref="H15">INDEX('Нормативные затраты по МЗ'!$C$2:$C$35,MATCH(A15&amp;C15,'Нормативные затраты по МЗ'!$A$2:$A$35&amp;'Нормативные затраты по МЗ'!$B$2:$B$35,0))</f>
        <v>163.72999999999999</v>
      </c>
      <c r="I15" s="24">
        <f>HLOOKUP($C15,'Параметры ПФ'!$F$3:$K$10,8,FALSE)</f>
        <v>163.72999999999999</v>
      </c>
      <c r="J15" s="24">
        <f t="shared" si="0"/>
        <v>5239.3599999999997</v>
      </c>
      <c r="K15" s="54">
        <f>IF(J15&lt;'Параметры ПФ'!$N$7+0.01,'Стандартные программы'!J15,ROUNDDOWN('Параметры ПФ'!$N$7/IF(H15=0,I15,IF(I15&gt;H15,H15,I15)),0)*IF(H15=0,I15,IF(I15&gt;H15,H15,I15)))</f>
        <v>5239.3599999999997</v>
      </c>
      <c r="L15" s="24">
        <f t="shared" si="1"/>
        <v>157180.79999999999</v>
      </c>
      <c r="M15" s="55">
        <f>IF(J15&lt;'Параметры ПФ'!$N$7+0.01,E15*F15*G15,ROUNDDOWN('Параметры ПФ'!$N$7/IF(H15=0,I15,IF(I15&gt;H15,H15,I15)),0)*G15)</f>
        <v>960</v>
      </c>
      <c r="N15" s="56">
        <f t="shared" si="2"/>
        <v>0</v>
      </c>
      <c r="O15" s="57" t="b">
        <f t="shared" si="3"/>
        <v>1</v>
      </c>
      <c r="P15" s="58">
        <v>72</v>
      </c>
    </row>
    <row r="16" spans="1:16" ht="31.2">
      <c r="A16" s="63" t="s">
        <v>3</v>
      </c>
      <c r="B16" s="65" t="s">
        <v>154</v>
      </c>
      <c r="C16" s="63" t="s">
        <v>4</v>
      </c>
      <c r="D16" s="66">
        <v>33</v>
      </c>
      <c r="E16" s="66">
        <v>18</v>
      </c>
      <c r="F16" s="64">
        <v>2</v>
      </c>
      <c r="G16" s="64">
        <v>35</v>
      </c>
      <c r="H16" s="15">
        <f t="array" ref="H16">INDEX('Нормативные затраты по МЗ'!$C$2:$C$35,MATCH(A16&amp;C16,'Нормативные затраты по МЗ'!$A$2:$A$35&amp;'Нормативные затраты по МЗ'!$B$2:$B$35,0))</f>
        <v>163.72999999999999</v>
      </c>
      <c r="I16" s="24">
        <f>HLOOKUP($C16,'Параметры ПФ'!$F$3:$K$10,8,FALSE)</f>
        <v>163.72999999999999</v>
      </c>
      <c r="J16" s="24">
        <f t="shared" si="0"/>
        <v>5894.28</v>
      </c>
      <c r="K16" s="54">
        <f>IF(J16&lt;'Параметры ПФ'!$N$7+0.01,'Стандартные программы'!J16,ROUNDDOWN('Параметры ПФ'!$N$7/IF(H16=0,I16,IF(I16&gt;H16,H16,I16)),0)*IF(H16=0,I16,IF(I16&gt;H16,H16,I16)))</f>
        <v>5894.28</v>
      </c>
      <c r="L16" s="24">
        <f t="shared" si="1"/>
        <v>206299.8</v>
      </c>
      <c r="M16" s="55">
        <f>IF(J16&lt;'Параметры ПФ'!$N$7+0.01,E16*F16*G16,ROUNDDOWN('Параметры ПФ'!$N$7/IF(H16=0,I16,IF(I16&gt;H16,H16,I16)),0)*G16)</f>
        <v>1260</v>
      </c>
      <c r="N16" s="56">
        <f t="shared" si="2"/>
        <v>0</v>
      </c>
      <c r="O16" s="57" t="b">
        <f t="shared" si="3"/>
        <v>1</v>
      </c>
      <c r="P16" s="58">
        <v>66</v>
      </c>
    </row>
    <row r="17" spans="1:16" ht="31.2">
      <c r="A17" s="63" t="s">
        <v>3</v>
      </c>
      <c r="B17" s="65" t="s">
        <v>154</v>
      </c>
      <c r="C17" s="63" t="s">
        <v>4</v>
      </c>
      <c r="D17" s="66">
        <v>33</v>
      </c>
      <c r="E17" s="66">
        <v>15</v>
      </c>
      <c r="F17" s="64">
        <v>2</v>
      </c>
      <c r="G17" s="64">
        <v>35</v>
      </c>
      <c r="H17" s="15">
        <f t="array" ref="H17">INDEX('Нормативные затраты по МЗ'!$C$2:$C$35,MATCH(A17&amp;C17,'Нормативные затраты по МЗ'!$A$2:$A$35&amp;'Нормативные затраты по МЗ'!$B$2:$B$35,0))</f>
        <v>163.72999999999999</v>
      </c>
      <c r="I17" s="24">
        <f>HLOOKUP($C17,'Параметры ПФ'!$F$3:$K$10,8,FALSE)</f>
        <v>163.72999999999999</v>
      </c>
      <c r="J17" s="24">
        <f t="shared" si="0"/>
        <v>4911.8999999999996</v>
      </c>
      <c r="K17" s="54">
        <f>IF(J17&lt;'Параметры ПФ'!$N$7+0.01,'Стандартные программы'!J17,ROUNDDOWN('Параметры ПФ'!$N$7/IF(H17=0,I17,IF(I17&gt;H17,H17,I17)),0)*IF(H17=0,I17,IF(I17&gt;H17,H17,I17)))</f>
        <v>4911.8999999999996</v>
      </c>
      <c r="L17" s="24">
        <f t="shared" si="1"/>
        <v>171916.5</v>
      </c>
      <c r="M17" s="55">
        <f>IF(J17&lt;'Параметры ПФ'!$N$7+0.01,E17*F17*G17,ROUNDDOWN('Параметры ПФ'!$N$7/IF(H17=0,I17,IF(I17&gt;H17,H17,I17)),0)*G17)</f>
        <v>1050</v>
      </c>
      <c r="N17" s="56">
        <f t="shared" si="2"/>
        <v>0</v>
      </c>
      <c r="O17" s="57" t="b">
        <f t="shared" si="3"/>
        <v>1</v>
      </c>
      <c r="P17" s="58">
        <v>66</v>
      </c>
    </row>
    <row r="18" spans="1:16">
      <c r="A18" s="63" t="s">
        <v>3</v>
      </c>
      <c r="B18" s="65" t="s">
        <v>155</v>
      </c>
      <c r="C18" s="63" t="s">
        <v>4</v>
      </c>
      <c r="D18" s="66">
        <v>33</v>
      </c>
      <c r="E18" s="66">
        <v>17</v>
      </c>
      <c r="F18" s="64">
        <v>1</v>
      </c>
      <c r="G18" s="64">
        <v>35</v>
      </c>
      <c r="H18" s="15">
        <f t="array" ref="H18">INDEX('Нормативные затраты по МЗ'!$C$2:$C$35,MATCH(A18&amp;C18,'Нормативные затраты по МЗ'!$A$2:$A$35&amp;'Нормативные затраты по МЗ'!$B$2:$B$35,0))</f>
        <v>163.72999999999999</v>
      </c>
      <c r="I18" s="24">
        <f>HLOOKUP($C18,'Параметры ПФ'!$F$3:$K$10,8,FALSE)</f>
        <v>163.72999999999999</v>
      </c>
      <c r="J18" s="24">
        <f t="shared" si="0"/>
        <v>2783.41</v>
      </c>
      <c r="K18" s="54">
        <f>IF(J18&lt;'Параметры ПФ'!$N$7+0.01,'Стандартные программы'!J18,ROUNDDOWN('Параметры ПФ'!$N$7/IF(H18=0,I18,IF(I18&gt;H18,H18,I18)),0)*IF(H18=0,I18,IF(I18&gt;H18,H18,I18)))</f>
        <v>2783.41</v>
      </c>
      <c r="L18" s="24">
        <f t="shared" si="1"/>
        <v>97419.35</v>
      </c>
      <c r="M18" s="55">
        <f>IF(J18&lt;'Параметры ПФ'!$N$7+0.01,E18*F18*G18,ROUNDDOWN('Параметры ПФ'!$N$7/IF(H18=0,I18,IF(I18&gt;H18,H18,I18)),0)*G18)</f>
        <v>595</v>
      </c>
      <c r="N18" s="56">
        <f t="shared" si="2"/>
        <v>0</v>
      </c>
      <c r="O18" s="57" t="b">
        <f t="shared" si="3"/>
        <v>1</v>
      </c>
      <c r="P18" s="58">
        <v>33</v>
      </c>
    </row>
    <row r="19" spans="1:16">
      <c r="A19" s="63" t="s">
        <v>3</v>
      </c>
      <c r="B19" s="65" t="s">
        <v>155</v>
      </c>
      <c r="C19" s="63" t="s">
        <v>4</v>
      </c>
      <c r="D19" s="66">
        <v>33</v>
      </c>
      <c r="E19" s="66">
        <v>16</v>
      </c>
      <c r="F19" s="64">
        <v>1</v>
      </c>
      <c r="G19" s="64">
        <v>35</v>
      </c>
      <c r="H19" s="15">
        <f t="array" ref="H19">INDEX('Нормативные затраты по МЗ'!$C$2:$C$35,MATCH(A19&amp;C19,'Нормативные затраты по МЗ'!$A$2:$A$35&amp;'Нормативные затраты по МЗ'!$B$2:$B$35,0))</f>
        <v>163.72999999999999</v>
      </c>
      <c r="I19" s="24">
        <f>HLOOKUP($C19,'Параметры ПФ'!$F$3:$K$10,8,FALSE)</f>
        <v>163.72999999999999</v>
      </c>
      <c r="J19" s="24">
        <f t="shared" si="0"/>
        <v>2619.6799999999998</v>
      </c>
      <c r="K19" s="54">
        <f>IF(J19&lt;'Параметры ПФ'!$N$7+0.01,'Стандартные программы'!J19,ROUNDDOWN('Параметры ПФ'!$N$7/IF(H19=0,I19,IF(I19&gt;H19,H19,I19)),0)*IF(H19=0,I19,IF(I19&gt;H19,H19,I19)))</f>
        <v>2619.6799999999998</v>
      </c>
      <c r="L19" s="24">
        <f t="shared" si="1"/>
        <v>91688.8</v>
      </c>
      <c r="M19" s="55">
        <f>IF(J19&lt;'Параметры ПФ'!$N$7+0.01,E19*F19*G19,ROUNDDOWN('Параметры ПФ'!$N$7/IF(H19=0,I19,IF(I19&gt;H19,H19,I19)),0)*G19)</f>
        <v>560</v>
      </c>
      <c r="N19" s="56">
        <f t="shared" si="2"/>
        <v>0</v>
      </c>
      <c r="O19" s="57" t="b">
        <f t="shared" si="3"/>
        <v>1</v>
      </c>
      <c r="P19" s="58">
        <v>33</v>
      </c>
    </row>
    <row r="20" spans="1:16" ht="31.2">
      <c r="A20" s="63" t="s">
        <v>3</v>
      </c>
      <c r="B20" s="65" t="s">
        <v>156</v>
      </c>
      <c r="C20" s="63" t="s">
        <v>4</v>
      </c>
      <c r="D20" s="66">
        <v>33</v>
      </c>
      <c r="E20" s="66">
        <v>17</v>
      </c>
      <c r="F20" s="64">
        <v>1</v>
      </c>
      <c r="G20" s="64">
        <v>15</v>
      </c>
      <c r="H20" s="15">
        <f t="array" ref="H20">INDEX('Нормативные затраты по МЗ'!$C$2:$C$35,MATCH(A20&amp;C20,'Нормативные затраты по МЗ'!$A$2:$A$35&amp;'Нормативные затраты по МЗ'!$B$2:$B$35,0))</f>
        <v>163.72999999999999</v>
      </c>
      <c r="I20" s="24">
        <f>HLOOKUP($C20,'Параметры ПФ'!$F$3:$K$10,8,FALSE)</f>
        <v>163.72999999999999</v>
      </c>
      <c r="J20" s="24">
        <f t="shared" si="0"/>
        <v>2783.41</v>
      </c>
      <c r="K20" s="54">
        <f>IF(J20&lt;'Параметры ПФ'!$N$7+0.01,'Стандартные программы'!J20,ROUNDDOWN('Параметры ПФ'!$N$7/IF(H20=0,I20,IF(I20&gt;H20,H20,I20)),0)*IF(H20=0,I20,IF(I20&gt;H20,H20,I20)))</f>
        <v>2783.41</v>
      </c>
      <c r="L20" s="24">
        <f t="shared" si="1"/>
        <v>41751.15</v>
      </c>
      <c r="M20" s="55">
        <f>IF(J20&lt;'Параметры ПФ'!$N$7+0.01,E20*F20*G20,ROUNDDOWN('Параметры ПФ'!$N$7/IF(H20=0,I20,IF(I20&gt;H20,H20,I20)),0)*G20)</f>
        <v>255</v>
      </c>
      <c r="N20" s="56">
        <f t="shared" si="2"/>
        <v>0</v>
      </c>
      <c r="O20" s="57" t="b">
        <f t="shared" si="3"/>
        <v>1</v>
      </c>
      <c r="P20" s="58">
        <v>33</v>
      </c>
    </row>
    <row r="21" spans="1:16" ht="31.2">
      <c r="A21" s="63" t="s">
        <v>3</v>
      </c>
      <c r="B21" s="65" t="s">
        <v>157</v>
      </c>
      <c r="C21" s="63" t="s">
        <v>4</v>
      </c>
      <c r="D21" s="66">
        <v>33</v>
      </c>
      <c r="E21" s="66">
        <v>16</v>
      </c>
      <c r="F21" s="64">
        <v>1</v>
      </c>
      <c r="G21" s="64">
        <v>15</v>
      </c>
      <c r="H21" s="15">
        <f t="array" ref="H21">INDEX('Нормативные затраты по МЗ'!$C$2:$C$35,MATCH(A21&amp;C21,'Нормативные затраты по МЗ'!$A$2:$A$35&amp;'Нормативные затраты по МЗ'!$B$2:$B$35,0))</f>
        <v>163.72999999999999</v>
      </c>
      <c r="I21" s="24">
        <f>HLOOKUP($C21,'Параметры ПФ'!$F$3:$K$10,8,FALSE)</f>
        <v>163.72999999999999</v>
      </c>
      <c r="J21" s="24">
        <f t="shared" si="0"/>
        <v>2619.6799999999998</v>
      </c>
      <c r="K21" s="54">
        <f>IF(J21&lt;'Параметры ПФ'!$N$7+0.01,'Стандартные программы'!J21,ROUNDDOWN('Параметры ПФ'!$N$7/IF(H21=0,I21,IF(I21&gt;H21,H21,I21)),0)*IF(H21=0,I21,IF(I21&gt;H21,H21,I21)))</f>
        <v>2619.6799999999998</v>
      </c>
      <c r="L21" s="24">
        <f t="shared" si="1"/>
        <v>39295.199999999997</v>
      </c>
      <c r="M21" s="55">
        <f>IF(J21&lt;'Параметры ПФ'!$N$7+0.01,E21*F21*G21,ROUNDDOWN('Параметры ПФ'!$N$7/IF(H21=0,I21,IF(I21&gt;H21,H21,I21)),0)*G21)</f>
        <v>240</v>
      </c>
      <c r="N21" s="56">
        <f t="shared" si="2"/>
        <v>0</v>
      </c>
      <c r="O21" s="57" t="b">
        <f t="shared" si="3"/>
        <v>1</v>
      </c>
      <c r="P21" s="58">
        <v>33</v>
      </c>
    </row>
    <row r="22" spans="1:16">
      <c r="A22" s="63" t="s">
        <v>3</v>
      </c>
      <c r="B22" s="65" t="s">
        <v>158</v>
      </c>
      <c r="C22" s="63" t="s">
        <v>5</v>
      </c>
      <c r="D22" s="66">
        <v>17</v>
      </c>
      <c r="E22" s="66">
        <v>17</v>
      </c>
      <c r="F22" s="64">
        <v>1</v>
      </c>
      <c r="G22" s="64">
        <v>50</v>
      </c>
      <c r="H22" s="15">
        <f t="array" ref="H22">INDEX('Нормативные затраты по МЗ'!$C$2:$C$35,MATCH(A22&amp;C22,'Нормативные затраты по МЗ'!$A$2:$A$35&amp;'Нормативные затраты по МЗ'!$B$2:$B$35,0))</f>
        <v>163.72999999999999</v>
      </c>
      <c r="I22" s="24">
        <f>HLOOKUP($C22,'Параметры ПФ'!$F$3:$K$10,8,FALSE)</f>
        <v>163.72999999999999</v>
      </c>
      <c r="J22" s="24">
        <f t="shared" si="0"/>
        <v>2783.41</v>
      </c>
      <c r="K22" s="54">
        <f>IF(J22&lt;'Параметры ПФ'!$N$7+0.01,'Стандартные программы'!J22,ROUNDDOWN('Параметры ПФ'!$N$7/IF(H22=0,I22,IF(I22&gt;H22,H22,I22)),0)*IF(H22=0,I22,IF(I22&gt;H22,H22,I22)))</f>
        <v>2783.41</v>
      </c>
      <c r="L22" s="24">
        <f t="shared" si="1"/>
        <v>139170.5</v>
      </c>
      <c r="M22" s="55">
        <f>IF(J22&lt;'Параметры ПФ'!$N$7+0.01,E22*F22*G22,ROUNDDOWN('Параметры ПФ'!$N$7/IF(H22=0,I22,IF(I22&gt;H22,H22,I22)),0)*G22)</f>
        <v>850</v>
      </c>
      <c r="N22" s="56">
        <f t="shared" si="2"/>
        <v>0</v>
      </c>
      <c r="O22" s="57" t="b">
        <f t="shared" si="3"/>
        <v>1</v>
      </c>
      <c r="P22" s="58">
        <v>17</v>
      </c>
    </row>
    <row r="23" spans="1:16">
      <c r="A23" s="63" t="s">
        <v>3</v>
      </c>
      <c r="B23" s="65" t="s">
        <v>159</v>
      </c>
      <c r="C23" s="63" t="s">
        <v>5</v>
      </c>
      <c r="D23" s="66">
        <v>33</v>
      </c>
      <c r="E23" s="66">
        <v>16</v>
      </c>
      <c r="F23" s="64">
        <v>1</v>
      </c>
      <c r="G23" s="64">
        <v>50</v>
      </c>
      <c r="H23" s="15">
        <f t="array" ref="H23">INDEX('Нормативные затраты по МЗ'!$C$2:$C$35,MATCH(A23&amp;C23,'Нормативные затраты по МЗ'!$A$2:$A$35&amp;'Нормативные затраты по МЗ'!$B$2:$B$35,0))</f>
        <v>163.72999999999999</v>
      </c>
      <c r="I23" s="24">
        <f>HLOOKUP($C23,'Параметры ПФ'!$F$3:$K$10,8,FALSE)</f>
        <v>163.72999999999999</v>
      </c>
      <c r="J23" s="24">
        <f t="shared" si="0"/>
        <v>2619.6799999999998</v>
      </c>
      <c r="K23" s="54">
        <f>IF(J23&lt;'Параметры ПФ'!$N$7+0.01,'Стандартные программы'!J23,ROUNDDOWN('Параметры ПФ'!$N$7/IF(H23=0,I23,IF(I23&gt;H23,H23,I23)),0)*IF(H23=0,I23,IF(I23&gt;H23,H23,I23)))</f>
        <v>2619.6799999999998</v>
      </c>
      <c r="L23" s="24">
        <f t="shared" si="1"/>
        <v>130984</v>
      </c>
      <c r="M23" s="55">
        <f>IF(J23&lt;'Параметры ПФ'!$N$7+0.01,E23*F23*G23,ROUNDDOWN('Параметры ПФ'!$N$7/IF(H23=0,I23,IF(I23&gt;H23,H23,I23)),0)*G23)</f>
        <v>800</v>
      </c>
      <c r="N23" s="56">
        <f t="shared" si="2"/>
        <v>0</v>
      </c>
      <c r="O23" s="57" t="b">
        <f t="shared" si="3"/>
        <v>1</v>
      </c>
      <c r="P23" s="58">
        <v>33</v>
      </c>
    </row>
    <row r="24" spans="1:16">
      <c r="A24" s="63" t="s">
        <v>7</v>
      </c>
      <c r="B24" s="65" t="s">
        <v>160</v>
      </c>
      <c r="C24" s="63" t="s">
        <v>4</v>
      </c>
      <c r="D24" s="66">
        <v>33</v>
      </c>
      <c r="E24" s="66">
        <v>18</v>
      </c>
      <c r="F24" s="64">
        <v>2</v>
      </c>
      <c r="G24" s="64">
        <v>90</v>
      </c>
      <c r="H24" s="15">
        <f t="array" ref="H24">INDEX('Нормативные затраты по МЗ'!$C$2:$C$35,MATCH(A24&amp;C24,'Нормативные затраты по МЗ'!$A$2:$A$35&amp;'Нормативные затраты по МЗ'!$B$2:$B$35,0))</f>
        <v>163.72999999999999</v>
      </c>
      <c r="I24" s="24">
        <f>HLOOKUP($C24,'Параметры ПФ'!$F$3:$K$10,8,FALSE)</f>
        <v>163.72999999999999</v>
      </c>
      <c r="J24" s="24">
        <f t="shared" si="0"/>
        <v>5894.28</v>
      </c>
      <c r="K24" s="54">
        <f>IF(J24&lt;'Параметры ПФ'!$N$7+0.01,'Стандартные программы'!J24,ROUNDDOWN('Параметры ПФ'!$N$7/IF(H24=0,I24,IF(I24&gt;H24,H24,I24)),0)*IF(H24=0,I24,IF(I24&gt;H24,H24,I24)))</f>
        <v>5894.28</v>
      </c>
      <c r="L24" s="24">
        <f t="shared" si="1"/>
        <v>530485.19999999995</v>
      </c>
      <c r="M24" s="55">
        <f>IF(J24&lt;'Параметры ПФ'!$N$7+0.01,E24*F24*G24,ROUNDDOWN('Параметры ПФ'!$N$7/IF(H24=0,I24,IF(I24&gt;H24,H24,I24)),0)*G24)</f>
        <v>3240</v>
      </c>
      <c r="N24" s="56">
        <f t="shared" si="2"/>
        <v>0</v>
      </c>
      <c r="O24" s="57" t="b">
        <f t="shared" si="3"/>
        <v>1</v>
      </c>
      <c r="P24" s="58">
        <v>66</v>
      </c>
    </row>
    <row r="25" spans="1:16">
      <c r="A25" s="63" t="s">
        <v>7</v>
      </c>
      <c r="B25" s="65" t="s">
        <v>160</v>
      </c>
      <c r="C25" s="63" t="s">
        <v>4</v>
      </c>
      <c r="D25" s="66">
        <v>33</v>
      </c>
      <c r="E25" s="66">
        <v>15</v>
      </c>
      <c r="F25" s="64">
        <v>2</v>
      </c>
      <c r="G25" s="64">
        <v>90</v>
      </c>
      <c r="H25" s="15">
        <f t="array" ref="H25">INDEX('Нормативные затраты по МЗ'!$C$2:$C$35,MATCH(A25&amp;C25,'Нормативные затраты по МЗ'!$A$2:$A$35&amp;'Нормативные затраты по МЗ'!$B$2:$B$35,0))</f>
        <v>163.72999999999999</v>
      </c>
      <c r="I25" s="24">
        <f>HLOOKUP($C25,'Параметры ПФ'!$F$3:$K$10,8,FALSE)</f>
        <v>163.72999999999999</v>
      </c>
      <c r="J25" s="24">
        <f t="shared" si="0"/>
        <v>4911.8999999999996</v>
      </c>
      <c r="K25" s="54">
        <f>IF(J25&lt;'Параметры ПФ'!$N$7+0.01,'Стандартные программы'!J25,ROUNDDOWN('Параметры ПФ'!$N$7/IF(H25=0,I25,IF(I25&gt;H25,H25,I25)),0)*IF(H25=0,I25,IF(I25&gt;H25,H25,I25)))</f>
        <v>4911.8999999999996</v>
      </c>
      <c r="L25" s="24">
        <f t="shared" si="1"/>
        <v>442071</v>
      </c>
      <c r="M25" s="55">
        <f>IF(J25&lt;'Параметры ПФ'!$N$7+0.01,E25*F25*G25,ROUNDDOWN('Параметры ПФ'!$N$7/IF(H25=0,I25,IF(I25&gt;H25,H25,I25)),0)*G25)</f>
        <v>2700</v>
      </c>
      <c r="N25" s="56">
        <f t="shared" si="2"/>
        <v>0</v>
      </c>
      <c r="O25" s="57" t="b">
        <f t="shared" si="3"/>
        <v>1</v>
      </c>
      <c r="P25" s="58">
        <v>66</v>
      </c>
    </row>
    <row r="26" spans="1:16">
      <c r="A26" s="63" t="s">
        <v>8</v>
      </c>
      <c r="B26" s="65" t="s">
        <v>161</v>
      </c>
      <c r="C26" s="63" t="s">
        <v>4</v>
      </c>
      <c r="D26" s="66">
        <v>33</v>
      </c>
      <c r="E26" s="66">
        <v>18</v>
      </c>
      <c r="F26" s="64">
        <v>2</v>
      </c>
      <c r="G26" s="64">
        <v>200</v>
      </c>
      <c r="H26" s="15">
        <f t="array" ref="H26">INDEX('Нормативные затраты по МЗ'!$C$2:$C$35,MATCH(A26&amp;C26,'Нормативные затраты по МЗ'!$A$2:$A$35&amp;'Нормативные затраты по МЗ'!$B$2:$B$35,0))</f>
        <v>163.72999999999999</v>
      </c>
      <c r="I26" s="24">
        <f>HLOOKUP($C26,'Параметры ПФ'!$F$3:$K$10,8,FALSE)</f>
        <v>163.72999999999999</v>
      </c>
      <c r="J26" s="24">
        <f t="shared" si="0"/>
        <v>5894.28</v>
      </c>
      <c r="K26" s="54">
        <f>IF(J26&lt;'Параметры ПФ'!$N$7+0.01,'Стандартные программы'!J26,ROUNDDOWN('Параметры ПФ'!$N$7/IF(H26=0,I26,IF(I26&gt;H26,H26,I26)),0)*IF(H26=0,I26,IF(I26&gt;H26,H26,I26)))</f>
        <v>5894.28</v>
      </c>
      <c r="L26" s="24">
        <f t="shared" si="1"/>
        <v>1178856</v>
      </c>
      <c r="M26" s="55">
        <f>IF(J26&lt;'Параметры ПФ'!$N$7+0.01,E26*F26*G26,ROUNDDOWN('Параметры ПФ'!$N$7/IF(H26=0,I26,IF(I26&gt;H26,H26,I26)),0)*G26)</f>
        <v>7200</v>
      </c>
      <c r="N26" s="56">
        <f t="shared" si="2"/>
        <v>0</v>
      </c>
      <c r="O26" s="57" t="b">
        <f t="shared" si="3"/>
        <v>1</v>
      </c>
      <c r="P26" s="58">
        <v>66</v>
      </c>
    </row>
    <row r="27" spans="1:16">
      <c r="A27" s="63" t="s">
        <v>8</v>
      </c>
      <c r="B27" s="65" t="s">
        <v>161</v>
      </c>
      <c r="C27" s="63" t="s">
        <v>4</v>
      </c>
      <c r="D27" s="66">
        <v>33</v>
      </c>
      <c r="E27" s="66">
        <v>15</v>
      </c>
      <c r="F27" s="64">
        <v>2</v>
      </c>
      <c r="G27" s="64">
        <v>200</v>
      </c>
      <c r="H27" s="15">
        <f t="array" ref="H27">INDEX('Нормативные затраты по МЗ'!$C$2:$C$35,MATCH(A27&amp;C27,'Нормативные затраты по МЗ'!$A$2:$A$35&amp;'Нормативные затраты по МЗ'!$B$2:$B$35,0))</f>
        <v>163.72999999999999</v>
      </c>
      <c r="I27" s="24">
        <f>HLOOKUP($C27,'Параметры ПФ'!$F$3:$K$10,8,FALSE)</f>
        <v>163.72999999999999</v>
      </c>
      <c r="J27" s="24">
        <f t="shared" si="0"/>
        <v>4911.8999999999996</v>
      </c>
      <c r="K27" s="54">
        <f>IF(J27&lt;'Параметры ПФ'!$N$7+0.01,'Стандартные программы'!J27,ROUNDDOWN('Параметры ПФ'!$N$7/IF(H27=0,I27,IF(I27&gt;H27,H27,I27)),0)*IF(H27=0,I27,IF(I27&gt;H27,H27,I27)))</f>
        <v>4911.8999999999996</v>
      </c>
      <c r="L27" s="24">
        <f t="shared" si="1"/>
        <v>982380</v>
      </c>
      <c r="M27" s="55">
        <f>IF(J27&lt;'Параметры ПФ'!$N$7+0.01,E27*F27*G27,ROUNDDOWN('Параметры ПФ'!$N$7/IF(H27=0,I27,IF(I27&gt;H27,H27,I27)),0)*G27)</f>
        <v>6000</v>
      </c>
      <c r="N27" s="56">
        <f t="shared" si="2"/>
        <v>0</v>
      </c>
      <c r="O27" s="57" t="b">
        <f t="shared" si="3"/>
        <v>1</v>
      </c>
      <c r="P27" s="58">
        <v>66</v>
      </c>
    </row>
    <row r="28" spans="1:16">
      <c r="A28" s="63" t="s">
        <v>9</v>
      </c>
      <c r="B28" s="65" t="s">
        <v>162</v>
      </c>
      <c r="C28" s="63" t="s">
        <v>5</v>
      </c>
      <c r="D28" s="66">
        <v>36</v>
      </c>
      <c r="E28" s="66">
        <v>16</v>
      </c>
      <c r="F28" s="64">
        <v>2</v>
      </c>
      <c r="G28" s="64">
        <v>90</v>
      </c>
      <c r="H28" s="15">
        <f t="array" ref="H28">INDEX('Нормативные затраты по МЗ'!$C$2:$C$35,MATCH(A28&amp;C28,'Нормативные затраты по МЗ'!$A$2:$A$35&amp;'Нормативные затраты по МЗ'!$B$2:$B$35,0))</f>
        <v>163.72999999999999</v>
      </c>
      <c r="I28" s="24">
        <f>HLOOKUP($C28,'Параметры ПФ'!$F$3:$K$10,8,FALSE)</f>
        <v>163.72999999999999</v>
      </c>
      <c r="J28" s="24">
        <f t="shared" si="0"/>
        <v>5239.3599999999997</v>
      </c>
      <c r="K28" s="54">
        <f>IF(J28&lt;'Параметры ПФ'!$N$7+0.01,'Стандартные программы'!J28,ROUNDDOWN('Параметры ПФ'!$N$7/IF(H28=0,I28,IF(I28&gt;H28,H28,I28)),0)*IF(H28=0,I28,IF(I28&gt;H28,H28,I28)))</f>
        <v>5239.3599999999997</v>
      </c>
      <c r="L28" s="24">
        <f t="shared" si="1"/>
        <v>471542.4</v>
      </c>
      <c r="M28" s="55">
        <f>IF(J28&lt;'Параметры ПФ'!$N$7+0.01,E28*F28*G28,ROUNDDOWN('Параметры ПФ'!$N$7/IF(H28=0,I28,IF(I28&gt;H28,H28,I28)),0)*G28)</f>
        <v>2880</v>
      </c>
      <c r="N28" s="56">
        <f t="shared" si="2"/>
        <v>0</v>
      </c>
      <c r="O28" s="57" t="b">
        <f t="shared" si="3"/>
        <v>1</v>
      </c>
      <c r="P28" s="58">
        <v>72</v>
      </c>
    </row>
    <row r="29" spans="1:16" ht="31.2">
      <c r="A29" s="63" t="s">
        <v>10</v>
      </c>
      <c r="B29" s="65" t="s">
        <v>163</v>
      </c>
      <c r="C29" s="63" t="s">
        <v>6</v>
      </c>
      <c r="D29" s="66">
        <v>36</v>
      </c>
      <c r="E29" s="66">
        <v>20</v>
      </c>
      <c r="F29" s="64">
        <v>2</v>
      </c>
      <c r="G29" s="64">
        <v>40</v>
      </c>
      <c r="H29" s="15">
        <f t="array" ref="H29">INDEX('Нормативные затраты по МЗ'!$C$2:$C$35,MATCH(A29&amp;C29,'Нормативные затраты по МЗ'!$A$2:$A$35&amp;'Нормативные затраты по МЗ'!$B$2:$B$35,0))</f>
        <v>163.72999999999999</v>
      </c>
      <c r="I29" s="24">
        <f>HLOOKUP($C29,'Параметры ПФ'!$F$3:$K$10,8,FALSE)</f>
        <v>163.72999999999999</v>
      </c>
      <c r="J29" s="24">
        <f t="shared" si="0"/>
        <v>6549.2</v>
      </c>
      <c r="K29" s="54">
        <f>IF(J29&lt;'Параметры ПФ'!$N$7+0.01,'Стандартные программы'!J29,ROUNDDOWN('Параметры ПФ'!$N$7/IF(H29=0,I29,IF(I29&gt;H29,H29,I29)),0)*IF(H29=0,I29,IF(I29&gt;H29,H29,I29)))</f>
        <v>6549.2</v>
      </c>
      <c r="L29" s="24">
        <f t="shared" si="1"/>
        <v>261968</v>
      </c>
      <c r="M29" s="55">
        <f>IF(J29&lt;'Параметры ПФ'!$N$7+0.01,E29*F29*G29,ROUNDDOWN('Параметры ПФ'!$N$7/IF(H29=0,I29,IF(I29&gt;H29,H29,I29)),0)*G29)</f>
        <v>1600</v>
      </c>
      <c r="N29" s="56">
        <f t="shared" si="2"/>
        <v>0</v>
      </c>
      <c r="O29" s="57" t="b">
        <f t="shared" si="3"/>
        <v>1</v>
      </c>
      <c r="P29" s="58">
        <v>72</v>
      </c>
    </row>
    <row r="30" spans="1:16" ht="31.2">
      <c r="A30" s="63" t="s">
        <v>10</v>
      </c>
      <c r="B30" s="65" t="s">
        <v>163</v>
      </c>
      <c r="C30" s="63" t="s">
        <v>6</v>
      </c>
      <c r="D30" s="66">
        <v>36</v>
      </c>
      <c r="E30" s="66">
        <v>16</v>
      </c>
      <c r="F30" s="64">
        <v>2</v>
      </c>
      <c r="G30" s="64">
        <v>40</v>
      </c>
      <c r="H30" s="15">
        <f t="array" ref="H30">INDEX('Нормативные затраты по МЗ'!$C$2:$C$35,MATCH(A30&amp;C30,'Нормативные затраты по МЗ'!$A$2:$A$35&amp;'Нормативные затраты по МЗ'!$B$2:$B$35,0))</f>
        <v>163.72999999999999</v>
      </c>
      <c r="I30" s="24">
        <f>HLOOKUP($C30,'Параметры ПФ'!$F$3:$K$10,8,FALSE)</f>
        <v>163.72999999999999</v>
      </c>
      <c r="J30" s="24">
        <f t="shared" si="0"/>
        <v>5239.3599999999997</v>
      </c>
      <c r="K30" s="54">
        <f>IF(J30&lt;'Параметры ПФ'!$N$7+0.01,'Стандартные программы'!J30,ROUNDDOWN('Параметры ПФ'!$N$7/IF(H30=0,I30,IF(I30&gt;H30,H30,I30)),0)*IF(H30=0,I30,IF(I30&gt;H30,H30,I30)))</f>
        <v>5239.3599999999997</v>
      </c>
      <c r="L30" s="24">
        <f t="shared" si="1"/>
        <v>209574.39999999999</v>
      </c>
      <c r="M30" s="55">
        <f>IF(J30&lt;'Параметры ПФ'!$N$7+0.01,E30*F30*G30,ROUNDDOWN('Параметры ПФ'!$N$7/IF(H30=0,I30,IF(I30&gt;H30,H30,I30)),0)*G30)</f>
        <v>1280</v>
      </c>
      <c r="N30" s="56">
        <f t="shared" si="2"/>
        <v>0</v>
      </c>
      <c r="O30" s="57" t="b">
        <f t="shared" si="3"/>
        <v>1</v>
      </c>
      <c r="P30" s="58">
        <v>72</v>
      </c>
    </row>
    <row r="31" spans="1:16">
      <c r="A31" s="63" t="s">
        <v>10</v>
      </c>
      <c r="B31" s="65" t="s">
        <v>164</v>
      </c>
      <c r="C31" s="63" t="s">
        <v>4</v>
      </c>
      <c r="D31" s="66">
        <v>36</v>
      </c>
      <c r="E31" s="66">
        <v>20</v>
      </c>
      <c r="F31" s="64">
        <v>2</v>
      </c>
      <c r="G31" s="64">
        <v>35</v>
      </c>
      <c r="H31" s="15">
        <f t="array" ref="H31">INDEX('Нормативные затраты по МЗ'!$C$2:$C$35,MATCH(A31&amp;C31,'Нормативные затраты по МЗ'!$A$2:$A$35&amp;'Нормативные затраты по МЗ'!$B$2:$B$35,0))</f>
        <v>163.72999999999999</v>
      </c>
      <c r="I31" s="24">
        <f>HLOOKUP($C31,'Параметры ПФ'!$F$3:$K$10,8,FALSE)</f>
        <v>163.72999999999999</v>
      </c>
      <c r="J31" s="24">
        <f t="shared" si="0"/>
        <v>6549.2</v>
      </c>
      <c r="K31" s="54">
        <f>IF(J31&lt;'Параметры ПФ'!$N$7+0.01,'Стандартные программы'!J31,ROUNDDOWN('Параметры ПФ'!$N$7/IF(H31=0,I31,IF(I31&gt;H31,H31,I31)),0)*IF(H31=0,I31,IF(I31&gt;H31,H31,I31)))</f>
        <v>6549.2</v>
      </c>
      <c r="L31" s="24">
        <f t="shared" si="1"/>
        <v>229222</v>
      </c>
      <c r="M31" s="55">
        <f>IF(J31&lt;'Параметры ПФ'!$N$7+0.01,E31*F31*G31,ROUNDDOWN('Параметры ПФ'!$N$7/IF(H31=0,I31,IF(I31&gt;H31,H31,I31)),0)*G31)</f>
        <v>1400</v>
      </c>
      <c r="N31" s="56">
        <f t="shared" si="2"/>
        <v>0</v>
      </c>
      <c r="O31" s="57" t="b">
        <f t="shared" si="3"/>
        <v>1</v>
      </c>
      <c r="P31" s="58">
        <v>72</v>
      </c>
    </row>
    <row r="32" spans="1:16">
      <c r="A32" s="63" t="s">
        <v>10</v>
      </c>
      <c r="B32" s="65" t="s">
        <v>165</v>
      </c>
      <c r="C32" s="63" t="s">
        <v>4</v>
      </c>
      <c r="D32" s="66">
        <v>36</v>
      </c>
      <c r="E32" s="66">
        <v>16</v>
      </c>
      <c r="F32" s="64">
        <v>2</v>
      </c>
      <c r="G32" s="64">
        <v>35</v>
      </c>
      <c r="H32" s="15">
        <f t="array" ref="H32">INDEX('Нормативные затраты по МЗ'!$C$2:$C$35,MATCH(A32&amp;C32,'Нормативные затраты по МЗ'!$A$2:$A$35&amp;'Нормативные затраты по МЗ'!$B$2:$B$35,0))</f>
        <v>163.72999999999999</v>
      </c>
      <c r="I32" s="24">
        <f>HLOOKUP($C32,'Параметры ПФ'!$F$3:$K$10,8,FALSE)</f>
        <v>163.72999999999999</v>
      </c>
      <c r="J32" s="24">
        <f t="shared" si="0"/>
        <v>5239.3599999999997</v>
      </c>
      <c r="K32" s="54">
        <f>IF(J32&lt;'Параметры ПФ'!$N$7+0.01,'Стандартные программы'!J32,ROUNDDOWN('Параметры ПФ'!$N$7/IF(H32=0,I32,IF(I32&gt;H32,H32,I32)),0)*IF(H32=0,I32,IF(I32&gt;H32,H32,I32)))</f>
        <v>5239.3599999999997</v>
      </c>
      <c r="L32" s="24">
        <f t="shared" si="1"/>
        <v>183377.6</v>
      </c>
      <c r="M32" s="55">
        <f>IF(J32&lt;'Параметры ПФ'!$N$7+0.01,E32*F32*G32,ROUNDDOWN('Параметры ПФ'!$N$7/IF(H32=0,I32,IF(I32&gt;H32,H32,I32)),0)*G32)</f>
        <v>1120</v>
      </c>
      <c r="N32" s="56">
        <f t="shared" si="2"/>
        <v>0</v>
      </c>
      <c r="O32" s="57" t="b">
        <f t="shared" si="3"/>
        <v>1</v>
      </c>
      <c r="P32" s="58">
        <v>72</v>
      </c>
    </row>
    <row r="33" spans="1:16">
      <c r="A33" s="63" t="s">
        <v>10</v>
      </c>
      <c r="B33" s="65" t="s">
        <v>166</v>
      </c>
      <c r="C33" s="63" t="s">
        <v>4</v>
      </c>
      <c r="D33" s="66">
        <v>36</v>
      </c>
      <c r="E33" s="66">
        <v>20</v>
      </c>
      <c r="F33" s="64">
        <v>2</v>
      </c>
      <c r="G33" s="64">
        <v>20</v>
      </c>
      <c r="H33" s="15">
        <f t="array" ref="H33">INDEX('Нормативные затраты по МЗ'!$C$2:$C$35,MATCH(A33&amp;C33,'Нормативные затраты по МЗ'!$A$2:$A$35&amp;'Нормативные затраты по МЗ'!$B$2:$B$35,0))</f>
        <v>163.72999999999999</v>
      </c>
      <c r="I33" s="24">
        <f>HLOOKUP($C33,'Параметры ПФ'!$F$3:$K$10,8,FALSE)</f>
        <v>163.72999999999999</v>
      </c>
      <c r="J33" s="24">
        <f t="shared" si="0"/>
        <v>6549.2</v>
      </c>
      <c r="K33" s="54">
        <f>IF(J33&lt;'Параметры ПФ'!$N$7+0.01,'Стандартные программы'!J33,ROUNDDOWN('Параметры ПФ'!$N$7/IF(H33=0,I33,IF(I33&gt;H33,H33,I33)),0)*IF(H33=0,I33,IF(I33&gt;H33,H33,I33)))</f>
        <v>6549.2</v>
      </c>
      <c r="L33" s="24">
        <f t="shared" si="1"/>
        <v>130984</v>
      </c>
      <c r="M33" s="55">
        <f>IF(J33&lt;'Параметры ПФ'!$N$7+0.01,E33*F33*G33,ROUNDDOWN('Параметры ПФ'!$N$7/IF(H33=0,I33,IF(I33&gt;H33,H33,I33)),0)*G33)</f>
        <v>800</v>
      </c>
      <c r="N33" s="56">
        <f t="shared" si="2"/>
        <v>0</v>
      </c>
      <c r="O33" s="57" t="b">
        <f t="shared" si="3"/>
        <v>1</v>
      </c>
      <c r="P33" s="58">
        <v>72</v>
      </c>
    </row>
    <row r="34" spans="1:16">
      <c r="A34" s="63" t="s">
        <v>10</v>
      </c>
      <c r="B34" s="65" t="s">
        <v>167</v>
      </c>
      <c r="C34" s="63" t="s">
        <v>4</v>
      </c>
      <c r="D34" s="66">
        <v>36</v>
      </c>
      <c r="E34" s="66">
        <v>16</v>
      </c>
      <c r="F34" s="64">
        <v>2</v>
      </c>
      <c r="G34" s="64">
        <v>20</v>
      </c>
      <c r="H34" s="15">
        <f t="array" ref="H34">INDEX('Нормативные затраты по МЗ'!$C$2:$C$35,MATCH(A34&amp;C34,'Нормативные затраты по МЗ'!$A$2:$A$35&amp;'Нормативные затраты по МЗ'!$B$2:$B$35,0))</f>
        <v>163.72999999999999</v>
      </c>
      <c r="I34" s="24">
        <f>HLOOKUP($C34,'Параметры ПФ'!$F$3:$K$10,8,FALSE)</f>
        <v>163.72999999999999</v>
      </c>
      <c r="J34" s="24">
        <f t="shared" si="0"/>
        <v>5239.3599999999997</v>
      </c>
      <c r="K34" s="54">
        <f>IF(J34&lt;'Параметры ПФ'!$N$7+0.01,'Стандартные программы'!J34,ROUNDDOWN('Параметры ПФ'!$N$7/IF(H34=0,I34,IF(I34&gt;H34,H34,I34)),0)*IF(H34=0,I34,IF(I34&gt;H34,H34,I34)))</f>
        <v>5239.3599999999997</v>
      </c>
      <c r="L34" s="24">
        <f t="shared" si="1"/>
        <v>104787.2</v>
      </c>
      <c r="M34" s="55">
        <f>IF(J34&lt;'Параметры ПФ'!$N$7+0.01,E34*F34*G34,ROUNDDOWN('Параметры ПФ'!$N$7/IF(H34=0,I34,IF(I34&gt;H34,H34,I34)),0)*G34)</f>
        <v>640</v>
      </c>
      <c r="N34" s="56">
        <f t="shared" si="2"/>
        <v>0</v>
      </c>
      <c r="O34" s="57" t="b">
        <f t="shared" si="3"/>
        <v>1</v>
      </c>
      <c r="P34" s="58">
        <v>72</v>
      </c>
    </row>
    <row r="35" spans="1:16" ht="31.2">
      <c r="A35" s="63" t="s">
        <v>10</v>
      </c>
      <c r="B35" s="65" t="s">
        <v>168</v>
      </c>
      <c r="C35" s="63" t="s">
        <v>4</v>
      </c>
      <c r="D35" s="66">
        <v>36</v>
      </c>
      <c r="E35" s="66">
        <v>20</v>
      </c>
      <c r="F35" s="64">
        <v>2</v>
      </c>
      <c r="G35" s="64">
        <v>20</v>
      </c>
      <c r="H35" s="15">
        <f t="array" ref="H35">INDEX('Нормативные затраты по МЗ'!$C$2:$C$35,MATCH(A35&amp;C35,'Нормативные затраты по МЗ'!$A$2:$A$35&amp;'Нормативные затраты по МЗ'!$B$2:$B$35,0))</f>
        <v>163.72999999999999</v>
      </c>
      <c r="I35" s="24">
        <f>HLOOKUP($C35,'Параметры ПФ'!$F$3:$K$10,8,FALSE)</f>
        <v>163.72999999999999</v>
      </c>
      <c r="J35" s="24">
        <f t="shared" si="0"/>
        <v>6549.2</v>
      </c>
      <c r="K35" s="54">
        <f>IF(J35&lt;'Параметры ПФ'!$N$7+0.01,'Стандартные программы'!J35,ROUNDDOWN('Параметры ПФ'!$N$7/IF(H35=0,I35,IF(I35&gt;H35,H35,I35)),0)*IF(H35=0,I35,IF(I35&gt;H35,H35,I35)))</f>
        <v>6549.2</v>
      </c>
      <c r="L35" s="24">
        <f t="shared" si="1"/>
        <v>130984</v>
      </c>
      <c r="M35" s="55">
        <f>IF(J35&lt;'Параметры ПФ'!$N$7+0.01,E35*F35*G35,ROUNDDOWN('Параметры ПФ'!$N$7/IF(H35=0,I35,IF(I35&gt;H35,H35,I35)),0)*G35)</f>
        <v>800</v>
      </c>
      <c r="N35" s="56">
        <f t="shared" si="2"/>
        <v>0</v>
      </c>
      <c r="O35" s="57" t="b">
        <f t="shared" si="3"/>
        <v>1</v>
      </c>
      <c r="P35" s="58">
        <v>72</v>
      </c>
    </row>
    <row r="36" spans="1:16" ht="31.2">
      <c r="A36" s="63" t="s">
        <v>10</v>
      </c>
      <c r="B36" s="65" t="s">
        <v>168</v>
      </c>
      <c r="C36" s="63" t="s">
        <v>4</v>
      </c>
      <c r="D36" s="66">
        <v>36</v>
      </c>
      <c r="E36" s="66">
        <v>16</v>
      </c>
      <c r="F36" s="64">
        <v>2</v>
      </c>
      <c r="G36" s="64">
        <v>20</v>
      </c>
      <c r="H36" s="15">
        <f t="array" ref="H36">INDEX('Нормативные затраты по МЗ'!$C$2:$C$35,MATCH(A36&amp;C36,'Нормативные затраты по МЗ'!$A$2:$A$35&amp;'Нормативные затраты по МЗ'!$B$2:$B$35,0))</f>
        <v>163.72999999999999</v>
      </c>
      <c r="I36" s="24">
        <f>HLOOKUP($C36,'Параметры ПФ'!$F$3:$K$10,8,FALSE)</f>
        <v>163.72999999999999</v>
      </c>
      <c r="J36" s="24">
        <f t="shared" si="0"/>
        <v>5239.3599999999997</v>
      </c>
      <c r="K36" s="54">
        <f>IF(J36&lt;'Параметры ПФ'!$N$7+0.01,'Стандартные программы'!J36,ROUNDDOWN('Параметры ПФ'!$N$7/IF(H36=0,I36,IF(I36&gt;H36,H36,I36)),0)*IF(H36=0,I36,IF(I36&gt;H36,H36,I36)))</f>
        <v>5239.3599999999997</v>
      </c>
      <c r="L36" s="24">
        <f t="shared" si="1"/>
        <v>104787.2</v>
      </c>
      <c r="M36" s="55">
        <f>IF(J36&lt;'Параметры ПФ'!$N$7+0.01,E36*F36*G36,ROUNDDOWN('Параметры ПФ'!$N$7/IF(H36=0,I36,IF(I36&gt;H36,H36,I36)),0)*G36)</f>
        <v>640</v>
      </c>
      <c r="N36" s="56">
        <f t="shared" si="2"/>
        <v>0</v>
      </c>
      <c r="O36" s="57" t="b">
        <f t="shared" si="3"/>
        <v>1</v>
      </c>
      <c r="P36" s="58">
        <v>72</v>
      </c>
    </row>
    <row r="37" spans="1:16">
      <c r="A37" s="63" t="s">
        <v>11</v>
      </c>
      <c r="B37" s="65" t="s">
        <v>169</v>
      </c>
      <c r="C37" s="63" t="s">
        <v>5</v>
      </c>
      <c r="D37" s="66">
        <v>36</v>
      </c>
      <c r="E37" s="66">
        <v>20</v>
      </c>
      <c r="F37" s="64">
        <v>2</v>
      </c>
      <c r="G37" s="64">
        <v>50</v>
      </c>
      <c r="H37" s="15">
        <f t="array" ref="H37">INDEX('Нормативные затраты по МЗ'!$C$2:$C$35,MATCH(A37&amp;C37,'Нормативные затраты по МЗ'!$A$2:$A$35&amp;'Нормативные затраты по МЗ'!$B$2:$B$35,0))</f>
        <v>163.72999999999999</v>
      </c>
      <c r="I37" s="24">
        <f>HLOOKUP($C37,'Параметры ПФ'!$F$3:$K$10,8,FALSE)</f>
        <v>163.72999999999999</v>
      </c>
      <c r="J37" s="24">
        <f t="shared" si="0"/>
        <v>6549.2</v>
      </c>
      <c r="K37" s="54">
        <f>IF(J37&lt;'Параметры ПФ'!$N$7+0.01,'Стандартные программы'!J37,ROUNDDOWN('Параметры ПФ'!$N$7/IF(H37=0,I37,IF(I37&gt;H37,H37,I37)),0)*IF(H37=0,I37,IF(I37&gt;H37,H37,I37)))</f>
        <v>6549.2</v>
      </c>
      <c r="L37" s="24">
        <f t="shared" si="1"/>
        <v>327460</v>
      </c>
      <c r="M37" s="55">
        <f>IF(J37&lt;'Параметры ПФ'!$N$7+0.01,E37*F37*G37,ROUNDDOWN('Параметры ПФ'!$N$7/IF(H37=0,I37,IF(I37&gt;H37,H37,I37)),0)*G37)</f>
        <v>2000</v>
      </c>
      <c r="N37" s="56">
        <f t="shared" si="2"/>
        <v>0</v>
      </c>
      <c r="O37" s="57" t="b">
        <f t="shared" si="3"/>
        <v>1</v>
      </c>
      <c r="P37" s="58">
        <v>72</v>
      </c>
    </row>
    <row r="38" spans="1:16">
      <c r="A38" s="63" t="s">
        <v>11</v>
      </c>
      <c r="B38" s="65" t="s">
        <v>169</v>
      </c>
      <c r="C38" s="63" t="s">
        <v>5</v>
      </c>
      <c r="D38" s="66">
        <v>36</v>
      </c>
      <c r="E38" s="66">
        <v>16</v>
      </c>
      <c r="F38" s="64">
        <v>2</v>
      </c>
      <c r="G38" s="64">
        <v>50</v>
      </c>
      <c r="H38" s="15">
        <f t="array" ref="H38">INDEX('Нормативные затраты по МЗ'!$C$2:$C$35,MATCH(A38&amp;C38,'Нормативные затраты по МЗ'!$A$2:$A$35&amp;'Нормативные затраты по МЗ'!$B$2:$B$35,0))</f>
        <v>163.72999999999999</v>
      </c>
      <c r="I38" s="24">
        <f>HLOOKUP($C38,'Параметры ПФ'!$F$3:$K$10,8,FALSE)</f>
        <v>163.72999999999999</v>
      </c>
      <c r="J38" s="24">
        <f t="shared" si="0"/>
        <v>5239.3599999999997</v>
      </c>
      <c r="K38" s="54">
        <f>IF(J38&lt;'Параметры ПФ'!$N$7+0.01,'Стандартные программы'!J38,ROUNDDOWN('Параметры ПФ'!$N$7/IF(H38=0,I38,IF(I38&gt;H38,H38,I38)),0)*IF(H38=0,I38,IF(I38&gt;H38,H38,I38)))</f>
        <v>5239.3599999999997</v>
      </c>
      <c r="L38" s="24">
        <f t="shared" si="1"/>
        <v>261968</v>
      </c>
      <c r="M38" s="55">
        <f>IF(J38&lt;'Параметры ПФ'!$N$7+0.01,E38*F38*G38,ROUNDDOWN('Параметры ПФ'!$N$7/IF(H38=0,I38,IF(I38&gt;H38,H38,I38)),0)*G38)</f>
        <v>1600</v>
      </c>
      <c r="N38" s="56">
        <f t="shared" si="2"/>
        <v>0</v>
      </c>
      <c r="O38" s="57" t="b">
        <f t="shared" si="3"/>
        <v>1</v>
      </c>
      <c r="P38" s="58">
        <v>72</v>
      </c>
    </row>
    <row r="39" spans="1:16">
      <c r="A39" s="63" t="s">
        <v>11</v>
      </c>
      <c r="B39" s="65" t="s">
        <v>160</v>
      </c>
      <c r="C39" s="63" t="s">
        <v>4</v>
      </c>
      <c r="D39" s="66">
        <v>36</v>
      </c>
      <c r="E39" s="66">
        <v>20</v>
      </c>
      <c r="F39" s="64">
        <v>2</v>
      </c>
      <c r="G39" s="64">
        <v>50</v>
      </c>
      <c r="H39" s="15">
        <f t="array" ref="H39">INDEX('Нормативные затраты по МЗ'!$C$2:$C$35,MATCH(A39&amp;C39,'Нормативные затраты по МЗ'!$A$2:$A$35&amp;'Нормативные затраты по МЗ'!$B$2:$B$35,0))</f>
        <v>163.72999999999999</v>
      </c>
      <c r="I39" s="24">
        <f>HLOOKUP($C39,'Параметры ПФ'!$F$3:$K$10,8,FALSE)</f>
        <v>163.72999999999999</v>
      </c>
      <c r="J39" s="24">
        <f t="shared" si="0"/>
        <v>6549.2</v>
      </c>
      <c r="K39" s="54">
        <f>IF(J39&lt;'Параметры ПФ'!$N$7+0.01,'Стандартные программы'!J39,ROUNDDOWN('Параметры ПФ'!$N$7/IF(H39=0,I39,IF(I39&gt;H39,H39,I39)),0)*IF(H39=0,I39,IF(I39&gt;H39,H39,I39)))</f>
        <v>6549.2</v>
      </c>
      <c r="L39" s="24">
        <f t="shared" si="1"/>
        <v>327460</v>
      </c>
      <c r="M39" s="55">
        <f>IF(J39&lt;'Параметры ПФ'!$N$7+0.01,E39*F39*G39,ROUNDDOWN('Параметры ПФ'!$N$7/IF(H39=0,I39,IF(I39&gt;H39,H39,I39)),0)*G39)</f>
        <v>2000</v>
      </c>
      <c r="N39" s="56">
        <f t="shared" si="2"/>
        <v>0</v>
      </c>
      <c r="O39" s="57" t="b">
        <f t="shared" si="3"/>
        <v>1</v>
      </c>
      <c r="P39" s="58">
        <v>72</v>
      </c>
    </row>
    <row r="40" spans="1:16">
      <c r="A40" s="63" t="s">
        <v>11</v>
      </c>
      <c r="B40" s="65" t="s">
        <v>160</v>
      </c>
      <c r="C40" s="63" t="s">
        <v>4</v>
      </c>
      <c r="D40" s="66">
        <v>36</v>
      </c>
      <c r="E40" s="66">
        <v>16</v>
      </c>
      <c r="F40" s="64">
        <v>2</v>
      </c>
      <c r="G40" s="64">
        <v>50</v>
      </c>
      <c r="H40" s="15">
        <f t="array" ref="H40">INDEX('Нормативные затраты по МЗ'!$C$2:$C$35,MATCH(A40&amp;C40,'Нормативные затраты по МЗ'!$A$2:$A$35&amp;'Нормативные затраты по МЗ'!$B$2:$B$35,0))</f>
        <v>163.72999999999999</v>
      </c>
      <c r="I40" s="24">
        <f>HLOOKUP($C40,'Параметры ПФ'!$F$3:$K$10,8,FALSE)</f>
        <v>163.72999999999999</v>
      </c>
      <c r="J40" s="24">
        <f t="shared" si="0"/>
        <v>5239.3599999999997</v>
      </c>
      <c r="K40" s="54">
        <f>IF(J40&lt;'Параметры ПФ'!$N$7+0.01,'Стандартные программы'!J40,ROUNDDOWN('Параметры ПФ'!$N$7/IF(H40=0,I40,IF(I40&gt;H40,H40,I40)),0)*IF(H40=0,I40,IF(I40&gt;H40,H40,I40)))</f>
        <v>5239.3599999999997</v>
      </c>
      <c r="L40" s="24">
        <f t="shared" si="1"/>
        <v>261968</v>
      </c>
      <c r="M40" s="55">
        <f>IF(J40&lt;'Параметры ПФ'!$N$7+0.01,E40*F40*G40,ROUNDDOWN('Параметры ПФ'!$N$7/IF(H40=0,I40,IF(I40&gt;H40,H40,I40)),0)*G40)</f>
        <v>1600</v>
      </c>
      <c r="N40" s="56">
        <f t="shared" si="2"/>
        <v>0</v>
      </c>
      <c r="O40" s="57" t="b">
        <f t="shared" si="3"/>
        <v>1</v>
      </c>
      <c r="P40" s="58">
        <v>72</v>
      </c>
    </row>
    <row r="41" spans="1:16">
      <c r="A41" s="18" t="s">
        <v>12</v>
      </c>
      <c r="B41" s="67" t="s">
        <v>170</v>
      </c>
      <c r="C41" s="18" t="s">
        <v>4</v>
      </c>
      <c r="D41" s="12">
        <v>36</v>
      </c>
      <c r="E41" s="12">
        <v>20</v>
      </c>
      <c r="F41" s="14">
        <v>2</v>
      </c>
      <c r="G41" s="68">
        <v>100</v>
      </c>
      <c r="H41" s="15">
        <f t="array" ref="H41">INDEX('Нормативные затраты по МЗ'!$C$2:$C$35,MATCH(A41&amp;C41,'Нормативные затраты по МЗ'!$A$2:$A$35&amp;'Нормативные затраты по МЗ'!$B$2:$B$35,0))</f>
        <v>163.72999999999999</v>
      </c>
      <c r="I41" s="24">
        <f>HLOOKUP($C41,'Параметры ПФ'!$F$3:$K$10,8,FALSE)</f>
        <v>163.72999999999999</v>
      </c>
      <c r="J41" s="24">
        <f t="shared" si="0"/>
        <v>6549.2</v>
      </c>
      <c r="K41" s="54">
        <f>IF(J41&lt;'Параметры ПФ'!$N$7+0.01,'Стандартные программы'!J41,ROUNDDOWN('Параметры ПФ'!$N$7/IF(H41=0,I41,IF(I41&gt;H41,H41,I41)),0)*IF(H41=0,I41,IF(I41&gt;H41,H41,I41)))</f>
        <v>6549.2</v>
      </c>
      <c r="L41" s="24">
        <f t="shared" si="1"/>
        <v>654920</v>
      </c>
      <c r="M41" s="55">
        <f>IF(J41&lt;'Параметры ПФ'!$N$7+0.01,E41*F41*G41,ROUNDDOWN('Параметры ПФ'!$N$7/IF(H41=0,I41,IF(I41&gt;H41,H41,I41)),0)*G41)</f>
        <v>4000</v>
      </c>
      <c r="N41" s="56">
        <f t="shared" si="2"/>
        <v>0</v>
      </c>
      <c r="O41" s="57" t="b">
        <f t="shared" si="3"/>
        <v>1</v>
      </c>
      <c r="P41" s="58">
        <v>72</v>
      </c>
    </row>
    <row r="42" spans="1:16">
      <c r="A42" s="63" t="s">
        <v>12</v>
      </c>
      <c r="B42" s="65" t="s">
        <v>170</v>
      </c>
      <c r="C42" s="63" t="s">
        <v>4</v>
      </c>
      <c r="D42" s="66">
        <v>36</v>
      </c>
      <c r="E42" s="66">
        <v>16</v>
      </c>
      <c r="F42" s="64">
        <v>2</v>
      </c>
      <c r="G42" s="64">
        <v>100</v>
      </c>
      <c r="H42" s="15">
        <f t="array" ref="H42">INDEX('Нормативные затраты по МЗ'!$C$2:$C$35,MATCH(A42&amp;C42,'Нормативные затраты по МЗ'!$A$2:$A$35&amp;'Нормативные затраты по МЗ'!$B$2:$B$35,0))</f>
        <v>163.72999999999999</v>
      </c>
      <c r="I42" s="24">
        <f>HLOOKUP($C42,'Параметры ПФ'!$F$3:$K$10,8,FALSE)</f>
        <v>163.72999999999999</v>
      </c>
      <c r="J42" s="24">
        <f t="shared" si="0"/>
        <v>5239.3599999999997</v>
      </c>
      <c r="K42" s="54">
        <f>IF(J42&lt;'Параметры ПФ'!$N$7+0.01,'Стандартные программы'!J42,ROUNDDOWN('Параметры ПФ'!$N$7/IF(H42=0,I42,IF(I42&gt;H42,H42,I42)),0)*IF(H42=0,I42,IF(I42&gt;H42,H42,I42)))</f>
        <v>5239.3599999999997</v>
      </c>
      <c r="L42" s="24">
        <f t="shared" si="1"/>
        <v>523936</v>
      </c>
      <c r="M42" s="55">
        <f>IF(J42&lt;'Параметры ПФ'!$N$7+0.01,E42*F42*G42,ROUNDDOWN('Параметры ПФ'!$N$7/IF(H42=0,I42,IF(I42&gt;H42,H42,I42)),0)*G42)</f>
        <v>3200</v>
      </c>
      <c r="N42" s="56">
        <f t="shared" si="2"/>
        <v>0</v>
      </c>
      <c r="O42" s="57" t="b">
        <f t="shared" si="3"/>
        <v>1</v>
      </c>
      <c r="P42" s="58">
        <v>72</v>
      </c>
    </row>
    <row r="43" spans="1:16" ht="31.2">
      <c r="A43" s="69" t="s">
        <v>12</v>
      </c>
      <c r="B43" s="70" t="s">
        <v>171</v>
      </c>
      <c r="C43" s="69" t="s">
        <v>6</v>
      </c>
      <c r="D43" s="71">
        <v>36</v>
      </c>
      <c r="E43" s="71">
        <v>20</v>
      </c>
      <c r="F43" s="72">
        <v>2</v>
      </c>
      <c r="G43" s="68">
        <v>70</v>
      </c>
      <c r="H43" s="15">
        <f t="array" ref="H43">INDEX('Нормативные затраты по МЗ'!$C$2:$C$35,MATCH(A43&amp;C43,'Нормативные затраты по МЗ'!$A$2:$A$35&amp;'Нормативные затраты по МЗ'!$B$2:$B$35,0))</f>
        <v>163.72999999999999</v>
      </c>
      <c r="I43" s="24">
        <f>HLOOKUP($C43,'Параметры ПФ'!$F$3:$K$10,8,FALSE)</f>
        <v>163.72999999999999</v>
      </c>
      <c r="J43" s="24">
        <f t="shared" si="0"/>
        <v>6549.2</v>
      </c>
      <c r="K43" s="54">
        <f>IF(J43&lt;'Параметры ПФ'!$N$7+0.01,'Стандартные программы'!J43,ROUNDDOWN('Параметры ПФ'!$N$7/IF(H43=0,I43,IF(I43&gt;H43,H43,I43)),0)*IF(H43=0,I43,IF(I43&gt;H43,H43,I43)))</f>
        <v>6549.2</v>
      </c>
      <c r="L43" s="24">
        <f t="shared" si="1"/>
        <v>458444</v>
      </c>
      <c r="M43" s="55">
        <f>IF(J43&lt;'Параметры ПФ'!$N$7+0.01,E43*F43*G43,ROUNDDOWN('Параметры ПФ'!$N$7/IF(H43=0,I43,IF(I43&gt;H43,H43,I43)),0)*G43)</f>
        <v>2800</v>
      </c>
      <c r="N43" s="56">
        <f t="shared" si="2"/>
        <v>0</v>
      </c>
      <c r="O43" s="57" t="b">
        <f t="shared" si="3"/>
        <v>1</v>
      </c>
      <c r="P43" s="58">
        <v>72</v>
      </c>
    </row>
    <row r="44" spans="1:16" ht="31.2">
      <c r="A44" s="63" t="s">
        <v>12</v>
      </c>
      <c r="B44" s="65" t="s">
        <v>172</v>
      </c>
      <c r="C44" s="63" t="s">
        <v>6</v>
      </c>
      <c r="D44" s="66">
        <v>36</v>
      </c>
      <c r="E44" s="66">
        <v>16</v>
      </c>
      <c r="F44" s="64">
        <v>2</v>
      </c>
      <c r="G44" s="64">
        <v>75</v>
      </c>
      <c r="H44" s="15">
        <f t="array" ref="H44">INDEX('Нормативные затраты по МЗ'!$C$2:$C$35,MATCH(A44&amp;C44,'Нормативные затраты по МЗ'!$A$2:$A$35&amp;'Нормативные затраты по МЗ'!$B$2:$B$35,0))</f>
        <v>163.72999999999999</v>
      </c>
      <c r="I44" s="24">
        <f>HLOOKUP($C44,'Параметры ПФ'!$F$3:$K$10,8,FALSE)</f>
        <v>163.72999999999999</v>
      </c>
      <c r="J44" s="24">
        <f t="shared" si="0"/>
        <v>5239.3599999999997</v>
      </c>
      <c r="K44" s="54">
        <f>IF(J44&lt;'Параметры ПФ'!$N$7+0.01,'Стандартные программы'!J44,ROUNDDOWN('Параметры ПФ'!$N$7/IF(H44=0,I44,IF(I44&gt;H44,H44,I44)),0)*IF(H44=0,I44,IF(I44&gt;H44,H44,I44)))</f>
        <v>5239.3599999999997</v>
      </c>
      <c r="L44" s="24">
        <f t="shared" si="1"/>
        <v>392952</v>
      </c>
      <c r="M44" s="55">
        <f>IF(J44&lt;'Параметры ПФ'!$N$7+0.01,E44*F44*G44,ROUNDDOWN('Параметры ПФ'!$N$7/IF(H44=0,I44,IF(I44&gt;H44,H44,I44)),0)*G44)</f>
        <v>2400</v>
      </c>
      <c r="N44" s="56">
        <f t="shared" si="2"/>
        <v>0</v>
      </c>
      <c r="O44" s="57" t="b">
        <f t="shared" si="3"/>
        <v>1</v>
      </c>
      <c r="P44" s="58">
        <v>72</v>
      </c>
    </row>
    <row r="45" spans="1:16">
      <c r="A45" s="69" t="s">
        <v>12</v>
      </c>
      <c r="B45" s="70" t="s">
        <v>173</v>
      </c>
      <c r="C45" s="69" t="s">
        <v>4</v>
      </c>
      <c r="D45" s="71">
        <v>36</v>
      </c>
      <c r="E45" s="71">
        <v>20</v>
      </c>
      <c r="F45" s="72">
        <v>2</v>
      </c>
      <c r="G45" s="68">
        <v>70</v>
      </c>
      <c r="H45" s="15">
        <f t="array" ref="H45">INDEX('Нормативные затраты по МЗ'!$C$2:$C$35,MATCH(A45&amp;C45,'Нормативные затраты по МЗ'!$A$2:$A$35&amp;'Нормативные затраты по МЗ'!$B$2:$B$35,0))</f>
        <v>163.72999999999999</v>
      </c>
      <c r="I45" s="24">
        <f>HLOOKUP($C45,'Параметры ПФ'!$F$3:$K$10,8,FALSE)</f>
        <v>163.72999999999999</v>
      </c>
      <c r="J45" s="24">
        <f t="shared" si="0"/>
        <v>6549.2</v>
      </c>
      <c r="K45" s="54">
        <f>IF(J45&lt;'Параметры ПФ'!$N$7+0.01,'Стандартные программы'!J45,ROUNDDOWN('Параметры ПФ'!$N$7/IF(H45=0,I45,IF(I45&gt;H45,H45,I45)),0)*IF(H45=0,I45,IF(I45&gt;H45,H45,I45)))</f>
        <v>6549.2</v>
      </c>
      <c r="L45" s="24">
        <f t="shared" si="1"/>
        <v>458444</v>
      </c>
      <c r="M45" s="55">
        <f>IF(J45&lt;'Параметры ПФ'!$N$7+0.01,E45*F45*G45,ROUNDDOWN('Параметры ПФ'!$N$7/IF(H45=0,I45,IF(I45&gt;H45,H45,I45)),0)*G45)</f>
        <v>2800</v>
      </c>
      <c r="N45" s="56">
        <f t="shared" si="2"/>
        <v>0</v>
      </c>
      <c r="O45" s="57" t="b">
        <f t="shared" si="3"/>
        <v>1</v>
      </c>
      <c r="P45" s="58">
        <v>72</v>
      </c>
    </row>
    <row r="46" spans="1:16">
      <c r="A46" s="69" t="s">
        <v>12</v>
      </c>
      <c r="B46" s="70" t="s">
        <v>174</v>
      </c>
      <c r="C46" s="69" t="s">
        <v>4</v>
      </c>
      <c r="D46" s="71">
        <v>36</v>
      </c>
      <c r="E46" s="71">
        <v>16</v>
      </c>
      <c r="F46" s="72">
        <v>2</v>
      </c>
      <c r="G46" s="72">
        <v>130</v>
      </c>
      <c r="H46" s="15">
        <f t="array" ref="H46">INDEX('Нормативные затраты по МЗ'!$C$2:$C$35,MATCH(A46&amp;C46,'Нормативные затраты по МЗ'!$A$2:$A$35&amp;'Нормативные затраты по МЗ'!$B$2:$B$35,0))</f>
        <v>163.72999999999999</v>
      </c>
      <c r="I46" s="24">
        <f>HLOOKUP($C46,'Параметры ПФ'!$F$3:$K$10,8,FALSE)</f>
        <v>163.72999999999999</v>
      </c>
      <c r="J46" s="24">
        <f t="shared" si="0"/>
        <v>5239.3599999999997</v>
      </c>
      <c r="K46" s="54">
        <f>IF(J46&lt;'Параметры ПФ'!$N$7+0.01,'Стандартные программы'!J46,ROUNDDOWN('Параметры ПФ'!$N$7/IF(H46=0,I46,IF(I46&gt;H46,H46,I46)),0)*IF(H46=0,I46,IF(I46&gt;H46,H46,I46)))</f>
        <v>5239.3599999999997</v>
      </c>
      <c r="L46" s="24">
        <f t="shared" si="1"/>
        <v>681116.8</v>
      </c>
      <c r="M46" s="55">
        <f>IF(J46&lt;'Параметры ПФ'!$N$7+0.01,E46*F46*G46,ROUNDDOWN('Параметры ПФ'!$N$7/IF(H46=0,I46,IF(I46&gt;H46,H46,I46)),0)*G46)</f>
        <v>4160</v>
      </c>
      <c r="N46" s="56">
        <f t="shared" si="2"/>
        <v>0</v>
      </c>
      <c r="O46" s="57" t="b">
        <f t="shared" si="3"/>
        <v>1</v>
      </c>
      <c r="P46" s="58">
        <v>72</v>
      </c>
    </row>
    <row r="47" spans="1:16">
      <c r="A47" s="69" t="s">
        <v>12</v>
      </c>
      <c r="B47" s="70" t="s">
        <v>175</v>
      </c>
      <c r="C47" s="69" t="s">
        <v>4</v>
      </c>
      <c r="D47" s="71">
        <v>36</v>
      </c>
      <c r="E47" s="71">
        <v>20</v>
      </c>
      <c r="F47" s="72">
        <v>2</v>
      </c>
      <c r="G47" s="68">
        <v>70</v>
      </c>
      <c r="H47" s="15">
        <f t="array" ref="H47">INDEX('Нормативные затраты по МЗ'!$C$2:$C$35,MATCH(A47&amp;C47,'Нормативные затраты по МЗ'!$A$2:$A$35&amp;'Нормативные затраты по МЗ'!$B$2:$B$35,0))</f>
        <v>163.72999999999999</v>
      </c>
      <c r="I47" s="24">
        <f>HLOOKUP($C47,'Параметры ПФ'!$F$3:$K$10,8,FALSE)</f>
        <v>163.72999999999999</v>
      </c>
      <c r="J47" s="24">
        <f t="shared" si="0"/>
        <v>6549.2</v>
      </c>
      <c r="K47" s="54">
        <f>IF(J47&lt;'Параметры ПФ'!$N$7+0.01,'Стандартные программы'!J47,ROUNDDOWN('Параметры ПФ'!$N$7/IF(H47=0,I47,IF(I47&gt;H47,H47,I47)),0)*IF(H47=0,I47,IF(I47&gt;H47,H47,I47)))</f>
        <v>6549.2</v>
      </c>
      <c r="L47" s="24">
        <f t="shared" si="1"/>
        <v>458444</v>
      </c>
      <c r="M47" s="55">
        <f>IF(J47&lt;'Параметры ПФ'!$N$7+0.01,E47*F47*G47,ROUNDDOWN('Параметры ПФ'!$N$7/IF(H47=0,I47,IF(I47&gt;H47,H47,I47)),0)*G47)</f>
        <v>2800</v>
      </c>
      <c r="N47" s="56">
        <f t="shared" si="2"/>
        <v>0</v>
      </c>
      <c r="O47" s="57" t="b">
        <f t="shared" si="3"/>
        <v>1</v>
      </c>
      <c r="P47" s="58">
        <v>72</v>
      </c>
    </row>
    <row r="48" spans="1:16">
      <c r="A48" s="63" t="s">
        <v>12</v>
      </c>
      <c r="B48" s="65" t="s">
        <v>176</v>
      </c>
      <c r="C48" s="63" t="s">
        <v>4</v>
      </c>
      <c r="D48" s="66">
        <v>36</v>
      </c>
      <c r="E48" s="66">
        <v>16</v>
      </c>
      <c r="F48" s="64">
        <v>2</v>
      </c>
      <c r="G48" s="64">
        <v>25</v>
      </c>
      <c r="H48" s="15">
        <f t="array" ref="H48">INDEX('Нормативные затраты по МЗ'!$C$2:$C$35,MATCH(A48&amp;C48,'Нормативные затраты по МЗ'!$A$2:$A$35&amp;'Нормативные затраты по МЗ'!$B$2:$B$35,0))</f>
        <v>163.72999999999999</v>
      </c>
      <c r="I48" s="24">
        <f>HLOOKUP($C48,'Параметры ПФ'!$F$3:$K$10,8,FALSE)</f>
        <v>163.72999999999999</v>
      </c>
      <c r="J48" s="24">
        <f t="shared" si="0"/>
        <v>5239.3599999999997</v>
      </c>
      <c r="K48" s="54">
        <f>IF(J48&lt;'Параметры ПФ'!$N$7+0.01,'Стандартные программы'!J48,ROUNDDOWN('Параметры ПФ'!$N$7/IF(H48=0,I48,IF(I48&gt;H48,H48,I48)),0)*IF(H48=0,I48,IF(I48&gt;H48,H48,I48)))</f>
        <v>5239.3599999999997</v>
      </c>
      <c r="L48" s="24">
        <f t="shared" si="1"/>
        <v>130984</v>
      </c>
      <c r="M48" s="55">
        <f>IF(J48&lt;'Параметры ПФ'!$N$7+0.01,E48*F48*G48,ROUNDDOWN('Параметры ПФ'!$N$7/IF(H48=0,I48,IF(I48&gt;H48,H48,I48)),0)*G48)</f>
        <v>800</v>
      </c>
      <c r="N48" s="56">
        <f t="shared" si="2"/>
        <v>0</v>
      </c>
      <c r="O48" s="57" t="b">
        <f t="shared" si="3"/>
        <v>1</v>
      </c>
      <c r="P48" s="58">
        <v>72</v>
      </c>
    </row>
    <row r="49" spans="1:16">
      <c r="A49" s="63" t="s">
        <v>13</v>
      </c>
      <c r="B49" s="65" t="s">
        <v>177</v>
      </c>
      <c r="C49" s="63" t="s">
        <v>4</v>
      </c>
      <c r="D49" s="66">
        <v>36</v>
      </c>
      <c r="E49" s="66">
        <v>20</v>
      </c>
      <c r="F49" s="64">
        <v>2</v>
      </c>
      <c r="G49" s="64">
        <v>120</v>
      </c>
      <c r="H49" s="15">
        <f t="array" ref="H49">INDEX('Нормативные затраты по МЗ'!$C$2:$C$35,MATCH(A49&amp;C49,'Нормативные затраты по МЗ'!$A$2:$A$35&amp;'Нормативные затраты по МЗ'!$B$2:$B$35,0))</f>
        <v>163.72999999999999</v>
      </c>
      <c r="I49" s="24">
        <f>HLOOKUP($C49,'Параметры ПФ'!$F$3:$K$10,8,FALSE)</f>
        <v>163.72999999999999</v>
      </c>
      <c r="J49" s="24">
        <f t="shared" si="0"/>
        <v>6549.2</v>
      </c>
      <c r="K49" s="54">
        <f>IF(J49&lt;'Параметры ПФ'!$N$7+0.01,'Стандартные программы'!J49,ROUNDDOWN('Параметры ПФ'!$N$7/IF(H49=0,I49,IF(I49&gt;H49,H49,I49)),0)*IF(H49=0,I49,IF(I49&gt;H49,H49,I49)))</f>
        <v>6549.2</v>
      </c>
      <c r="L49" s="24">
        <f t="shared" si="1"/>
        <v>785904</v>
      </c>
      <c r="M49" s="55">
        <f>IF(J49&lt;'Параметры ПФ'!$N$7+0.01,E49*F49*G49,ROUNDDOWN('Параметры ПФ'!$N$7/IF(H49=0,I49,IF(I49&gt;H49,H49,I49)),0)*G49)</f>
        <v>4800</v>
      </c>
      <c r="N49" s="56">
        <f t="shared" si="2"/>
        <v>0</v>
      </c>
      <c r="O49" s="57" t="b">
        <f t="shared" si="3"/>
        <v>1</v>
      </c>
      <c r="P49" s="58">
        <v>72</v>
      </c>
    </row>
    <row r="50" spans="1:16">
      <c r="A50" s="63" t="s">
        <v>13</v>
      </c>
      <c r="B50" s="65" t="s">
        <v>178</v>
      </c>
      <c r="C50" s="63" t="s">
        <v>4</v>
      </c>
      <c r="D50" s="66">
        <v>36</v>
      </c>
      <c r="E50" s="66">
        <v>16</v>
      </c>
      <c r="F50" s="64">
        <v>2</v>
      </c>
      <c r="G50" s="64">
        <v>120</v>
      </c>
      <c r="H50" s="15">
        <f t="array" ref="H50">INDEX('Нормативные затраты по МЗ'!$C$2:$C$35,MATCH(A50&amp;C50,'Нормативные затраты по МЗ'!$A$2:$A$35&amp;'Нормативные затраты по МЗ'!$B$2:$B$35,0))</f>
        <v>163.72999999999999</v>
      </c>
      <c r="I50" s="24">
        <f>HLOOKUP($C50,'Параметры ПФ'!$F$3:$K$10,8,FALSE)</f>
        <v>163.72999999999999</v>
      </c>
      <c r="J50" s="24">
        <f t="shared" si="0"/>
        <v>5239.3599999999997</v>
      </c>
      <c r="K50" s="54">
        <f>IF(J50&lt;'Параметры ПФ'!$N$7+0.01,'Стандартные программы'!J50,ROUNDDOWN('Параметры ПФ'!$N$7/IF(H50=0,I50,IF(I50&gt;H50,H50,I50)),0)*IF(H50=0,I50,IF(I50&gt;H50,H50,I50)))</f>
        <v>5239.3599999999997</v>
      </c>
      <c r="L50" s="24">
        <f t="shared" si="1"/>
        <v>628723.19999999995</v>
      </c>
      <c r="M50" s="55">
        <f>IF(J50&lt;'Параметры ПФ'!$N$7+0.01,E50*F50*G50,ROUNDDOWN('Параметры ПФ'!$N$7/IF(H50=0,I50,IF(I50&gt;H50,H50,I50)),0)*G50)</f>
        <v>3840</v>
      </c>
      <c r="N50" s="56">
        <f t="shared" si="2"/>
        <v>0</v>
      </c>
      <c r="O50" s="57" t="b">
        <f t="shared" si="3"/>
        <v>1</v>
      </c>
      <c r="P50" s="58">
        <v>72</v>
      </c>
    </row>
    <row r="51" spans="1:16">
      <c r="A51" s="63" t="s">
        <v>13</v>
      </c>
      <c r="B51" s="65" t="s">
        <v>179</v>
      </c>
      <c r="C51" s="63" t="s">
        <v>6</v>
      </c>
      <c r="D51" s="66">
        <v>36</v>
      </c>
      <c r="E51" s="66">
        <v>20</v>
      </c>
      <c r="F51" s="64">
        <v>2</v>
      </c>
      <c r="G51" s="64">
        <v>80</v>
      </c>
      <c r="H51" s="15">
        <f t="array" ref="H51">INDEX('Нормативные затраты по МЗ'!$C$2:$C$35,MATCH(A51&amp;C51,'Нормативные затраты по МЗ'!$A$2:$A$35&amp;'Нормативные затраты по МЗ'!$B$2:$B$35,0))</f>
        <v>163.72999999999999</v>
      </c>
      <c r="I51" s="24">
        <f>HLOOKUP($C51,'Параметры ПФ'!$F$3:$K$10,8,FALSE)</f>
        <v>163.72999999999999</v>
      </c>
      <c r="J51" s="24">
        <f t="shared" si="0"/>
        <v>6549.2</v>
      </c>
      <c r="K51" s="54">
        <f>IF(J51&lt;'Параметры ПФ'!$N$7+0.01,'Стандартные программы'!J51,ROUNDDOWN('Параметры ПФ'!$N$7/IF(H51=0,I51,IF(I51&gt;H51,H51,I51)),0)*IF(H51=0,I51,IF(I51&gt;H51,H51,I51)))</f>
        <v>6549.2</v>
      </c>
      <c r="L51" s="24">
        <f t="shared" si="1"/>
        <v>523936</v>
      </c>
      <c r="M51" s="55">
        <f>IF(J51&lt;'Параметры ПФ'!$N$7+0.01,E51*F51*G51,ROUNDDOWN('Параметры ПФ'!$N$7/IF(H51=0,I51,IF(I51&gt;H51,H51,I51)),0)*G51)</f>
        <v>3200</v>
      </c>
      <c r="N51" s="56">
        <f t="shared" si="2"/>
        <v>0</v>
      </c>
      <c r="O51" s="57" t="b">
        <f t="shared" si="3"/>
        <v>1</v>
      </c>
      <c r="P51" s="58">
        <v>72</v>
      </c>
    </row>
    <row r="52" spans="1:16">
      <c r="A52" s="63" t="s">
        <v>13</v>
      </c>
      <c r="B52" s="65" t="s">
        <v>179</v>
      </c>
      <c r="C52" s="63" t="s">
        <v>6</v>
      </c>
      <c r="D52" s="66">
        <v>36</v>
      </c>
      <c r="E52" s="66">
        <v>16</v>
      </c>
      <c r="F52" s="64">
        <v>2</v>
      </c>
      <c r="G52" s="64">
        <v>80</v>
      </c>
      <c r="H52" s="15">
        <f t="array" ref="H52">INDEX('Нормативные затраты по МЗ'!$C$2:$C$35,MATCH(A52&amp;C52,'Нормативные затраты по МЗ'!$A$2:$A$35&amp;'Нормативные затраты по МЗ'!$B$2:$B$35,0))</f>
        <v>163.72999999999999</v>
      </c>
      <c r="I52" s="24">
        <f>HLOOKUP($C52,'Параметры ПФ'!$F$3:$K$10,8,FALSE)</f>
        <v>163.72999999999999</v>
      </c>
      <c r="J52" s="24">
        <f t="shared" si="0"/>
        <v>5239.3599999999997</v>
      </c>
      <c r="K52" s="54">
        <f>IF(J52&lt;'Параметры ПФ'!$N$7+0.01,'Стандартные программы'!J52,ROUNDDOWN('Параметры ПФ'!$N$7/IF(H52=0,I52,IF(I52&gt;H52,H52,I52)),0)*IF(H52=0,I52,IF(I52&gt;H52,H52,I52)))</f>
        <v>5239.3599999999997</v>
      </c>
      <c r="L52" s="24">
        <f t="shared" si="1"/>
        <v>419148.79999999999</v>
      </c>
      <c r="M52" s="55">
        <f>IF(J52&lt;'Параметры ПФ'!$N$7+0.01,E52*F52*G52,ROUNDDOWN('Параметры ПФ'!$N$7/IF(H52=0,I52,IF(I52&gt;H52,H52,I52)),0)*G52)</f>
        <v>2560</v>
      </c>
      <c r="N52" s="56">
        <f t="shared" si="2"/>
        <v>0</v>
      </c>
      <c r="O52" s="57" t="b">
        <f t="shared" si="3"/>
        <v>1</v>
      </c>
      <c r="P52" s="58">
        <v>72</v>
      </c>
    </row>
    <row r="53" spans="1:16">
      <c r="A53" s="63" t="s">
        <v>13</v>
      </c>
      <c r="B53" s="65" t="s">
        <v>180</v>
      </c>
      <c r="C53" s="63" t="s">
        <v>6</v>
      </c>
      <c r="D53" s="66">
        <v>36</v>
      </c>
      <c r="E53" s="66">
        <v>20</v>
      </c>
      <c r="F53" s="64">
        <v>2</v>
      </c>
      <c r="G53" s="64">
        <v>80</v>
      </c>
      <c r="H53" s="15">
        <f t="array" ref="H53">INDEX('Нормативные затраты по МЗ'!$C$2:$C$35,MATCH(A53&amp;C53,'Нормативные затраты по МЗ'!$A$2:$A$35&amp;'Нормативные затраты по МЗ'!$B$2:$B$35,0))</f>
        <v>163.72999999999999</v>
      </c>
      <c r="I53" s="24">
        <f>HLOOKUP($C53,'Параметры ПФ'!$F$3:$K$10,8,FALSE)</f>
        <v>163.72999999999999</v>
      </c>
      <c r="J53" s="24">
        <f t="shared" si="0"/>
        <v>6549.2</v>
      </c>
      <c r="K53" s="54">
        <f>IF(J53&lt;'Параметры ПФ'!$N$7+0.01,'Стандартные программы'!J53,ROUNDDOWN('Параметры ПФ'!$N$7/IF(H53=0,I53,IF(I53&gt;H53,H53,I53)),0)*IF(H53=0,I53,IF(I53&gt;H53,H53,I53)))</f>
        <v>6549.2</v>
      </c>
      <c r="L53" s="24">
        <f t="shared" si="1"/>
        <v>523936</v>
      </c>
      <c r="M53" s="55">
        <f>IF(J53&lt;'Параметры ПФ'!$N$7+0.01,E53*F53*G53,ROUNDDOWN('Параметры ПФ'!$N$7/IF(H53=0,I53,IF(I53&gt;H53,H53,I53)),0)*G53)</f>
        <v>3200</v>
      </c>
      <c r="N53" s="56">
        <f t="shared" si="2"/>
        <v>0</v>
      </c>
      <c r="O53" s="57" t="b">
        <f t="shared" si="3"/>
        <v>1</v>
      </c>
      <c r="P53" s="58">
        <v>72</v>
      </c>
    </row>
    <row r="54" spans="1:16">
      <c r="A54" s="63" t="s">
        <v>13</v>
      </c>
      <c r="B54" s="65" t="s">
        <v>180</v>
      </c>
      <c r="C54" s="63" t="s">
        <v>6</v>
      </c>
      <c r="D54" s="66">
        <v>36</v>
      </c>
      <c r="E54" s="66">
        <v>16</v>
      </c>
      <c r="F54" s="64">
        <v>2</v>
      </c>
      <c r="G54" s="64">
        <v>80</v>
      </c>
      <c r="H54" s="15">
        <f t="array" ref="H54">INDEX('Нормативные затраты по МЗ'!$C$2:$C$35,MATCH(A54&amp;C54,'Нормативные затраты по МЗ'!$A$2:$A$35&amp;'Нормативные затраты по МЗ'!$B$2:$B$35,0))</f>
        <v>163.72999999999999</v>
      </c>
      <c r="I54" s="24">
        <f>HLOOKUP($C54,'Параметры ПФ'!$F$3:$K$10,8,FALSE)</f>
        <v>163.72999999999999</v>
      </c>
      <c r="J54" s="24">
        <f t="shared" si="0"/>
        <v>5239.3599999999997</v>
      </c>
      <c r="K54" s="54">
        <f>IF(J54&lt;'Параметры ПФ'!$N$7+0.01,'Стандартные программы'!J54,ROUNDDOWN('Параметры ПФ'!$N$7/IF(H54=0,I54,IF(I54&gt;H54,H54,I54)),0)*IF(H54=0,I54,IF(I54&gt;H54,H54,I54)))</f>
        <v>5239.3599999999997</v>
      </c>
      <c r="L54" s="24">
        <f t="shared" si="1"/>
        <v>419148.79999999999</v>
      </c>
      <c r="M54" s="55">
        <f>IF(J54&lt;'Параметры ПФ'!$N$7+0.01,E54*F54*G54,ROUNDDOWN('Параметры ПФ'!$N$7/IF(H54=0,I54,IF(I54&gt;H54,H54,I54)),0)*G54)</f>
        <v>2560</v>
      </c>
      <c r="N54" s="56">
        <f t="shared" si="2"/>
        <v>0</v>
      </c>
      <c r="O54" s="57" t="b">
        <f t="shared" si="3"/>
        <v>1</v>
      </c>
      <c r="P54" s="58">
        <v>72</v>
      </c>
    </row>
    <row r="55" spans="1:16" ht="31.2">
      <c r="A55" s="63" t="s">
        <v>14</v>
      </c>
      <c r="B55" s="65" t="s">
        <v>181</v>
      </c>
      <c r="C55" s="63" t="s">
        <v>5</v>
      </c>
      <c r="D55" s="66">
        <v>36</v>
      </c>
      <c r="E55" s="66">
        <v>20</v>
      </c>
      <c r="F55" s="64">
        <v>2</v>
      </c>
      <c r="G55" s="64">
        <v>120</v>
      </c>
      <c r="H55" s="15">
        <f t="array" ref="H55">INDEX('Нормативные затраты по МЗ'!$C$2:$C$35,MATCH(A55&amp;C55,'Нормативные затраты по МЗ'!$A$2:$A$35&amp;'Нормативные затраты по МЗ'!$B$2:$B$35,0))</f>
        <v>163.72999999999999</v>
      </c>
      <c r="I55" s="24">
        <f>HLOOKUP($C55,'Параметры ПФ'!$F$3:$K$10,8,FALSE)</f>
        <v>163.72999999999999</v>
      </c>
      <c r="J55" s="24">
        <f t="shared" si="0"/>
        <v>6549.2</v>
      </c>
      <c r="K55" s="54">
        <f>IF(J55&lt;'Параметры ПФ'!$N$7+0.01,'Стандартные программы'!J55,ROUNDDOWN('Параметры ПФ'!$N$7/IF(H55=0,I55,IF(I55&gt;H55,H55,I55)),0)*IF(H55=0,I55,IF(I55&gt;H55,H55,I55)))</f>
        <v>6549.2</v>
      </c>
      <c r="L55" s="24">
        <f t="shared" si="1"/>
        <v>785904</v>
      </c>
      <c r="M55" s="55">
        <f>IF(J55&lt;'Параметры ПФ'!$N$7+0.01,E55*F55*G55,ROUNDDOWN('Параметры ПФ'!$N$7/IF(H55=0,I55,IF(I55&gt;H55,H55,I55)),0)*G55)</f>
        <v>4800</v>
      </c>
      <c r="N55" s="56">
        <f t="shared" si="2"/>
        <v>0</v>
      </c>
      <c r="O55" s="57" t="b">
        <f t="shared" si="3"/>
        <v>1</v>
      </c>
      <c r="P55" s="58">
        <v>72</v>
      </c>
    </row>
    <row r="56" spans="1:16" ht="31.2">
      <c r="A56" s="63" t="s">
        <v>14</v>
      </c>
      <c r="B56" s="65" t="s">
        <v>181</v>
      </c>
      <c r="C56" s="63" t="s">
        <v>5</v>
      </c>
      <c r="D56" s="66">
        <v>36</v>
      </c>
      <c r="E56" s="66">
        <v>16</v>
      </c>
      <c r="F56" s="64">
        <v>2</v>
      </c>
      <c r="G56" s="64">
        <v>120</v>
      </c>
      <c r="H56" s="15">
        <f t="array" ref="H56">INDEX('Нормативные затраты по МЗ'!$C$2:$C$35,MATCH(A56&amp;C56,'Нормативные затраты по МЗ'!$A$2:$A$35&amp;'Нормативные затраты по МЗ'!$B$2:$B$35,0))</f>
        <v>163.72999999999999</v>
      </c>
      <c r="I56" s="24">
        <f>HLOOKUP($C56,'Параметры ПФ'!$F$3:$K$10,8,FALSE)</f>
        <v>163.72999999999999</v>
      </c>
      <c r="J56" s="24">
        <f t="shared" si="0"/>
        <v>5239.3599999999997</v>
      </c>
      <c r="K56" s="54">
        <f>IF(J56&lt;'Параметры ПФ'!$N$7+0.01,'Стандартные программы'!J56,ROUNDDOWN('Параметры ПФ'!$N$7/IF(H56=0,I56,IF(I56&gt;H56,H56,I56)),0)*IF(H56=0,I56,IF(I56&gt;H56,H56,I56)))</f>
        <v>5239.3599999999997</v>
      </c>
      <c r="L56" s="24">
        <f t="shared" si="1"/>
        <v>628723.19999999995</v>
      </c>
      <c r="M56" s="55">
        <f>IF(J56&lt;'Параметры ПФ'!$N$7+0.01,E56*F56*G56,ROUNDDOWN('Параметры ПФ'!$N$7/IF(H56=0,I56,IF(I56&gt;H56,H56,I56)),0)*G56)</f>
        <v>3840</v>
      </c>
      <c r="N56" s="56">
        <f t="shared" si="2"/>
        <v>0</v>
      </c>
      <c r="O56" s="57" t="b">
        <f t="shared" si="3"/>
        <v>1</v>
      </c>
      <c r="P56" s="58">
        <v>72</v>
      </c>
    </row>
    <row r="57" spans="1:16">
      <c r="A57" s="63" t="s">
        <v>15</v>
      </c>
      <c r="B57" s="65" t="s">
        <v>182</v>
      </c>
      <c r="C57" s="63" t="s">
        <v>4</v>
      </c>
      <c r="D57" s="66">
        <v>36</v>
      </c>
      <c r="E57" s="66">
        <v>20</v>
      </c>
      <c r="F57" s="64">
        <v>2</v>
      </c>
      <c r="G57" s="64">
        <v>80</v>
      </c>
      <c r="H57" s="15">
        <f t="array" ref="H57">INDEX('Нормативные затраты по МЗ'!$C$2:$C$35,MATCH(A57&amp;C57,'Нормативные затраты по МЗ'!$A$2:$A$35&amp;'Нормативные затраты по МЗ'!$B$2:$B$35,0))</f>
        <v>163.72999999999999</v>
      </c>
      <c r="I57" s="24">
        <f>HLOOKUP($C57,'Параметры ПФ'!$F$3:$K$10,8,FALSE)</f>
        <v>163.72999999999999</v>
      </c>
      <c r="J57" s="24">
        <f t="shared" si="0"/>
        <v>6549.2</v>
      </c>
      <c r="K57" s="54">
        <f>IF(J57&lt;'Параметры ПФ'!$N$7+0.01,'Стандартные программы'!J57,ROUNDDOWN('Параметры ПФ'!$N$7/IF(H57=0,I57,IF(I57&gt;H57,H57,I57)),0)*IF(H57=0,I57,IF(I57&gt;H57,H57,I57)))</f>
        <v>6549.2</v>
      </c>
      <c r="L57" s="24">
        <f t="shared" si="1"/>
        <v>523936</v>
      </c>
      <c r="M57" s="55">
        <f>IF(J57&lt;'Параметры ПФ'!$N$7+0.01,E57*F57*G57,ROUNDDOWN('Параметры ПФ'!$N$7/IF(H57=0,I57,IF(I57&gt;H57,H57,I57)),0)*G57)</f>
        <v>3200</v>
      </c>
      <c r="N57" s="56">
        <f t="shared" si="2"/>
        <v>0</v>
      </c>
      <c r="O57" s="57" t="b">
        <f t="shared" si="3"/>
        <v>1</v>
      </c>
      <c r="P57" s="58">
        <v>72</v>
      </c>
    </row>
    <row r="58" spans="1:16">
      <c r="A58" s="63" t="s">
        <v>15</v>
      </c>
      <c r="B58" s="65" t="s">
        <v>182</v>
      </c>
      <c r="C58" s="63" t="s">
        <v>4</v>
      </c>
      <c r="D58" s="66">
        <v>36</v>
      </c>
      <c r="E58" s="66">
        <v>16</v>
      </c>
      <c r="F58" s="64">
        <v>2</v>
      </c>
      <c r="G58" s="64">
        <v>60</v>
      </c>
      <c r="H58" s="15">
        <f t="array" ref="H58">INDEX('Нормативные затраты по МЗ'!$C$2:$C$35,MATCH(A58&amp;C58,'Нормативные затраты по МЗ'!$A$2:$A$35&amp;'Нормативные затраты по МЗ'!$B$2:$B$35,0))</f>
        <v>163.72999999999999</v>
      </c>
      <c r="I58" s="24">
        <f>HLOOKUP($C58,'Параметры ПФ'!$F$3:$K$10,8,FALSE)</f>
        <v>163.72999999999999</v>
      </c>
      <c r="J58" s="24">
        <f t="shared" si="0"/>
        <v>5239.3599999999997</v>
      </c>
      <c r="K58" s="54">
        <f>IF(J58&lt;'Параметры ПФ'!$N$7+0.01,'Стандартные программы'!J58,ROUNDDOWN('Параметры ПФ'!$N$7/IF(H58=0,I58,IF(I58&gt;H58,H58,I58)),0)*IF(H58=0,I58,IF(I58&gt;H58,H58,I58)))</f>
        <v>5239.3599999999997</v>
      </c>
      <c r="L58" s="24">
        <f t="shared" si="1"/>
        <v>314361.59999999998</v>
      </c>
      <c r="M58" s="55">
        <f>IF(J58&lt;'Параметры ПФ'!$N$7+0.01,E58*F58*G58,ROUNDDOWN('Параметры ПФ'!$N$7/IF(H58=0,I58,IF(I58&gt;H58,H58,I58)),0)*G58)</f>
        <v>1920</v>
      </c>
      <c r="N58" s="56">
        <f t="shared" si="2"/>
        <v>0</v>
      </c>
      <c r="O58" s="57" t="b">
        <f t="shared" si="3"/>
        <v>1</v>
      </c>
      <c r="P58" s="58">
        <v>72</v>
      </c>
    </row>
    <row r="59" spans="1:16">
      <c r="A59" s="63" t="s">
        <v>16</v>
      </c>
      <c r="B59" s="65" t="s">
        <v>183</v>
      </c>
      <c r="C59" s="63" t="s">
        <v>4</v>
      </c>
      <c r="D59" s="66">
        <v>36</v>
      </c>
      <c r="E59" s="66">
        <v>16</v>
      </c>
      <c r="F59" s="64">
        <v>2</v>
      </c>
      <c r="G59" s="64">
        <v>100</v>
      </c>
      <c r="H59" s="15">
        <f t="array" ref="H59">INDEX('Нормативные затраты по МЗ'!$C$2:$C$35,MATCH(A59&amp;C59,'Нормативные затраты по МЗ'!$A$2:$A$35&amp;'Нормативные затраты по МЗ'!$B$2:$B$35,0))</f>
        <v>163.72999999999999</v>
      </c>
      <c r="I59" s="24">
        <f>HLOOKUP($C59,'Параметры ПФ'!$F$3:$K$10,8,FALSE)</f>
        <v>163.72999999999999</v>
      </c>
      <c r="J59" s="24">
        <f t="shared" si="0"/>
        <v>5239.3599999999997</v>
      </c>
      <c r="K59" s="54">
        <f>IF(J59&lt;'Параметры ПФ'!$N$7+0.01,'Стандартные программы'!J59,ROUNDDOWN('Параметры ПФ'!$N$7/IF(H59=0,I59,IF(I59&gt;H59,H59,I59)),0)*IF(H59=0,I59,IF(I59&gt;H59,H59,I59)))</f>
        <v>5239.3599999999997</v>
      </c>
      <c r="L59" s="24">
        <f t="shared" si="1"/>
        <v>523936</v>
      </c>
      <c r="M59" s="55">
        <f>IF(J59&lt;'Параметры ПФ'!$N$7+0.01,E59*F59*G59,ROUNDDOWN('Параметры ПФ'!$N$7/IF(H59=0,I59,IF(I59&gt;H59,H59,I59)),0)*G59)</f>
        <v>3200</v>
      </c>
      <c r="N59" s="56">
        <f t="shared" si="2"/>
        <v>0</v>
      </c>
      <c r="O59" s="57" t="b">
        <f t="shared" si="3"/>
        <v>1</v>
      </c>
      <c r="P59" s="58">
        <v>72</v>
      </c>
    </row>
    <row r="60" spans="1:16">
      <c r="A60" s="63" t="s">
        <v>17</v>
      </c>
      <c r="B60" s="65" t="s">
        <v>184</v>
      </c>
      <c r="C60" s="63" t="s">
        <v>6</v>
      </c>
      <c r="D60" s="66">
        <v>36</v>
      </c>
      <c r="E60" s="66">
        <v>16</v>
      </c>
      <c r="F60" s="64">
        <v>2</v>
      </c>
      <c r="G60" s="64">
        <v>60</v>
      </c>
      <c r="H60" s="15">
        <f t="array" ref="H60">INDEX('Нормативные затраты по МЗ'!$C$2:$C$35,MATCH(A60&amp;C60,'Нормативные затраты по МЗ'!$A$2:$A$35&amp;'Нормативные затраты по МЗ'!$B$2:$B$35,0))</f>
        <v>163.72999999999999</v>
      </c>
      <c r="I60" s="24">
        <f>HLOOKUP($C60,'Параметры ПФ'!$F$3:$K$10,8,FALSE)</f>
        <v>163.72999999999999</v>
      </c>
      <c r="J60" s="24">
        <f t="shared" si="0"/>
        <v>5239.3599999999997</v>
      </c>
      <c r="K60" s="54">
        <f>IF(J60&lt;'Параметры ПФ'!$N$7+0.01,'Стандартные программы'!J60,ROUNDDOWN('Параметры ПФ'!$N$7/IF(H60=0,I60,IF(I60&gt;H60,H60,I60)),0)*IF(H60=0,I60,IF(I60&gt;H60,H60,I60)))</f>
        <v>5239.3599999999997</v>
      </c>
      <c r="L60" s="24">
        <f t="shared" si="1"/>
        <v>314361.59999999998</v>
      </c>
      <c r="M60" s="55">
        <f>IF(J60&lt;'Параметры ПФ'!$N$7+0.01,E60*F60*G60,ROUNDDOWN('Параметры ПФ'!$N$7/IF(H60=0,I60,IF(I60&gt;H60,H60,I60)),0)*G60)</f>
        <v>1920</v>
      </c>
      <c r="N60" s="56">
        <f t="shared" si="2"/>
        <v>0</v>
      </c>
      <c r="O60" s="57" t="b">
        <f t="shared" si="3"/>
        <v>1</v>
      </c>
      <c r="P60" s="58">
        <v>72</v>
      </c>
    </row>
    <row r="61" spans="1:16">
      <c r="A61" s="63" t="s">
        <v>17</v>
      </c>
      <c r="B61" s="65" t="s">
        <v>185</v>
      </c>
      <c r="C61" s="63" t="s">
        <v>4</v>
      </c>
      <c r="D61" s="66">
        <v>36</v>
      </c>
      <c r="E61" s="66">
        <v>20</v>
      </c>
      <c r="F61" s="64">
        <v>2</v>
      </c>
      <c r="G61" s="64">
        <v>30</v>
      </c>
      <c r="H61" s="15">
        <f t="array" ref="H61">INDEX('Нормативные затраты по МЗ'!$C$2:$C$35,MATCH(A61&amp;C61,'Нормативные затраты по МЗ'!$A$2:$A$35&amp;'Нормативные затраты по МЗ'!$B$2:$B$35,0))</f>
        <v>163.72999999999999</v>
      </c>
      <c r="I61" s="24">
        <f>HLOOKUP($C61,'Параметры ПФ'!$F$3:$K$10,8,FALSE)</f>
        <v>163.72999999999999</v>
      </c>
      <c r="J61" s="24">
        <f t="shared" si="0"/>
        <v>6549.2</v>
      </c>
      <c r="K61" s="54">
        <f>IF(J61&lt;'Параметры ПФ'!$N$7+0.01,'Стандартные программы'!J61,ROUNDDOWN('Параметры ПФ'!$N$7/IF(H61=0,I61,IF(I61&gt;H61,H61,I61)),0)*IF(H61=0,I61,IF(I61&gt;H61,H61,I61)))</f>
        <v>6549.2</v>
      </c>
      <c r="L61" s="24">
        <f t="shared" si="1"/>
        <v>196476</v>
      </c>
      <c r="M61" s="55">
        <f>IF(J61&lt;'Параметры ПФ'!$N$7+0.01,E61*F61*G61,ROUNDDOWN('Параметры ПФ'!$N$7/IF(H61=0,I61,IF(I61&gt;H61,H61,I61)),0)*G61)</f>
        <v>1200</v>
      </c>
      <c r="N61" s="56">
        <f t="shared" si="2"/>
        <v>0</v>
      </c>
      <c r="O61" s="57" t="b">
        <f t="shared" si="3"/>
        <v>1</v>
      </c>
      <c r="P61" s="58">
        <v>72</v>
      </c>
    </row>
    <row r="62" spans="1:16">
      <c r="A62" s="63" t="s">
        <v>17</v>
      </c>
      <c r="B62" s="65" t="s">
        <v>185</v>
      </c>
      <c r="C62" s="63" t="s">
        <v>4</v>
      </c>
      <c r="D62" s="66">
        <v>36</v>
      </c>
      <c r="E62" s="66">
        <v>16</v>
      </c>
      <c r="F62" s="64">
        <v>2</v>
      </c>
      <c r="G62" s="64">
        <v>30</v>
      </c>
      <c r="H62" s="15">
        <f t="array" ref="H62">INDEX('Нормативные затраты по МЗ'!$C$2:$C$35,MATCH(A62&amp;C62,'Нормативные затраты по МЗ'!$A$2:$A$35&amp;'Нормативные затраты по МЗ'!$B$2:$B$35,0))</f>
        <v>163.72999999999999</v>
      </c>
      <c r="I62" s="24">
        <f>HLOOKUP($C62,'Параметры ПФ'!$F$3:$K$10,8,FALSE)</f>
        <v>163.72999999999999</v>
      </c>
      <c r="J62" s="24">
        <f t="shared" si="0"/>
        <v>5239.3599999999997</v>
      </c>
      <c r="K62" s="54">
        <f>IF(J62&lt;'Параметры ПФ'!$N$7+0.01,'Стандартные программы'!J62,ROUNDDOWN('Параметры ПФ'!$N$7/IF(H62=0,I62,IF(I62&gt;H62,H62,I62)),0)*IF(H62=0,I62,IF(I62&gt;H62,H62,I62)))</f>
        <v>5239.3599999999997</v>
      </c>
      <c r="L62" s="24">
        <f t="shared" si="1"/>
        <v>157180.79999999999</v>
      </c>
      <c r="M62" s="55">
        <f>IF(J62&lt;'Параметры ПФ'!$N$7+0.01,E62*F62*G62,ROUNDDOWN('Параметры ПФ'!$N$7/IF(H62=0,I62,IF(I62&gt;H62,H62,I62)),0)*G62)</f>
        <v>960</v>
      </c>
      <c r="N62" s="56">
        <f t="shared" si="2"/>
        <v>0</v>
      </c>
      <c r="O62" s="57" t="b">
        <f t="shared" si="3"/>
        <v>1</v>
      </c>
      <c r="P62" s="58">
        <v>72</v>
      </c>
    </row>
    <row r="63" spans="1:16">
      <c r="A63" s="63" t="s">
        <v>18</v>
      </c>
      <c r="B63" s="65" t="s">
        <v>186</v>
      </c>
      <c r="C63" s="63" t="s">
        <v>4</v>
      </c>
      <c r="D63" s="66">
        <v>36</v>
      </c>
      <c r="E63" s="66">
        <v>20</v>
      </c>
      <c r="F63" s="64">
        <v>2</v>
      </c>
      <c r="G63" s="64">
        <v>35</v>
      </c>
      <c r="H63" s="15">
        <f t="array" ref="H63">INDEX('Нормативные затраты по МЗ'!$C$2:$C$35,MATCH(A63&amp;C63,'Нормативные затраты по МЗ'!$A$2:$A$35&amp;'Нормативные затраты по МЗ'!$B$2:$B$35,0))</f>
        <v>163.72999999999999</v>
      </c>
      <c r="I63" s="24">
        <f>HLOOKUP($C63,'Параметры ПФ'!$F$3:$K$10,8,FALSE)</f>
        <v>163.72999999999999</v>
      </c>
      <c r="J63" s="24">
        <f t="shared" si="0"/>
        <v>6549.2</v>
      </c>
      <c r="K63" s="54">
        <f>IF(J63&lt;'Параметры ПФ'!$N$7+0.01,'Стандартные программы'!J63,ROUNDDOWN('Параметры ПФ'!$N$7/IF(H63=0,I63,IF(I63&gt;H63,H63,I63)),0)*IF(H63=0,I63,IF(I63&gt;H63,H63,I63)))</f>
        <v>6549.2</v>
      </c>
      <c r="L63" s="24">
        <f t="shared" si="1"/>
        <v>229222</v>
      </c>
      <c r="M63" s="55">
        <f>IF(J63&lt;'Параметры ПФ'!$N$7+0.01,E63*F63*G63,ROUNDDOWN('Параметры ПФ'!$N$7/IF(H63=0,I63,IF(I63&gt;H63,H63,I63)),0)*G63)</f>
        <v>1400</v>
      </c>
      <c r="N63" s="56">
        <f t="shared" si="2"/>
        <v>0</v>
      </c>
      <c r="O63" s="57" t="b">
        <f t="shared" si="3"/>
        <v>1</v>
      </c>
      <c r="P63" s="58">
        <v>72</v>
      </c>
    </row>
    <row r="64" spans="1:16">
      <c r="A64" s="63" t="s">
        <v>18</v>
      </c>
      <c r="B64" s="65" t="s">
        <v>187</v>
      </c>
      <c r="C64" s="63" t="s">
        <v>4</v>
      </c>
      <c r="D64" s="66">
        <v>36</v>
      </c>
      <c r="E64" s="66">
        <v>16</v>
      </c>
      <c r="F64" s="64">
        <v>2</v>
      </c>
      <c r="G64" s="64">
        <v>30</v>
      </c>
      <c r="H64" s="15">
        <f t="array" ref="H64">INDEX('Нормативные затраты по МЗ'!$C$2:$C$35,MATCH(A64&amp;C64,'Нормативные затраты по МЗ'!$A$2:$A$35&amp;'Нормативные затраты по МЗ'!$B$2:$B$35,0))</f>
        <v>163.72999999999999</v>
      </c>
      <c r="I64" s="24">
        <f>HLOOKUP($C64,'Параметры ПФ'!$F$3:$K$10,8,FALSE)</f>
        <v>163.72999999999999</v>
      </c>
      <c r="J64" s="24">
        <f t="shared" si="0"/>
        <v>5239.3599999999997</v>
      </c>
      <c r="K64" s="54">
        <f>IF(J64&lt;'Параметры ПФ'!$N$7+0.01,'Стандартные программы'!J64,ROUNDDOWN('Параметры ПФ'!$N$7/IF(H64=0,I64,IF(I64&gt;H64,H64,I64)),0)*IF(H64=0,I64,IF(I64&gt;H64,H64,I64)))</f>
        <v>5239.3599999999997</v>
      </c>
      <c r="L64" s="24">
        <f t="shared" si="1"/>
        <v>157180.79999999999</v>
      </c>
      <c r="M64" s="55">
        <f>IF(J64&lt;'Параметры ПФ'!$N$7+0.01,E64*F64*G64,ROUNDDOWN('Параметры ПФ'!$N$7/IF(H64=0,I64,IF(I64&gt;H64,H64,I64)),0)*G64)</f>
        <v>960</v>
      </c>
      <c r="N64" s="56">
        <f t="shared" si="2"/>
        <v>0</v>
      </c>
      <c r="O64" s="57" t="b">
        <f t="shared" si="3"/>
        <v>1</v>
      </c>
      <c r="P64" s="58">
        <v>72</v>
      </c>
    </row>
    <row r="65" spans="1:16">
      <c r="A65" s="63" t="s">
        <v>19</v>
      </c>
      <c r="B65" s="65" t="s">
        <v>188</v>
      </c>
      <c r="C65" s="63" t="s">
        <v>4</v>
      </c>
      <c r="D65" s="66">
        <v>36</v>
      </c>
      <c r="E65" s="66">
        <v>20</v>
      </c>
      <c r="F65" s="64">
        <v>2</v>
      </c>
      <c r="G65" s="64">
        <v>40</v>
      </c>
      <c r="H65" s="15">
        <f t="array" ref="H65">INDEX('Нормативные затраты по МЗ'!$C$2:$C$35,MATCH(A65&amp;C65,'Нормативные затраты по МЗ'!$A$2:$A$35&amp;'Нормативные затраты по МЗ'!$B$2:$B$35,0))</f>
        <v>163.72999999999999</v>
      </c>
      <c r="I65" s="24">
        <f>HLOOKUP($C65,'Параметры ПФ'!$F$3:$K$10,8,FALSE)</f>
        <v>163.72999999999999</v>
      </c>
      <c r="J65" s="24">
        <f t="shared" si="0"/>
        <v>6549.2</v>
      </c>
      <c r="K65" s="54">
        <f>IF(J65&lt;'Параметры ПФ'!$N$7+0.01,'Стандартные программы'!J65,ROUNDDOWN('Параметры ПФ'!$N$7/IF(H65=0,I65,IF(I65&gt;H65,H65,I65)),0)*IF(H65=0,I65,IF(I65&gt;H65,H65,I65)))</f>
        <v>6549.2</v>
      </c>
      <c r="L65" s="24">
        <f t="shared" si="1"/>
        <v>261968</v>
      </c>
      <c r="M65" s="55">
        <f>IF(J65&lt;'Параметры ПФ'!$N$7+0.01,E65*F65*G65,ROUNDDOWN('Параметры ПФ'!$N$7/IF(H65=0,I65,IF(I65&gt;H65,H65,I65)),0)*G65)</f>
        <v>1600</v>
      </c>
      <c r="N65" s="56">
        <f t="shared" si="2"/>
        <v>0</v>
      </c>
      <c r="O65" s="57" t="b">
        <f t="shared" si="3"/>
        <v>1</v>
      </c>
      <c r="P65" s="58">
        <v>72</v>
      </c>
    </row>
    <row r="66" spans="1:16">
      <c r="A66" s="63" t="s">
        <v>19</v>
      </c>
      <c r="B66" s="65" t="s">
        <v>188</v>
      </c>
      <c r="C66" s="63" t="s">
        <v>4</v>
      </c>
      <c r="D66" s="66">
        <v>36</v>
      </c>
      <c r="E66" s="66">
        <v>16</v>
      </c>
      <c r="F66" s="64">
        <v>2</v>
      </c>
      <c r="G66" s="64">
        <v>40</v>
      </c>
      <c r="H66" s="15">
        <f t="array" ref="H66">INDEX('Нормативные затраты по МЗ'!$C$2:$C$35,MATCH(A66&amp;C66,'Нормативные затраты по МЗ'!$A$2:$A$35&amp;'Нормативные затраты по МЗ'!$B$2:$B$35,0))</f>
        <v>163.72999999999999</v>
      </c>
      <c r="I66" s="24">
        <f>HLOOKUP($C66,'Параметры ПФ'!$F$3:$K$10,8,FALSE)</f>
        <v>163.72999999999999</v>
      </c>
      <c r="J66" s="24">
        <f t="shared" ref="J66:J126" si="4">IF(H66=0,I66*F66*E66,IF(I66&gt;H66,H66*F66*E66,I66*F66*E66))</f>
        <v>5239.3599999999997</v>
      </c>
      <c r="K66" s="54">
        <f>IF(J66&lt;'Параметры ПФ'!$N$7+0.01,'Стандартные программы'!J66,ROUNDDOWN('Параметры ПФ'!$N$7/IF(H66=0,I66,IF(I66&gt;H66,H66,I66)),0)*IF(H66=0,I66,IF(I66&gt;H66,H66,I66)))</f>
        <v>5239.3599999999997</v>
      </c>
      <c r="L66" s="24">
        <f t="shared" ref="L66:L126" si="5">K66*G66</f>
        <v>209574.39999999999</v>
      </c>
      <c r="M66" s="55">
        <f>IF(J66&lt;'Параметры ПФ'!$N$7+0.01,E66*F66*G66,ROUNDDOWN('Параметры ПФ'!$N$7/IF(H66=0,I66,IF(I66&gt;H66,H66,I66)),0)*G66)</f>
        <v>1280</v>
      </c>
      <c r="N66" s="56">
        <f t="shared" ref="N66:N126" si="6">IF(H66=0,I66*F66*E66,IF(I66&gt;H66,H66*F66*E66,I66*F66*E66))-K66</f>
        <v>0</v>
      </c>
      <c r="O66" s="57" t="b">
        <f t="shared" ref="O66:O126" si="7">IF(I66&gt;=H66,TRUE,FALSE)</f>
        <v>1</v>
      </c>
      <c r="P66" s="58">
        <v>72</v>
      </c>
    </row>
    <row r="67" spans="1:16">
      <c r="A67" s="63" t="s">
        <v>19</v>
      </c>
      <c r="B67" s="65" t="s">
        <v>189</v>
      </c>
      <c r="C67" s="63" t="s">
        <v>4</v>
      </c>
      <c r="D67" s="66">
        <v>36</v>
      </c>
      <c r="E67" s="66">
        <v>20</v>
      </c>
      <c r="F67" s="64">
        <v>2</v>
      </c>
      <c r="G67" s="64">
        <v>80</v>
      </c>
      <c r="H67" s="15">
        <f t="array" ref="H67">INDEX('Нормативные затраты по МЗ'!$C$2:$C$35,MATCH(A67&amp;C67,'Нормативные затраты по МЗ'!$A$2:$A$35&amp;'Нормативные затраты по МЗ'!$B$2:$B$35,0))</f>
        <v>163.72999999999999</v>
      </c>
      <c r="I67" s="24">
        <f>HLOOKUP($C67,'Параметры ПФ'!$F$3:$K$10,8,FALSE)</f>
        <v>163.72999999999999</v>
      </c>
      <c r="J67" s="24">
        <f t="shared" si="4"/>
        <v>6549.2</v>
      </c>
      <c r="K67" s="54">
        <f>IF(J67&lt;'Параметры ПФ'!$N$7+0.01,'Стандартные программы'!J67,ROUNDDOWN('Параметры ПФ'!$N$7/IF(H67=0,I67,IF(I67&gt;H67,H67,I67)),0)*IF(H67=0,I67,IF(I67&gt;H67,H67,I67)))</f>
        <v>6549.2</v>
      </c>
      <c r="L67" s="24">
        <f t="shared" si="5"/>
        <v>523936</v>
      </c>
      <c r="M67" s="55">
        <f>IF(J67&lt;'Параметры ПФ'!$N$7+0.01,E67*F67*G67,ROUNDDOWN('Параметры ПФ'!$N$7/IF(H67=0,I67,IF(I67&gt;H67,H67,I67)),0)*G67)</f>
        <v>3200</v>
      </c>
      <c r="N67" s="56">
        <f t="shared" si="6"/>
        <v>0</v>
      </c>
      <c r="O67" s="57" t="b">
        <f t="shared" si="7"/>
        <v>1</v>
      </c>
      <c r="P67" s="58">
        <v>72</v>
      </c>
    </row>
    <row r="68" spans="1:16">
      <c r="A68" s="63" t="s">
        <v>19</v>
      </c>
      <c r="B68" s="65" t="s">
        <v>190</v>
      </c>
      <c r="C68" s="63" t="s">
        <v>4</v>
      </c>
      <c r="D68" s="66">
        <v>36</v>
      </c>
      <c r="E68" s="66">
        <v>16</v>
      </c>
      <c r="F68" s="64">
        <v>2</v>
      </c>
      <c r="G68" s="64">
        <v>60</v>
      </c>
      <c r="H68" s="15">
        <f t="array" ref="H68">INDEX('Нормативные затраты по МЗ'!$C$2:$C$35,MATCH(A68&amp;C68,'Нормативные затраты по МЗ'!$A$2:$A$35&amp;'Нормативные затраты по МЗ'!$B$2:$B$35,0))</f>
        <v>163.72999999999999</v>
      </c>
      <c r="I68" s="24">
        <f>HLOOKUP($C68,'Параметры ПФ'!$F$3:$K$10,8,FALSE)</f>
        <v>163.72999999999999</v>
      </c>
      <c r="J68" s="24">
        <f t="shared" si="4"/>
        <v>5239.3599999999997</v>
      </c>
      <c r="K68" s="54">
        <f>IF(J68&lt;'Параметры ПФ'!$N$7+0.01,'Стандартные программы'!J68,ROUNDDOWN('Параметры ПФ'!$N$7/IF(H68=0,I68,IF(I68&gt;H68,H68,I68)),0)*IF(H68=0,I68,IF(I68&gt;H68,H68,I68)))</f>
        <v>5239.3599999999997</v>
      </c>
      <c r="L68" s="24">
        <f t="shared" si="5"/>
        <v>314361.59999999998</v>
      </c>
      <c r="M68" s="55">
        <f>IF(J68&lt;'Параметры ПФ'!$N$7+0.01,E68*F68*G68,ROUNDDOWN('Параметры ПФ'!$N$7/IF(H68=0,I68,IF(I68&gt;H68,H68,I68)),0)*G68)</f>
        <v>1920</v>
      </c>
      <c r="N68" s="56">
        <f t="shared" si="6"/>
        <v>0</v>
      </c>
      <c r="O68" s="57" t="b">
        <f t="shared" si="7"/>
        <v>1</v>
      </c>
      <c r="P68" s="58">
        <v>72</v>
      </c>
    </row>
    <row r="69" spans="1:16">
      <c r="A69" s="63" t="s">
        <v>20</v>
      </c>
      <c r="B69" s="65" t="s">
        <v>191</v>
      </c>
      <c r="C69" s="63" t="s">
        <v>4</v>
      </c>
      <c r="D69" s="66">
        <v>36</v>
      </c>
      <c r="E69" s="66">
        <v>20</v>
      </c>
      <c r="F69" s="64">
        <v>2</v>
      </c>
      <c r="G69" s="64">
        <v>70</v>
      </c>
      <c r="H69" s="15">
        <f t="array" ref="H69">INDEX('Нормативные затраты по МЗ'!$C$2:$C$35,MATCH(A69&amp;C69,'Нормативные затраты по МЗ'!$A$2:$A$35&amp;'Нормативные затраты по МЗ'!$B$2:$B$35,0))</f>
        <v>163.72999999999999</v>
      </c>
      <c r="I69" s="24">
        <f>HLOOKUP($C69,'Параметры ПФ'!$F$3:$K$10,8,FALSE)</f>
        <v>163.72999999999999</v>
      </c>
      <c r="J69" s="24">
        <f t="shared" si="4"/>
        <v>6549.2</v>
      </c>
      <c r="K69" s="54">
        <f>IF(J69&lt;'Параметры ПФ'!$N$7+0.01,'Стандартные программы'!J69,ROUNDDOWN('Параметры ПФ'!$N$7/IF(H69=0,I69,IF(I69&gt;H69,H69,I69)),0)*IF(H69=0,I69,IF(I69&gt;H69,H69,I69)))</f>
        <v>6549.2</v>
      </c>
      <c r="L69" s="24">
        <f t="shared" si="5"/>
        <v>458444</v>
      </c>
      <c r="M69" s="55">
        <f>IF(J69&lt;'Параметры ПФ'!$N$7+0.01,E69*F69*G69,ROUNDDOWN('Параметры ПФ'!$N$7/IF(H69=0,I69,IF(I69&gt;H69,H69,I69)),0)*G69)</f>
        <v>2800</v>
      </c>
      <c r="N69" s="56">
        <f t="shared" si="6"/>
        <v>0</v>
      </c>
      <c r="O69" s="57" t="b">
        <f t="shared" si="7"/>
        <v>1</v>
      </c>
      <c r="P69" s="58">
        <v>72</v>
      </c>
    </row>
    <row r="70" spans="1:16">
      <c r="A70" s="63" t="s">
        <v>20</v>
      </c>
      <c r="B70" s="65" t="s">
        <v>191</v>
      </c>
      <c r="C70" s="63" t="s">
        <v>4</v>
      </c>
      <c r="D70" s="66">
        <v>36</v>
      </c>
      <c r="E70" s="66">
        <v>16</v>
      </c>
      <c r="F70" s="64">
        <v>2</v>
      </c>
      <c r="G70" s="64">
        <v>50</v>
      </c>
      <c r="H70" s="15">
        <f t="array" ref="H70">INDEX('Нормативные затраты по МЗ'!$C$2:$C$35,MATCH(A70&amp;C70,'Нормативные затраты по МЗ'!$A$2:$A$35&amp;'Нормативные затраты по МЗ'!$B$2:$B$35,0))</f>
        <v>163.72999999999999</v>
      </c>
      <c r="I70" s="24">
        <f>HLOOKUP($C70,'Параметры ПФ'!$F$3:$K$10,8,FALSE)</f>
        <v>163.72999999999999</v>
      </c>
      <c r="J70" s="24">
        <f t="shared" si="4"/>
        <v>5239.3599999999997</v>
      </c>
      <c r="K70" s="54">
        <f>IF(J70&lt;'Параметры ПФ'!$N$7+0.01,'Стандартные программы'!J70,ROUNDDOWN('Параметры ПФ'!$N$7/IF(H70=0,I70,IF(I70&gt;H70,H70,I70)),0)*IF(H70=0,I70,IF(I70&gt;H70,H70,I70)))</f>
        <v>5239.3599999999997</v>
      </c>
      <c r="L70" s="24">
        <f t="shared" si="5"/>
        <v>261968</v>
      </c>
      <c r="M70" s="55">
        <f>IF(J70&lt;'Параметры ПФ'!$N$7+0.01,E70*F70*G70,ROUNDDOWN('Параметры ПФ'!$N$7/IF(H70=0,I70,IF(I70&gt;H70,H70,I70)),0)*G70)</f>
        <v>1600</v>
      </c>
      <c r="N70" s="56">
        <f t="shared" si="6"/>
        <v>0</v>
      </c>
      <c r="O70" s="57" t="b">
        <f t="shared" si="7"/>
        <v>1</v>
      </c>
      <c r="P70" s="58">
        <v>72</v>
      </c>
    </row>
    <row r="71" spans="1:16">
      <c r="A71" s="63" t="s">
        <v>20</v>
      </c>
      <c r="B71" s="65" t="s">
        <v>192</v>
      </c>
      <c r="C71" s="63" t="s">
        <v>6</v>
      </c>
      <c r="D71" s="66">
        <v>36</v>
      </c>
      <c r="E71" s="66">
        <v>20</v>
      </c>
      <c r="F71" s="64">
        <v>2</v>
      </c>
      <c r="G71" s="64">
        <v>30</v>
      </c>
      <c r="H71" s="15">
        <f t="array" ref="H71">INDEX('Нормативные затраты по МЗ'!$C$2:$C$35,MATCH(A71&amp;C71,'Нормативные затраты по МЗ'!$A$2:$A$35&amp;'Нормативные затраты по МЗ'!$B$2:$B$35,0))</f>
        <v>163.72999999999999</v>
      </c>
      <c r="I71" s="24">
        <f>HLOOKUP($C71,'Параметры ПФ'!$F$3:$K$10,8,FALSE)</f>
        <v>163.72999999999999</v>
      </c>
      <c r="J71" s="24">
        <f t="shared" si="4"/>
        <v>6549.2</v>
      </c>
      <c r="K71" s="54">
        <f>IF(J71&lt;'Параметры ПФ'!$N$7+0.01,'Стандартные программы'!J71,ROUNDDOWN('Параметры ПФ'!$N$7/IF(H71=0,I71,IF(I71&gt;H71,H71,I71)),0)*IF(H71=0,I71,IF(I71&gt;H71,H71,I71)))</f>
        <v>6549.2</v>
      </c>
      <c r="L71" s="24">
        <f t="shared" si="5"/>
        <v>196476</v>
      </c>
      <c r="M71" s="55">
        <f>IF(J71&lt;'Параметры ПФ'!$N$7+0.01,E71*F71*G71,ROUNDDOWN('Параметры ПФ'!$N$7/IF(H71=0,I71,IF(I71&gt;H71,H71,I71)),0)*G71)</f>
        <v>1200</v>
      </c>
      <c r="N71" s="56">
        <f t="shared" si="6"/>
        <v>0</v>
      </c>
      <c r="O71" s="57" t="b">
        <f t="shared" si="7"/>
        <v>1</v>
      </c>
      <c r="P71" s="58">
        <v>72</v>
      </c>
    </row>
    <row r="72" spans="1:16">
      <c r="A72" s="63" t="s">
        <v>20</v>
      </c>
      <c r="B72" s="65" t="s">
        <v>192</v>
      </c>
      <c r="C72" s="63" t="s">
        <v>6</v>
      </c>
      <c r="D72" s="66">
        <v>36</v>
      </c>
      <c r="E72" s="66">
        <v>16</v>
      </c>
      <c r="F72" s="64">
        <v>2</v>
      </c>
      <c r="G72" s="64">
        <v>30</v>
      </c>
      <c r="H72" s="15">
        <f t="array" ref="H72">INDEX('Нормативные затраты по МЗ'!$C$2:$C$35,MATCH(A72&amp;C72,'Нормативные затраты по МЗ'!$A$2:$A$35&amp;'Нормативные затраты по МЗ'!$B$2:$B$35,0))</f>
        <v>163.72999999999999</v>
      </c>
      <c r="I72" s="24">
        <f>HLOOKUP($C72,'Параметры ПФ'!$F$3:$K$10,8,FALSE)</f>
        <v>163.72999999999999</v>
      </c>
      <c r="J72" s="24">
        <f t="shared" si="4"/>
        <v>5239.3599999999997</v>
      </c>
      <c r="K72" s="54">
        <f>IF(J72&lt;'Параметры ПФ'!$N$7+0.01,'Стандартные программы'!J72,ROUNDDOWN('Параметры ПФ'!$N$7/IF(H72=0,I72,IF(I72&gt;H72,H72,I72)),0)*IF(H72=0,I72,IF(I72&gt;H72,H72,I72)))</f>
        <v>5239.3599999999997</v>
      </c>
      <c r="L72" s="24">
        <f t="shared" si="5"/>
        <v>157180.79999999999</v>
      </c>
      <c r="M72" s="55">
        <f>IF(J72&lt;'Параметры ПФ'!$N$7+0.01,E72*F72*G72,ROUNDDOWN('Параметры ПФ'!$N$7/IF(H72=0,I72,IF(I72&gt;H72,H72,I72)),0)*G72)</f>
        <v>960</v>
      </c>
      <c r="N72" s="56">
        <f t="shared" si="6"/>
        <v>0</v>
      </c>
      <c r="O72" s="57" t="b">
        <f t="shared" si="7"/>
        <v>1</v>
      </c>
      <c r="P72" s="58">
        <v>72</v>
      </c>
    </row>
    <row r="73" spans="1:16">
      <c r="A73" s="69" t="s">
        <v>21</v>
      </c>
      <c r="B73" s="70" t="s">
        <v>193</v>
      </c>
      <c r="C73" s="69" t="s">
        <v>6</v>
      </c>
      <c r="D73" s="71">
        <v>36</v>
      </c>
      <c r="E73" s="71">
        <v>20</v>
      </c>
      <c r="F73" s="72">
        <v>2</v>
      </c>
      <c r="G73" s="68">
        <v>25</v>
      </c>
      <c r="H73" s="15">
        <f t="array" ref="H73">INDEX('Нормативные затраты по МЗ'!$C$2:$C$35,MATCH(A73&amp;C73,'Нормативные затраты по МЗ'!$A$2:$A$35&amp;'Нормативные затраты по МЗ'!$B$2:$B$35,0))</f>
        <v>163.72999999999999</v>
      </c>
      <c r="I73" s="24">
        <f>HLOOKUP($C73,'Параметры ПФ'!$F$3:$K$10,8,FALSE)</f>
        <v>163.72999999999999</v>
      </c>
      <c r="J73" s="24">
        <f t="shared" si="4"/>
        <v>6549.2</v>
      </c>
      <c r="K73" s="54">
        <f>IF(J73&lt;'Параметры ПФ'!$N$7+0.01,'Стандартные программы'!J73,ROUNDDOWN('Параметры ПФ'!$N$7/IF(H73=0,I73,IF(I73&gt;H73,H73,I73)),0)*IF(H73=0,I73,IF(I73&gt;H73,H73,I73)))</f>
        <v>6549.2</v>
      </c>
      <c r="L73" s="24">
        <f t="shared" si="5"/>
        <v>163730</v>
      </c>
      <c r="M73" s="55">
        <f>IF(J73&lt;'Параметры ПФ'!$N$7+0.01,E73*F73*G73,ROUNDDOWN('Параметры ПФ'!$N$7/IF(H73=0,I73,IF(I73&gt;H73,H73,I73)),0)*G73)</f>
        <v>1000</v>
      </c>
      <c r="N73" s="56">
        <f t="shared" si="6"/>
        <v>0</v>
      </c>
      <c r="O73" s="57" t="b">
        <f t="shared" si="7"/>
        <v>1</v>
      </c>
      <c r="P73" s="58">
        <v>72</v>
      </c>
    </row>
    <row r="74" spans="1:16">
      <c r="A74" s="69" t="s">
        <v>21</v>
      </c>
      <c r="B74" s="70" t="s">
        <v>194</v>
      </c>
      <c r="C74" s="69" t="s">
        <v>6</v>
      </c>
      <c r="D74" s="71">
        <v>36</v>
      </c>
      <c r="E74" s="71">
        <v>16</v>
      </c>
      <c r="F74" s="72">
        <v>2</v>
      </c>
      <c r="G74" s="72">
        <v>100</v>
      </c>
      <c r="H74" s="15">
        <f t="array" ref="H74">INDEX('Нормативные затраты по МЗ'!$C$2:$C$35,MATCH(A74&amp;C74,'Нормативные затраты по МЗ'!$A$2:$A$35&amp;'Нормативные затраты по МЗ'!$B$2:$B$35,0))</f>
        <v>163.72999999999999</v>
      </c>
      <c r="I74" s="24">
        <f>HLOOKUP($C74,'Параметры ПФ'!$F$3:$K$10,8,FALSE)</f>
        <v>163.72999999999999</v>
      </c>
      <c r="J74" s="24">
        <f t="shared" si="4"/>
        <v>5239.3599999999997</v>
      </c>
      <c r="K74" s="54">
        <f>IF(J74&lt;'Параметры ПФ'!$N$7+0.01,'Стандартные программы'!J74,ROUNDDOWN('Параметры ПФ'!$N$7/IF(H74=0,I74,IF(I74&gt;H74,H74,I74)),0)*IF(H74=0,I74,IF(I74&gt;H74,H74,I74)))</f>
        <v>5239.3599999999997</v>
      </c>
      <c r="L74" s="24">
        <f t="shared" si="5"/>
        <v>523936</v>
      </c>
      <c r="M74" s="55">
        <f>IF(J74&lt;'Параметры ПФ'!$N$7+0.01,E74*F74*G74,ROUNDDOWN('Параметры ПФ'!$N$7/IF(H74=0,I74,IF(I74&gt;H74,H74,I74)),0)*G74)</f>
        <v>3200</v>
      </c>
      <c r="N74" s="56">
        <f t="shared" si="6"/>
        <v>0</v>
      </c>
      <c r="O74" s="57" t="b">
        <f t="shared" si="7"/>
        <v>1</v>
      </c>
      <c r="P74" s="58">
        <v>72</v>
      </c>
    </row>
    <row r="75" spans="1:16">
      <c r="A75" s="69" t="s">
        <v>21</v>
      </c>
      <c r="B75" s="70" t="s">
        <v>195</v>
      </c>
      <c r="C75" s="69" t="s">
        <v>6</v>
      </c>
      <c r="D75" s="71">
        <v>36</v>
      </c>
      <c r="E75" s="71">
        <v>20</v>
      </c>
      <c r="F75" s="72">
        <v>2</v>
      </c>
      <c r="G75" s="68">
        <v>110</v>
      </c>
      <c r="H75" s="15">
        <f t="array" ref="H75">INDEX('Нормативные затраты по МЗ'!$C$2:$C$35,MATCH(A75&amp;C75,'Нормативные затраты по МЗ'!$A$2:$A$35&amp;'Нормативные затраты по МЗ'!$B$2:$B$35,0))</f>
        <v>163.72999999999999</v>
      </c>
      <c r="I75" s="24">
        <f>HLOOKUP($C75,'Параметры ПФ'!$F$3:$K$10,8,FALSE)</f>
        <v>163.72999999999999</v>
      </c>
      <c r="J75" s="24">
        <f t="shared" si="4"/>
        <v>6549.2</v>
      </c>
      <c r="K75" s="54">
        <f>IF(J75&lt;'Параметры ПФ'!$N$7+0.01,'Стандартные программы'!J75,ROUNDDOWN('Параметры ПФ'!$N$7/IF(H75=0,I75,IF(I75&gt;H75,H75,I75)),0)*IF(H75=0,I75,IF(I75&gt;H75,H75,I75)))</f>
        <v>6549.2</v>
      </c>
      <c r="L75" s="24">
        <f t="shared" si="5"/>
        <v>720412</v>
      </c>
      <c r="M75" s="55">
        <f>IF(J75&lt;'Параметры ПФ'!$N$7+0.01,E75*F75*G75,ROUNDDOWN('Параметры ПФ'!$N$7/IF(H75=0,I75,IF(I75&gt;H75,H75,I75)),0)*G75)</f>
        <v>4400</v>
      </c>
      <c r="N75" s="56">
        <f t="shared" si="6"/>
        <v>0</v>
      </c>
      <c r="O75" s="57" t="b">
        <f t="shared" si="7"/>
        <v>1</v>
      </c>
      <c r="P75" s="58">
        <v>72</v>
      </c>
    </row>
    <row r="76" spans="1:16">
      <c r="A76" s="69" t="s">
        <v>21</v>
      </c>
      <c r="B76" s="70" t="s">
        <v>196</v>
      </c>
      <c r="C76" s="69" t="s">
        <v>6</v>
      </c>
      <c r="D76" s="71">
        <v>36</v>
      </c>
      <c r="E76" s="71">
        <v>16</v>
      </c>
      <c r="F76" s="72">
        <v>2</v>
      </c>
      <c r="G76" s="72">
        <v>110</v>
      </c>
      <c r="H76" s="15">
        <f t="array" ref="H76">INDEX('Нормативные затраты по МЗ'!$C$2:$C$35,MATCH(A76&amp;C76,'Нормативные затраты по МЗ'!$A$2:$A$35&amp;'Нормативные затраты по МЗ'!$B$2:$B$35,0))</f>
        <v>163.72999999999999</v>
      </c>
      <c r="I76" s="24">
        <f>HLOOKUP($C76,'Параметры ПФ'!$F$3:$K$10,8,FALSE)</f>
        <v>163.72999999999999</v>
      </c>
      <c r="J76" s="24">
        <f t="shared" si="4"/>
        <v>5239.3599999999997</v>
      </c>
      <c r="K76" s="54">
        <f>IF(J76&lt;'Параметры ПФ'!$N$7+0.01,'Стандартные программы'!J76,ROUNDDOWN('Параметры ПФ'!$N$7/IF(H76=0,I76,IF(I76&gt;H76,H76,I76)),0)*IF(H76=0,I76,IF(I76&gt;H76,H76,I76)))</f>
        <v>5239.3599999999997</v>
      </c>
      <c r="L76" s="24">
        <f t="shared" si="5"/>
        <v>576329.6</v>
      </c>
      <c r="M76" s="55">
        <f>IF(J76&lt;'Параметры ПФ'!$N$7+0.01,E76*F76*G76,ROUNDDOWN('Параметры ПФ'!$N$7/IF(H76=0,I76,IF(I76&gt;H76,H76,I76)),0)*G76)</f>
        <v>3520</v>
      </c>
      <c r="N76" s="56">
        <f t="shared" si="6"/>
        <v>0</v>
      </c>
      <c r="O76" s="57" t="b">
        <f t="shared" si="7"/>
        <v>1</v>
      </c>
      <c r="P76" s="58">
        <v>72</v>
      </c>
    </row>
    <row r="77" spans="1:16">
      <c r="A77" s="63" t="s">
        <v>22</v>
      </c>
      <c r="B77" s="65" t="s">
        <v>197</v>
      </c>
      <c r="C77" s="63" t="s">
        <v>4</v>
      </c>
      <c r="D77" s="66">
        <v>36</v>
      </c>
      <c r="E77" s="66">
        <v>20</v>
      </c>
      <c r="F77" s="64">
        <v>2</v>
      </c>
      <c r="G77" s="64">
        <v>200</v>
      </c>
      <c r="H77" s="15">
        <f t="array" ref="H77">INDEX('Нормативные затраты по МЗ'!$C$2:$C$35,MATCH(A77&amp;C77,'Нормативные затраты по МЗ'!$A$2:$A$35&amp;'Нормативные затраты по МЗ'!$B$2:$B$35,0))</f>
        <v>163.72999999999999</v>
      </c>
      <c r="I77" s="24">
        <f>HLOOKUP($C77,'Параметры ПФ'!$F$3:$K$10,8,FALSE)</f>
        <v>163.72999999999999</v>
      </c>
      <c r="J77" s="24">
        <f t="shared" si="4"/>
        <v>6549.2</v>
      </c>
      <c r="K77" s="54">
        <f>IF(J77&lt;'Параметры ПФ'!$N$7+0.01,'Стандартные программы'!J77,ROUNDDOWN('Параметры ПФ'!$N$7/IF(H77=0,I77,IF(I77&gt;H77,H77,I77)),0)*IF(H77=0,I77,IF(I77&gt;H77,H77,I77)))</f>
        <v>6549.2</v>
      </c>
      <c r="L77" s="24">
        <f t="shared" si="5"/>
        <v>1309840</v>
      </c>
      <c r="M77" s="55">
        <f>IF(J77&lt;'Параметры ПФ'!$N$7+0.01,E77*F77*G77,ROUNDDOWN('Параметры ПФ'!$N$7/IF(H77=0,I77,IF(I77&gt;H77,H77,I77)),0)*G77)</f>
        <v>8000</v>
      </c>
      <c r="N77" s="56">
        <f t="shared" si="6"/>
        <v>0</v>
      </c>
      <c r="O77" s="57" t="b">
        <f t="shared" si="7"/>
        <v>1</v>
      </c>
      <c r="P77" s="58">
        <v>72</v>
      </c>
    </row>
    <row r="78" spans="1:16">
      <c r="A78" s="63" t="s">
        <v>22</v>
      </c>
      <c r="B78" s="65" t="s">
        <v>198</v>
      </c>
      <c r="C78" s="63" t="s">
        <v>4</v>
      </c>
      <c r="D78" s="66">
        <v>36</v>
      </c>
      <c r="E78" s="66">
        <v>16</v>
      </c>
      <c r="F78" s="64">
        <v>2</v>
      </c>
      <c r="G78" s="64">
        <v>200</v>
      </c>
      <c r="H78" s="15">
        <f t="array" ref="H78">INDEX('Нормативные затраты по МЗ'!$C$2:$C$35,MATCH(A78&amp;C78,'Нормативные затраты по МЗ'!$A$2:$A$35&amp;'Нормативные затраты по МЗ'!$B$2:$B$35,0))</f>
        <v>163.72999999999999</v>
      </c>
      <c r="I78" s="24">
        <f>HLOOKUP($C78,'Параметры ПФ'!$F$3:$K$10,8,FALSE)</f>
        <v>163.72999999999999</v>
      </c>
      <c r="J78" s="24">
        <f t="shared" si="4"/>
        <v>5239.3599999999997</v>
      </c>
      <c r="K78" s="54">
        <f>IF(J78&lt;'Параметры ПФ'!$N$7+0.01,'Стандартные программы'!J78,ROUNDDOWN('Параметры ПФ'!$N$7/IF(H78=0,I78,IF(I78&gt;H78,H78,I78)),0)*IF(H78=0,I78,IF(I78&gt;H78,H78,I78)))</f>
        <v>5239.3599999999997</v>
      </c>
      <c r="L78" s="24">
        <f t="shared" si="5"/>
        <v>1047872</v>
      </c>
      <c r="M78" s="55">
        <f>IF(J78&lt;'Параметры ПФ'!$N$7+0.01,E78*F78*G78,ROUNDDOWN('Параметры ПФ'!$N$7/IF(H78=0,I78,IF(I78&gt;H78,H78,I78)),0)*G78)</f>
        <v>6400</v>
      </c>
      <c r="N78" s="56">
        <f t="shared" si="6"/>
        <v>0</v>
      </c>
      <c r="O78" s="57" t="b">
        <f t="shared" si="7"/>
        <v>1</v>
      </c>
      <c r="P78" s="58">
        <v>72</v>
      </c>
    </row>
    <row r="79" spans="1:16">
      <c r="A79" s="63" t="s">
        <v>23</v>
      </c>
      <c r="B79" s="65" t="s">
        <v>199</v>
      </c>
      <c r="C79" s="63" t="s">
        <v>6</v>
      </c>
      <c r="D79" s="66">
        <v>36</v>
      </c>
      <c r="E79" s="66">
        <v>20</v>
      </c>
      <c r="F79" s="64">
        <v>2</v>
      </c>
      <c r="G79" s="64">
        <v>100</v>
      </c>
      <c r="H79" s="15">
        <f t="array" ref="H79">INDEX('Нормативные затраты по МЗ'!$C$2:$C$35,MATCH(A79&amp;C79,'Нормативные затраты по МЗ'!$A$2:$A$35&amp;'Нормативные затраты по МЗ'!$B$2:$B$35,0))</f>
        <v>163.72999999999999</v>
      </c>
      <c r="I79" s="24">
        <f>HLOOKUP($C79,'Параметры ПФ'!$F$3:$K$10,8,FALSE)</f>
        <v>163.72999999999999</v>
      </c>
      <c r="J79" s="24">
        <f t="shared" si="4"/>
        <v>6549.2</v>
      </c>
      <c r="K79" s="54">
        <f>IF(J79&lt;'Параметры ПФ'!$N$7+0.01,'Стандартные программы'!J79,ROUNDDOWN('Параметры ПФ'!$N$7/IF(H79=0,I79,IF(I79&gt;H79,H79,I79)),0)*IF(H79=0,I79,IF(I79&gt;H79,H79,I79)))</f>
        <v>6549.2</v>
      </c>
      <c r="L79" s="24">
        <f t="shared" si="5"/>
        <v>654920</v>
      </c>
      <c r="M79" s="55">
        <f>IF(J79&lt;'Параметры ПФ'!$N$7+0.01,E79*F79*G79,ROUNDDOWN('Параметры ПФ'!$N$7/IF(H79=0,I79,IF(I79&gt;H79,H79,I79)),0)*G79)</f>
        <v>4000</v>
      </c>
      <c r="N79" s="56">
        <f t="shared" si="6"/>
        <v>0</v>
      </c>
      <c r="O79" s="57" t="b">
        <f t="shared" si="7"/>
        <v>1</v>
      </c>
      <c r="P79" s="58">
        <v>72</v>
      </c>
    </row>
    <row r="80" spans="1:16">
      <c r="A80" s="63" t="s">
        <v>23</v>
      </c>
      <c r="B80" s="65" t="s">
        <v>199</v>
      </c>
      <c r="C80" s="63" t="s">
        <v>6</v>
      </c>
      <c r="D80" s="66">
        <v>36</v>
      </c>
      <c r="E80" s="66">
        <v>16</v>
      </c>
      <c r="F80" s="64">
        <v>2</v>
      </c>
      <c r="G80" s="64">
        <v>100</v>
      </c>
      <c r="H80" s="15">
        <f t="array" ref="H80">INDEX('Нормативные затраты по МЗ'!$C$2:$C$35,MATCH(A80&amp;C80,'Нормативные затраты по МЗ'!$A$2:$A$35&amp;'Нормативные затраты по МЗ'!$B$2:$B$35,0))</f>
        <v>163.72999999999999</v>
      </c>
      <c r="I80" s="24">
        <f>HLOOKUP($C80,'Параметры ПФ'!$F$3:$K$10,8,FALSE)</f>
        <v>163.72999999999999</v>
      </c>
      <c r="J80" s="24">
        <f t="shared" si="4"/>
        <v>5239.3599999999997</v>
      </c>
      <c r="K80" s="54">
        <f>IF(J80&lt;'Параметры ПФ'!$N$7+0.01,'Стандартные программы'!J80,ROUNDDOWN('Параметры ПФ'!$N$7/IF(H80=0,I80,IF(I80&gt;H80,H80,I80)),0)*IF(H80=0,I80,IF(I80&gt;H80,H80,I80)))</f>
        <v>5239.3599999999997</v>
      </c>
      <c r="L80" s="24">
        <f t="shared" si="5"/>
        <v>523936</v>
      </c>
      <c r="M80" s="55">
        <f>IF(J80&lt;'Параметры ПФ'!$N$7+0.01,E80*F80*G80,ROUNDDOWN('Параметры ПФ'!$N$7/IF(H80=0,I80,IF(I80&gt;H80,H80,I80)),0)*G80)</f>
        <v>3200</v>
      </c>
      <c r="N80" s="56">
        <f t="shared" si="6"/>
        <v>0</v>
      </c>
      <c r="O80" s="57" t="b">
        <f t="shared" si="7"/>
        <v>1</v>
      </c>
      <c r="P80" s="58">
        <v>72</v>
      </c>
    </row>
    <row r="81" spans="1:16">
      <c r="A81" s="63" t="s">
        <v>23</v>
      </c>
      <c r="B81" s="65" t="s">
        <v>200</v>
      </c>
      <c r="C81" s="63" t="s">
        <v>4</v>
      </c>
      <c r="D81" s="66">
        <v>36</v>
      </c>
      <c r="E81" s="66">
        <v>20</v>
      </c>
      <c r="F81" s="64">
        <v>2</v>
      </c>
      <c r="G81" s="68">
        <v>50</v>
      </c>
      <c r="H81" s="15">
        <f t="array" ref="H81">INDEX('Нормативные затраты по МЗ'!$C$2:$C$35,MATCH(A81&amp;C81,'Нормативные затраты по МЗ'!$A$2:$A$35&amp;'Нормативные затраты по МЗ'!$B$2:$B$35,0))</f>
        <v>163.72999999999999</v>
      </c>
      <c r="I81" s="24">
        <f>HLOOKUP($C81,'Параметры ПФ'!$F$3:$K$10,8,FALSE)</f>
        <v>163.72999999999999</v>
      </c>
      <c r="J81" s="24">
        <f t="shared" si="4"/>
        <v>6549.2</v>
      </c>
      <c r="K81" s="54">
        <f>IF(J81&lt;'Параметры ПФ'!$N$7+0.01,'Стандартные программы'!J81,ROUNDDOWN('Параметры ПФ'!$N$7/IF(H81=0,I81,IF(I81&gt;H81,H81,I81)),0)*IF(H81=0,I81,IF(I81&gt;H81,H81,I81)))</f>
        <v>6549.2</v>
      </c>
      <c r="L81" s="24">
        <f t="shared" si="5"/>
        <v>327460</v>
      </c>
      <c r="M81" s="55">
        <f>IF(J81&lt;'Параметры ПФ'!$N$7+0.01,E81*F81*G81,ROUNDDOWN('Параметры ПФ'!$N$7/IF(H81=0,I81,IF(I81&gt;H81,H81,I81)),0)*G81)</f>
        <v>2000</v>
      </c>
      <c r="N81" s="56">
        <f t="shared" si="6"/>
        <v>0</v>
      </c>
      <c r="O81" s="57" t="b">
        <f t="shared" si="7"/>
        <v>1</v>
      </c>
      <c r="P81" s="58">
        <v>72</v>
      </c>
    </row>
    <row r="82" spans="1:16">
      <c r="A82" s="63" t="s">
        <v>23</v>
      </c>
      <c r="B82" s="65" t="s">
        <v>201</v>
      </c>
      <c r="C82" s="63" t="s">
        <v>4</v>
      </c>
      <c r="D82" s="66">
        <v>36</v>
      </c>
      <c r="E82" s="66">
        <v>16</v>
      </c>
      <c r="F82" s="64">
        <v>2</v>
      </c>
      <c r="G82" s="64">
        <v>100</v>
      </c>
      <c r="H82" s="15">
        <f t="array" ref="H82">INDEX('Нормативные затраты по МЗ'!$C$2:$C$35,MATCH(A82&amp;C82,'Нормативные затраты по МЗ'!$A$2:$A$35&amp;'Нормативные затраты по МЗ'!$B$2:$B$35,0))</f>
        <v>163.72999999999999</v>
      </c>
      <c r="I82" s="24">
        <f>HLOOKUP($C82,'Параметры ПФ'!$F$3:$K$10,8,FALSE)</f>
        <v>163.72999999999999</v>
      </c>
      <c r="J82" s="24">
        <f t="shared" si="4"/>
        <v>5239.3599999999997</v>
      </c>
      <c r="K82" s="54">
        <f>IF(J82&lt;'Параметры ПФ'!$N$7+0.01,'Стандартные программы'!J82,ROUNDDOWN('Параметры ПФ'!$N$7/IF(H82=0,I82,IF(I82&gt;H82,H82,I82)),0)*IF(H82=0,I82,IF(I82&gt;H82,H82,I82)))</f>
        <v>5239.3599999999997</v>
      </c>
      <c r="L82" s="24">
        <f t="shared" si="5"/>
        <v>523936</v>
      </c>
      <c r="M82" s="55">
        <f>IF(J82&lt;'Параметры ПФ'!$N$7+0.01,E82*F82*G82,ROUNDDOWN('Параметры ПФ'!$N$7/IF(H82=0,I82,IF(I82&gt;H82,H82,I82)),0)*G82)</f>
        <v>3200</v>
      </c>
      <c r="N82" s="56">
        <f t="shared" si="6"/>
        <v>0</v>
      </c>
      <c r="O82" s="57" t="b">
        <f t="shared" si="7"/>
        <v>1</v>
      </c>
      <c r="P82" s="58">
        <v>72</v>
      </c>
    </row>
    <row r="83" spans="1:16">
      <c r="A83" s="63" t="s">
        <v>23</v>
      </c>
      <c r="B83" s="65" t="s">
        <v>202</v>
      </c>
      <c r="C83" s="63" t="s">
        <v>5</v>
      </c>
      <c r="D83" s="66">
        <v>36</v>
      </c>
      <c r="E83" s="66">
        <v>20</v>
      </c>
      <c r="F83" s="64">
        <v>2</v>
      </c>
      <c r="G83" s="64">
        <v>50</v>
      </c>
      <c r="H83" s="15">
        <f t="array" ref="H83">INDEX('Нормативные затраты по МЗ'!$C$2:$C$35,MATCH(A83&amp;C83,'Нормативные затраты по МЗ'!$A$2:$A$35&amp;'Нормативные затраты по МЗ'!$B$2:$B$35,0))</f>
        <v>163.72999999999999</v>
      </c>
      <c r="I83" s="24">
        <f>HLOOKUP($C83,'Параметры ПФ'!$F$3:$K$10,8,FALSE)</f>
        <v>163.72999999999999</v>
      </c>
      <c r="J83" s="24">
        <f t="shared" si="4"/>
        <v>6549.2</v>
      </c>
      <c r="K83" s="54">
        <f>IF(J83&lt;'Параметры ПФ'!$N$7+0.01,'Стандартные программы'!J83,ROUNDDOWN('Параметры ПФ'!$N$7/IF(H83=0,I83,IF(I83&gt;H83,H83,I83)),0)*IF(H83=0,I83,IF(I83&gt;H83,H83,I83)))</f>
        <v>6549.2</v>
      </c>
      <c r="L83" s="24">
        <f t="shared" si="5"/>
        <v>327460</v>
      </c>
      <c r="M83" s="55">
        <f>IF(J83&lt;'Параметры ПФ'!$N$7+0.01,E83*F83*G83,ROUNDDOWN('Параметры ПФ'!$N$7/IF(H83=0,I83,IF(I83&gt;H83,H83,I83)),0)*G83)</f>
        <v>2000</v>
      </c>
      <c r="N83" s="56">
        <f t="shared" si="6"/>
        <v>0</v>
      </c>
      <c r="O83" s="57" t="b">
        <f t="shared" si="7"/>
        <v>1</v>
      </c>
      <c r="P83" s="58">
        <v>72</v>
      </c>
    </row>
    <row r="84" spans="1:16">
      <c r="A84" s="63" t="s">
        <v>23</v>
      </c>
      <c r="B84" s="65" t="s">
        <v>202</v>
      </c>
      <c r="C84" s="63" t="s">
        <v>5</v>
      </c>
      <c r="D84" s="66">
        <v>36</v>
      </c>
      <c r="E84" s="66">
        <v>16</v>
      </c>
      <c r="F84" s="64">
        <v>2</v>
      </c>
      <c r="G84" s="64">
        <v>50</v>
      </c>
      <c r="H84" s="15">
        <f t="array" ref="H84">INDEX('Нормативные затраты по МЗ'!$C$2:$C$35,MATCH(A84&amp;C84,'Нормативные затраты по МЗ'!$A$2:$A$35&amp;'Нормативные затраты по МЗ'!$B$2:$B$35,0))</f>
        <v>163.72999999999999</v>
      </c>
      <c r="I84" s="24">
        <f>HLOOKUP($C84,'Параметры ПФ'!$F$3:$K$10,8,FALSE)</f>
        <v>163.72999999999999</v>
      </c>
      <c r="J84" s="24">
        <f t="shared" si="4"/>
        <v>5239.3599999999997</v>
      </c>
      <c r="K84" s="54">
        <f>IF(J84&lt;'Параметры ПФ'!$N$7+0.01,'Стандартные программы'!J84,ROUNDDOWN('Параметры ПФ'!$N$7/IF(H84=0,I84,IF(I84&gt;H84,H84,I84)),0)*IF(H84=0,I84,IF(I84&gt;H84,H84,I84)))</f>
        <v>5239.3599999999997</v>
      </c>
      <c r="L84" s="24">
        <f t="shared" si="5"/>
        <v>261968</v>
      </c>
      <c r="M84" s="55">
        <f>IF(J84&lt;'Параметры ПФ'!$N$7+0.01,E84*F84*G84,ROUNDDOWN('Параметры ПФ'!$N$7/IF(H84=0,I84,IF(I84&gt;H84,H84,I84)),0)*G84)</f>
        <v>1600</v>
      </c>
      <c r="N84" s="56">
        <f t="shared" si="6"/>
        <v>0</v>
      </c>
      <c r="O84" s="57" t="b">
        <f t="shared" si="7"/>
        <v>1</v>
      </c>
      <c r="P84" s="58">
        <v>72</v>
      </c>
    </row>
    <row r="85" spans="1:16">
      <c r="A85" s="63" t="s">
        <v>23</v>
      </c>
      <c r="B85" s="65" t="s">
        <v>203</v>
      </c>
      <c r="C85" s="63" t="s">
        <v>6</v>
      </c>
      <c r="D85" s="66">
        <v>36</v>
      </c>
      <c r="E85" s="66">
        <v>20</v>
      </c>
      <c r="F85" s="64">
        <v>2</v>
      </c>
      <c r="G85" s="64">
        <v>70</v>
      </c>
      <c r="H85" s="15">
        <f t="array" ref="H85">INDEX('Нормативные затраты по МЗ'!$C$2:$C$35,MATCH(A85&amp;C85,'Нормативные затраты по МЗ'!$A$2:$A$35&amp;'Нормативные затраты по МЗ'!$B$2:$B$35,0))</f>
        <v>163.72999999999999</v>
      </c>
      <c r="I85" s="24">
        <f>HLOOKUP($C85,'Параметры ПФ'!$F$3:$K$10,8,FALSE)</f>
        <v>163.72999999999999</v>
      </c>
      <c r="J85" s="24">
        <f t="shared" si="4"/>
        <v>6549.2</v>
      </c>
      <c r="K85" s="54">
        <f>IF(J85&lt;'Параметры ПФ'!$N$7+0.01,'Стандартные программы'!J85,ROUNDDOWN('Параметры ПФ'!$N$7/IF(H85=0,I85,IF(I85&gt;H85,H85,I85)),0)*IF(H85=0,I85,IF(I85&gt;H85,H85,I85)))</f>
        <v>6549.2</v>
      </c>
      <c r="L85" s="24">
        <f t="shared" si="5"/>
        <v>458444</v>
      </c>
      <c r="M85" s="55">
        <f>IF(J85&lt;'Параметры ПФ'!$N$7+0.01,E85*F85*G85,ROUNDDOWN('Параметры ПФ'!$N$7/IF(H85=0,I85,IF(I85&gt;H85,H85,I85)),0)*G85)</f>
        <v>2800</v>
      </c>
      <c r="N85" s="56">
        <f t="shared" si="6"/>
        <v>0</v>
      </c>
      <c r="O85" s="57" t="b">
        <f t="shared" si="7"/>
        <v>1</v>
      </c>
      <c r="P85" s="58">
        <v>72</v>
      </c>
    </row>
    <row r="86" spans="1:16">
      <c r="A86" s="63" t="s">
        <v>23</v>
      </c>
      <c r="B86" s="65" t="s">
        <v>203</v>
      </c>
      <c r="C86" s="63" t="s">
        <v>6</v>
      </c>
      <c r="D86" s="66">
        <v>36</v>
      </c>
      <c r="E86" s="66">
        <v>16</v>
      </c>
      <c r="F86" s="64">
        <v>2</v>
      </c>
      <c r="G86" s="64">
        <v>70</v>
      </c>
      <c r="H86" s="15">
        <f t="array" ref="H86">INDEX('Нормативные затраты по МЗ'!$C$2:$C$35,MATCH(A86&amp;C86,'Нормативные затраты по МЗ'!$A$2:$A$35&amp;'Нормативные затраты по МЗ'!$B$2:$B$35,0))</f>
        <v>163.72999999999999</v>
      </c>
      <c r="I86" s="24">
        <f>HLOOKUP($C86,'Параметры ПФ'!$F$3:$K$10,8,FALSE)</f>
        <v>163.72999999999999</v>
      </c>
      <c r="J86" s="24">
        <f t="shared" si="4"/>
        <v>5239.3599999999997</v>
      </c>
      <c r="K86" s="54">
        <f>IF(J86&lt;'Параметры ПФ'!$N$7+0.01,'Стандартные программы'!J86,ROUNDDOWN('Параметры ПФ'!$N$7/IF(H86=0,I86,IF(I86&gt;H86,H86,I86)),0)*IF(H86=0,I86,IF(I86&gt;H86,H86,I86)))</f>
        <v>5239.3599999999997</v>
      </c>
      <c r="L86" s="24">
        <f t="shared" si="5"/>
        <v>366755.2</v>
      </c>
      <c r="M86" s="55">
        <f>IF(J86&lt;'Параметры ПФ'!$N$7+0.01,E86*F86*G86,ROUNDDOWN('Параметры ПФ'!$N$7/IF(H86=0,I86,IF(I86&gt;H86,H86,I86)),0)*G86)</f>
        <v>2240</v>
      </c>
      <c r="N86" s="56">
        <f t="shared" si="6"/>
        <v>0</v>
      </c>
      <c r="O86" s="57" t="b">
        <f t="shared" si="7"/>
        <v>1</v>
      </c>
      <c r="P86" s="58">
        <v>72</v>
      </c>
    </row>
    <row r="87" spans="1:16">
      <c r="A87" s="63" t="s">
        <v>24</v>
      </c>
      <c r="B87" s="65" t="s">
        <v>204</v>
      </c>
      <c r="C87" s="63" t="s">
        <v>5</v>
      </c>
      <c r="D87" s="66">
        <v>36</v>
      </c>
      <c r="E87" s="66">
        <v>20</v>
      </c>
      <c r="F87" s="64">
        <v>2</v>
      </c>
      <c r="G87" s="64">
        <v>30</v>
      </c>
      <c r="H87" s="15">
        <f t="array" ref="H87">INDEX('Нормативные затраты по МЗ'!$C$2:$C$35,MATCH(A87&amp;C87,'Нормативные затраты по МЗ'!$A$2:$A$35&amp;'Нормативные затраты по МЗ'!$B$2:$B$35,0))</f>
        <v>163.72999999999999</v>
      </c>
      <c r="I87" s="24">
        <f>HLOOKUP($C87,'Параметры ПФ'!$F$3:$K$10,8,FALSE)</f>
        <v>163.72999999999999</v>
      </c>
      <c r="J87" s="24">
        <f t="shared" si="4"/>
        <v>6549.2</v>
      </c>
      <c r="K87" s="54">
        <f>IF(J87&lt;'Параметры ПФ'!$N$7+0.01,'Стандартные программы'!J87,ROUNDDOWN('Параметры ПФ'!$N$7/IF(H87=0,I87,IF(I87&gt;H87,H87,I87)),0)*IF(H87=0,I87,IF(I87&gt;H87,H87,I87)))</f>
        <v>6549.2</v>
      </c>
      <c r="L87" s="24">
        <f t="shared" si="5"/>
        <v>196476</v>
      </c>
      <c r="M87" s="55">
        <f>IF(J87&lt;'Параметры ПФ'!$N$7+0.01,E87*F87*G87,ROUNDDOWN('Параметры ПФ'!$N$7/IF(H87=0,I87,IF(I87&gt;H87,H87,I87)),0)*G87)</f>
        <v>1200</v>
      </c>
      <c r="N87" s="56">
        <f t="shared" si="6"/>
        <v>0</v>
      </c>
      <c r="O87" s="57" t="b">
        <f t="shared" si="7"/>
        <v>1</v>
      </c>
      <c r="P87" s="58">
        <v>72</v>
      </c>
    </row>
    <row r="88" spans="1:16">
      <c r="A88" s="63" t="s">
        <v>24</v>
      </c>
      <c r="B88" s="65" t="s">
        <v>205</v>
      </c>
      <c r="C88" s="63" t="s">
        <v>5</v>
      </c>
      <c r="D88" s="66">
        <v>36</v>
      </c>
      <c r="E88" s="66">
        <v>20</v>
      </c>
      <c r="F88" s="64">
        <v>2</v>
      </c>
      <c r="G88" s="64">
        <v>30</v>
      </c>
      <c r="H88" s="15">
        <f t="array" ref="H88">INDEX('Нормативные затраты по МЗ'!$C$2:$C$35,MATCH(A88&amp;C88,'Нормативные затраты по МЗ'!$A$2:$A$35&amp;'Нормативные затраты по МЗ'!$B$2:$B$35,0))</f>
        <v>163.72999999999999</v>
      </c>
      <c r="I88" s="24">
        <f>HLOOKUP($C88,'Параметры ПФ'!$F$3:$K$10,8,FALSE)</f>
        <v>163.72999999999999</v>
      </c>
      <c r="J88" s="24">
        <f t="shared" si="4"/>
        <v>6549.2</v>
      </c>
      <c r="K88" s="54">
        <f>IF(J88&lt;'Параметры ПФ'!$N$7+0.01,'Стандартные программы'!J88,ROUNDDOWN('Параметры ПФ'!$N$7/IF(H88=0,I88,IF(I88&gt;H88,H88,I88)),0)*IF(H88=0,I88,IF(I88&gt;H88,H88,I88)))</f>
        <v>6549.2</v>
      </c>
      <c r="L88" s="24">
        <f t="shared" si="5"/>
        <v>196476</v>
      </c>
      <c r="M88" s="55">
        <f>IF(J88&lt;'Параметры ПФ'!$N$7+0.01,E88*F88*G88,ROUNDDOWN('Параметры ПФ'!$N$7/IF(H88=0,I88,IF(I88&gt;H88,H88,I88)),0)*G88)</f>
        <v>1200</v>
      </c>
      <c r="N88" s="56">
        <f t="shared" si="6"/>
        <v>0</v>
      </c>
      <c r="O88" s="57" t="b">
        <f t="shared" si="7"/>
        <v>1</v>
      </c>
      <c r="P88" s="58">
        <v>72</v>
      </c>
    </row>
    <row r="89" spans="1:16">
      <c r="A89" s="63" t="s">
        <v>24</v>
      </c>
      <c r="B89" s="65" t="s">
        <v>205</v>
      </c>
      <c r="C89" s="63" t="s">
        <v>5</v>
      </c>
      <c r="D89" s="66">
        <v>36</v>
      </c>
      <c r="E89" s="66">
        <v>16</v>
      </c>
      <c r="F89" s="64">
        <v>2</v>
      </c>
      <c r="G89" s="64">
        <v>30</v>
      </c>
      <c r="H89" s="15">
        <f t="array" ref="H89">INDEX('Нормативные затраты по МЗ'!$C$2:$C$35,MATCH(A89&amp;C89,'Нормативные затраты по МЗ'!$A$2:$A$35&amp;'Нормативные затраты по МЗ'!$B$2:$B$35,0))</f>
        <v>163.72999999999999</v>
      </c>
      <c r="I89" s="24">
        <f>HLOOKUP($C89,'Параметры ПФ'!$F$3:$K$10,8,FALSE)</f>
        <v>163.72999999999999</v>
      </c>
      <c r="J89" s="24">
        <f t="shared" si="4"/>
        <v>5239.3599999999997</v>
      </c>
      <c r="K89" s="54">
        <f>IF(J89&lt;'Параметры ПФ'!$N$7+0.01,'Стандартные программы'!J89,ROUNDDOWN('Параметры ПФ'!$N$7/IF(H89=0,I89,IF(I89&gt;H89,H89,I89)),0)*IF(H89=0,I89,IF(I89&gt;H89,H89,I89)))</f>
        <v>5239.3599999999997</v>
      </c>
      <c r="L89" s="24">
        <f t="shared" si="5"/>
        <v>157180.79999999999</v>
      </c>
      <c r="M89" s="55">
        <f>IF(J89&lt;'Параметры ПФ'!$N$7+0.01,E89*F89*G89,ROUNDDOWN('Параметры ПФ'!$N$7/IF(H89=0,I89,IF(I89&gt;H89,H89,I89)),0)*G89)</f>
        <v>960</v>
      </c>
      <c r="N89" s="56">
        <f t="shared" si="6"/>
        <v>0</v>
      </c>
      <c r="O89" s="57" t="b">
        <f t="shared" si="7"/>
        <v>1</v>
      </c>
      <c r="P89" s="58">
        <v>72</v>
      </c>
    </row>
    <row r="90" spans="1:16">
      <c r="A90" s="63" t="s">
        <v>24</v>
      </c>
      <c r="B90" s="65" t="s">
        <v>206</v>
      </c>
      <c r="C90" s="63" t="s">
        <v>4</v>
      </c>
      <c r="D90" s="66">
        <v>16</v>
      </c>
      <c r="E90" s="66">
        <v>16</v>
      </c>
      <c r="F90" s="64">
        <v>1</v>
      </c>
      <c r="G90" s="64">
        <v>70</v>
      </c>
      <c r="H90" s="15">
        <f t="array" ref="H90">INDEX('Нормативные затраты по МЗ'!$C$2:$C$35,MATCH(A90&amp;C90,'Нормативные затраты по МЗ'!$A$2:$A$35&amp;'Нормативные затраты по МЗ'!$B$2:$B$35,0))</f>
        <v>163.72999999999999</v>
      </c>
      <c r="I90" s="24">
        <f>HLOOKUP($C90,'Параметры ПФ'!$F$3:$K$10,8,FALSE)</f>
        <v>163.72999999999999</v>
      </c>
      <c r="J90" s="24">
        <f t="shared" si="4"/>
        <v>2619.6799999999998</v>
      </c>
      <c r="K90" s="54">
        <f>IF(J90&lt;'Параметры ПФ'!$N$7+0.01,'Стандартные программы'!J90,ROUNDDOWN('Параметры ПФ'!$N$7/IF(H90=0,I90,IF(I90&gt;H90,H90,I90)),0)*IF(H90=0,I90,IF(I90&gt;H90,H90,I90)))</f>
        <v>2619.6799999999998</v>
      </c>
      <c r="L90" s="24">
        <f t="shared" si="5"/>
        <v>183377.6</v>
      </c>
      <c r="M90" s="55">
        <f>IF(J90&lt;'Параметры ПФ'!$N$7+0.01,E90*F90*G90,ROUNDDOWN('Параметры ПФ'!$N$7/IF(H90=0,I90,IF(I90&gt;H90,H90,I90)),0)*G90)</f>
        <v>1120</v>
      </c>
      <c r="N90" s="56">
        <f t="shared" si="6"/>
        <v>0</v>
      </c>
      <c r="O90" s="57" t="b">
        <f t="shared" si="7"/>
        <v>1</v>
      </c>
      <c r="P90" s="58">
        <v>16</v>
      </c>
    </row>
    <row r="91" spans="1:16">
      <c r="A91" s="63" t="s">
        <v>24</v>
      </c>
      <c r="B91" s="65" t="s">
        <v>206</v>
      </c>
      <c r="C91" s="63" t="s">
        <v>4</v>
      </c>
      <c r="D91" s="66">
        <v>16</v>
      </c>
      <c r="E91" s="66">
        <v>16</v>
      </c>
      <c r="F91" s="64">
        <v>1</v>
      </c>
      <c r="G91" s="64">
        <v>70</v>
      </c>
      <c r="H91" s="15">
        <f t="array" ref="H91">INDEX('Нормативные затраты по МЗ'!$C$2:$C$35,MATCH(A91&amp;C91,'Нормативные затраты по МЗ'!$A$2:$A$35&amp;'Нормативные затраты по МЗ'!$B$2:$B$35,0))</f>
        <v>163.72999999999999</v>
      </c>
      <c r="I91" s="24">
        <f>HLOOKUP($C91,'Параметры ПФ'!$F$3:$K$10,8,FALSE)</f>
        <v>163.72999999999999</v>
      </c>
      <c r="J91" s="24">
        <f t="shared" si="4"/>
        <v>2619.6799999999998</v>
      </c>
      <c r="K91" s="54">
        <f>IF(J91&lt;'Параметры ПФ'!$N$7+0.01,'Стандартные программы'!J91,ROUNDDOWN('Параметры ПФ'!$N$7/IF(H91=0,I91,IF(I91&gt;H91,H91,I91)),0)*IF(H91=0,I91,IF(I91&gt;H91,H91,I91)))</f>
        <v>2619.6799999999998</v>
      </c>
      <c r="L91" s="24">
        <f t="shared" si="5"/>
        <v>183377.6</v>
      </c>
      <c r="M91" s="55">
        <f>IF(J91&lt;'Параметры ПФ'!$N$7+0.01,E91*F91*G91,ROUNDDOWN('Параметры ПФ'!$N$7/IF(H91=0,I91,IF(I91&gt;H91,H91,I91)),0)*G91)</f>
        <v>1120</v>
      </c>
      <c r="N91" s="56">
        <f t="shared" si="6"/>
        <v>0</v>
      </c>
      <c r="O91" s="57" t="b">
        <f t="shared" si="7"/>
        <v>1</v>
      </c>
      <c r="P91" s="58">
        <v>16</v>
      </c>
    </row>
    <row r="92" spans="1:16">
      <c r="A92" s="63" t="s">
        <v>24</v>
      </c>
      <c r="B92" s="65" t="s">
        <v>207</v>
      </c>
      <c r="C92" s="63" t="s">
        <v>4</v>
      </c>
      <c r="D92" s="66">
        <v>16</v>
      </c>
      <c r="E92" s="66">
        <v>16</v>
      </c>
      <c r="F92" s="64">
        <v>1</v>
      </c>
      <c r="G92" s="64">
        <v>60</v>
      </c>
      <c r="H92" s="15">
        <f t="array" ref="H92">INDEX('Нормативные затраты по МЗ'!$C$2:$C$35,MATCH(A92&amp;C92,'Нормативные затраты по МЗ'!$A$2:$A$35&amp;'Нормативные затраты по МЗ'!$B$2:$B$35,0))</f>
        <v>163.72999999999999</v>
      </c>
      <c r="I92" s="24">
        <f>HLOOKUP($C92,'Параметры ПФ'!$F$3:$K$10,8,FALSE)</f>
        <v>163.72999999999999</v>
      </c>
      <c r="J92" s="24">
        <f t="shared" si="4"/>
        <v>2619.6799999999998</v>
      </c>
      <c r="K92" s="54">
        <f>IF(J92&lt;'Параметры ПФ'!$N$7+0.01,'Стандартные программы'!J92,ROUNDDOWN('Параметры ПФ'!$N$7/IF(H92=0,I92,IF(I92&gt;H92,H92,I92)),0)*IF(H92=0,I92,IF(I92&gt;H92,H92,I92)))</f>
        <v>2619.6799999999998</v>
      </c>
      <c r="L92" s="24">
        <f t="shared" si="5"/>
        <v>157180.79999999999</v>
      </c>
      <c r="M92" s="55">
        <f>IF(J92&lt;'Параметры ПФ'!$N$7+0.01,E92*F92*G92,ROUNDDOWN('Параметры ПФ'!$N$7/IF(H92=0,I92,IF(I92&gt;H92,H92,I92)),0)*G92)</f>
        <v>960</v>
      </c>
      <c r="N92" s="56">
        <f t="shared" si="6"/>
        <v>0</v>
      </c>
      <c r="O92" s="57" t="b">
        <f t="shared" si="7"/>
        <v>1</v>
      </c>
      <c r="P92" s="58">
        <v>16</v>
      </c>
    </row>
    <row r="93" spans="1:16">
      <c r="A93" s="63" t="s">
        <v>24</v>
      </c>
      <c r="B93" s="65" t="s">
        <v>207</v>
      </c>
      <c r="C93" s="63" t="s">
        <v>4</v>
      </c>
      <c r="D93" s="66">
        <v>16</v>
      </c>
      <c r="E93" s="66">
        <v>16</v>
      </c>
      <c r="F93" s="64">
        <v>1</v>
      </c>
      <c r="G93" s="64">
        <v>60</v>
      </c>
      <c r="H93" s="15">
        <f t="array" ref="H93">INDEX('Нормативные затраты по МЗ'!$C$2:$C$35,MATCH(A93&amp;C93,'Нормативные затраты по МЗ'!$A$2:$A$35&amp;'Нормативные затраты по МЗ'!$B$2:$B$35,0))</f>
        <v>163.72999999999999</v>
      </c>
      <c r="I93" s="24">
        <f>HLOOKUP($C93,'Параметры ПФ'!$F$3:$K$10,8,FALSE)</f>
        <v>163.72999999999999</v>
      </c>
      <c r="J93" s="24">
        <f t="shared" si="4"/>
        <v>2619.6799999999998</v>
      </c>
      <c r="K93" s="54">
        <f>IF(J93&lt;'Параметры ПФ'!$N$7+0.01,'Стандартные программы'!J93,ROUNDDOWN('Параметры ПФ'!$N$7/IF(H93=0,I93,IF(I93&gt;H93,H93,I93)),0)*IF(H93=0,I93,IF(I93&gt;H93,H93,I93)))</f>
        <v>2619.6799999999998</v>
      </c>
      <c r="L93" s="24">
        <f t="shared" si="5"/>
        <v>157180.79999999999</v>
      </c>
      <c r="M93" s="55">
        <f>IF(J93&lt;'Параметры ПФ'!$N$7+0.01,E93*F93*G93,ROUNDDOWN('Параметры ПФ'!$N$7/IF(H93=0,I93,IF(I93&gt;H93,H93,I93)),0)*G93)</f>
        <v>960</v>
      </c>
      <c r="N93" s="56">
        <f t="shared" si="6"/>
        <v>0</v>
      </c>
      <c r="O93" s="57" t="b">
        <f t="shared" si="7"/>
        <v>1</v>
      </c>
      <c r="P93" s="58">
        <v>16</v>
      </c>
    </row>
    <row r="94" spans="1:16">
      <c r="A94" s="63" t="s">
        <v>24</v>
      </c>
      <c r="B94" s="65" t="s">
        <v>208</v>
      </c>
      <c r="C94" s="63" t="s">
        <v>4</v>
      </c>
      <c r="D94" s="66">
        <v>16</v>
      </c>
      <c r="E94" s="66">
        <v>16</v>
      </c>
      <c r="F94" s="64">
        <v>1</v>
      </c>
      <c r="G94" s="64">
        <v>75</v>
      </c>
      <c r="H94" s="15">
        <f t="array" ref="H94">INDEX('Нормативные затраты по МЗ'!$C$2:$C$35,MATCH(A94&amp;C94,'Нормативные затраты по МЗ'!$A$2:$A$35&amp;'Нормативные затраты по МЗ'!$B$2:$B$35,0))</f>
        <v>163.72999999999999</v>
      </c>
      <c r="I94" s="24">
        <f>HLOOKUP($C94,'Параметры ПФ'!$F$3:$K$10,8,FALSE)</f>
        <v>163.72999999999999</v>
      </c>
      <c r="J94" s="24">
        <f t="shared" si="4"/>
        <v>2619.6799999999998</v>
      </c>
      <c r="K94" s="54">
        <f>IF(J94&lt;'Параметры ПФ'!$N$7+0.01,'Стандартные программы'!J94,ROUNDDOWN('Параметры ПФ'!$N$7/IF(H94=0,I94,IF(I94&gt;H94,H94,I94)),0)*IF(H94=0,I94,IF(I94&gt;H94,H94,I94)))</f>
        <v>2619.6799999999998</v>
      </c>
      <c r="L94" s="24">
        <f t="shared" si="5"/>
        <v>196476</v>
      </c>
      <c r="M94" s="55">
        <f>IF(J94&lt;'Параметры ПФ'!$N$7+0.01,E94*F94*G94,ROUNDDOWN('Параметры ПФ'!$N$7/IF(H94=0,I94,IF(I94&gt;H94,H94,I94)),0)*G94)</f>
        <v>1200</v>
      </c>
      <c r="N94" s="56">
        <f t="shared" si="6"/>
        <v>0</v>
      </c>
      <c r="O94" s="57" t="b">
        <f t="shared" si="7"/>
        <v>1</v>
      </c>
      <c r="P94" s="58">
        <v>16</v>
      </c>
    </row>
    <row r="95" spans="1:16">
      <c r="A95" s="63" t="s">
        <v>24</v>
      </c>
      <c r="B95" s="65" t="s">
        <v>208</v>
      </c>
      <c r="C95" s="63" t="s">
        <v>4</v>
      </c>
      <c r="D95" s="66">
        <v>16</v>
      </c>
      <c r="E95" s="66">
        <v>16</v>
      </c>
      <c r="F95" s="64">
        <v>1</v>
      </c>
      <c r="G95" s="64">
        <v>75</v>
      </c>
      <c r="H95" s="15">
        <f t="array" ref="H95">INDEX('Нормативные затраты по МЗ'!$C$2:$C$35,MATCH(A95&amp;C95,'Нормативные затраты по МЗ'!$A$2:$A$35&amp;'Нормативные затраты по МЗ'!$B$2:$B$35,0))</f>
        <v>163.72999999999999</v>
      </c>
      <c r="I95" s="24">
        <f>HLOOKUP($C95,'Параметры ПФ'!$F$3:$K$10,8,FALSE)</f>
        <v>163.72999999999999</v>
      </c>
      <c r="J95" s="24">
        <f t="shared" si="4"/>
        <v>2619.6799999999998</v>
      </c>
      <c r="K95" s="54">
        <f>IF(J95&lt;'Параметры ПФ'!$N$7+0.01,'Стандартные программы'!J95,ROUNDDOWN('Параметры ПФ'!$N$7/IF(H95=0,I95,IF(I95&gt;H95,H95,I95)),0)*IF(H95=0,I95,IF(I95&gt;H95,H95,I95)))</f>
        <v>2619.6799999999998</v>
      </c>
      <c r="L95" s="24">
        <f t="shared" si="5"/>
        <v>196476</v>
      </c>
      <c r="M95" s="55">
        <f>IF(J95&lt;'Параметры ПФ'!$N$7+0.01,E95*F95*G95,ROUNDDOWN('Параметры ПФ'!$N$7/IF(H95=0,I95,IF(I95&gt;H95,H95,I95)),0)*G95)</f>
        <v>1200</v>
      </c>
      <c r="N95" s="56">
        <f t="shared" si="6"/>
        <v>0</v>
      </c>
      <c r="O95" s="57" t="b">
        <f t="shared" si="7"/>
        <v>1</v>
      </c>
      <c r="P95" s="58">
        <v>16</v>
      </c>
    </row>
    <row r="96" spans="1:16">
      <c r="A96" s="63" t="s">
        <v>24</v>
      </c>
      <c r="B96" s="65" t="s">
        <v>209</v>
      </c>
      <c r="C96" s="63" t="s">
        <v>25</v>
      </c>
      <c r="D96" s="66">
        <v>16</v>
      </c>
      <c r="E96" s="66">
        <v>16</v>
      </c>
      <c r="F96" s="64">
        <v>1</v>
      </c>
      <c r="G96" s="64">
        <v>30</v>
      </c>
      <c r="H96" s="15">
        <f t="array" ref="H96">INDEX('Нормативные затраты по МЗ'!$C$2:$C$35,MATCH(A96&amp;C96,'Нормативные затраты по МЗ'!$A$2:$A$35&amp;'Нормативные затраты по МЗ'!$B$2:$B$35,0))</f>
        <v>163.72999999999999</v>
      </c>
      <c r="I96" s="24">
        <f>HLOOKUP($C96,'Параметры ПФ'!$F$3:$K$10,8,FALSE)</f>
        <v>163.72999999999999</v>
      </c>
      <c r="J96" s="24">
        <f t="shared" si="4"/>
        <v>2619.6799999999998</v>
      </c>
      <c r="K96" s="54">
        <f>IF(J96&lt;'Параметры ПФ'!$N$7+0.01,'Стандартные программы'!J96,ROUNDDOWN('Параметры ПФ'!$N$7/IF(H96=0,I96,IF(I96&gt;H96,H96,I96)),0)*IF(H96=0,I96,IF(I96&gt;H96,H96,I96)))</f>
        <v>2619.6799999999998</v>
      </c>
      <c r="L96" s="24">
        <f t="shared" si="5"/>
        <v>78590.399999999994</v>
      </c>
      <c r="M96" s="55">
        <f>IF(J96&lt;'Параметры ПФ'!$N$7+0.01,E96*F96*G96,ROUNDDOWN('Параметры ПФ'!$N$7/IF(H96=0,I96,IF(I96&gt;H96,H96,I96)),0)*G96)</f>
        <v>480</v>
      </c>
      <c r="N96" s="56">
        <f t="shared" si="6"/>
        <v>0</v>
      </c>
      <c r="O96" s="57" t="b">
        <f t="shared" si="7"/>
        <v>1</v>
      </c>
      <c r="P96" s="58">
        <v>16</v>
      </c>
    </row>
    <row r="97" spans="1:16">
      <c r="A97" s="63" t="s">
        <v>24</v>
      </c>
      <c r="B97" s="65" t="s">
        <v>210</v>
      </c>
      <c r="C97" s="63" t="s">
        <v>25</v>
      </c>
      <c r="D97" s="66">
        <v>16</v>
      </c>
      <c r="E97" s="66">
        <v>16</v>
      </c>
      <c r="F97" s="64">
        <v>1</v>
      </c>
      <c r="G97" s="64">
        <v>30</v>
      </c>
      <c r="H97" s="15">
        <f t="array" ref="H97">INDEX('Нормативные затраты по МЗ'!$C$2:$C$35,MATCH(A97&amp;C97,'Нормативные затраты по МЗ'!$A$2:$A$35&amp;'Нормативные затраты по МЗ'!$B$2:$B$35,0))</f>
        <v>163.72999999999999</v>
      </c>
      <c r="I97" s="24">
        <f>HLOOKUP($C97,'Параметры ПФ'!$F$3:$K$10,8,FALSE)</f>
        <v>163.72999999999999</v>
      </c>
      <c r="J97" s="24">
        <f t="shared" si="4"/>
        <v>2619.6799999999998</v>
      </c>
      <c r="K97" s="54">
        <f>IF(J97&lt;'Параметры ПФ'!$N$7+0.01,'Стандартные программы'!J97,ROUNDDOWN('Параметры ПФ'!$N$7/IF(H97=0,I97,IF(I97&gt;H97,H97,I97)),0)*IF(H97=0,I97,IF(I97&gt;H97,H97,I97)))</f>
        <v>2619.6799999999998</v>
      </c>
      <c r="L97" s="24">
        <f t="shared" si="5"/>
        <v>78590.399999999994</v>
      </c>
      <c r="M97" s="55">
        <f>IF(J97&lt;'Параметры ПФ'!$N$7+0.01,E97*F97*G97,ROUNDDOWN('Параметры ПФ'!$N$7/IF(H97=0,I97,IF(I97&gt;H97,H97,I97)),0)*G97)</f>
        <v>480</v>
      </c>
      <c r="N97" s="56">
        <f t="shared" si="6"/>
        <v>0</v>
      </c>
      <c r="O97" s="57" t="b">
        <f t="shared" si="7"/>
        <v>1</v>
      </c>
      <c r="P97" s="58">
        <v>16</v>
      </c>
    </row>
    <row r="98" spans="1:16">
      <c r="A98" s="63" t="s">
        <v>24</v>
      </c>
      <c r="B98" s="65" t="s">
        <v>211</v>
      </c>
      <c r="C98" s="63" t="s">
        <v>6</v>
      </c>
      <c r="D98" s="66">
        <v>16</v>
      </c>
      <c r="E98" s="66">
        <v>16</v>
      </c>
      <c r="F98" s="64">
        <v>1</v>
      </c>
      <c r="G98" s="64">
        <v>30</v>
      </c>
      <c r="H98" s="15">
        <f t="array" ref="H98">INDEX('Нормативные затраты по МЗ'!$C$2:$C$35,MATCH(A98&amp;C98,'Нормативные затраты по МЗ'!$A$2:$A$35&amp;'Нормативные затраты по МЗ'!$B$2:$B$35,0))</f>
        <v>163.72999999999999</v>
      </c>
      <c r="I98" s="24">
        <f>HLOOKUP($C98,'Параметры ПФ'!$F$3:$K$10,8,FALSE)</f>
        <v>163.72999999999999</v>
      </c>
      <c r="J98" s="24">
        <f t="shared" si="4"/>
        <v>2619.6799999999998</v>
      </c>
      <c r="K98" s="54">
        <f>IF(J98&lt;'Параметры ПФ'!$N$7+0.01,'Стандартные программы'!J98,ROUNDDOWN('Параметры ПФ'!$N$7/IF(H98=0,I98,IF(I98&gt;H98,H98,I98)),0)*IF(H98=0,I98,IF(I98&gt;H98,H98,I98)))</f>
        <v>2619.6799999999998</v>
      </c>
      <c r="L98" s="24">
        <f t="shared" si="5"/>
        <v>78590.399999999994</v>
      </c>
      <c r="M98" s="55">
        <f>IF(J98&lt;'Параметры ПФ'!$N$7+0.01,E98*F98*G98,ROUNDDOWN('Параметры ПФ'!$N$7/IF(H98=0,I98,IF(I98&gt;H98,H98,I98)),0)*G98)</f>
        <v>480</v>
      </c>
      <c r="N98" s="56">
        <f t="shared" si="6"/>
        <v>0</v>
      </c>
      <c r="O98" s="57" t="b">
        <f t="shared" si="7"/>
        <v>1</v>
      </c>
      <c r="P98" s="58">
        <v>16</v>
      </c>
    </row>
    <row r="99" spans="1:16">
      <c r="A99" s="63" t="s">
        <v>24</v>
      </c>
      <c r="B99" s="65" t="s">
        <v>211</v>
      </c>
      <c r="C99" s="63" t="s">
        <v>6</v>
      </c>
      <c r="D99" s="66">
        <v>16</v>
      </c>
      <c r="E99" s="66">
        <v>16</v>
      </c>
      <c r="F99" s="64">
        <v>1</v>
      </c>
      <c r="G99" s="64">
        <v>30</v>
      </c>
      <c r="H99" s="15">
        <f t="array" ref="H99">INDEX('Нормативные затраты по МЗ'!$C$2:$C$35,MATCH(A99&amp;C99,'Нормативные затраты по МЗ'!$A$2:$A$35&amp;'Нормативные затраты по МЗ'!$B$2:$B$35,0))</f>
        <v>163.72999999999999</v>
      </c>
      <c r="I99" s="24">
        <f>HLOOKUP($C99,'Параметры ПФ'!$F$3:$K$10,8,FALSE)</f>
        <v>163.72999999999999</v>
      </c>
      <c r="J99" s="24">
        <f t="shared" si="4"/>
        <v>2619.6799999999998</v>
      </c>
      <c r="K99" s="54">
        <f>IF(J99&lt;'Параметры ПФ'!$N$7+0.01,'Стандартные программы'!J99,ROUNDDOWN('Параметры ПФ'!$N$7/IF(H99=0,I99,IF(I99&gt;H99,H99,I99)),0)*IF(H99=0,I99,IF(I99&gt;H99,H99,I99)))</f>
        <v>2619.6799999999998</v>
      </c>
      <c r="L99" s="24">
        <f t="shared" si="5"/>
        <v>78590.399999999994</v>
      </c>
      <c r="M99" s="55">
        <f>IF(J99&lt;'Параметры ПФ'!$N$7+0.01,E99*F99*G99,ROUNDDOWN('Параметры ПФ'!$N$7/IF(H99=0,I99,IF(I99&gt;H99,H99,I99)),0)*G99)</f>
        <v>480</v>
      </c>
      <c r="N99" s="56">
        <f t="shared" si="6"/>
        <v>0</v>
      </c>
      <c r="O99" s="57" t="b">
        <f t="shared" si="7"/>
        <v>1</v>
      </c>
      <c r="P99" s="58">
        <v>16</v>
      </c>
    </row>
    <row r="100" spans="1:16">
      <c r="A100" s="63" t="s">
        <v>24</v>
      </c>
      <c r="B100" s="65" t="s">
        <v>212</v>
      </c>
      <c r="C100" s="63" t="s">
        <v>26</v>
      </c>
      <c r="D100" s="66">
        <v>16</v>
      </c>
      <c r="E100" s="66">
        <v>16</v>
      </c>
      <c r="F100" s="64">
        <v>1</v>
      </c>
      <c r="G100" s="64">
        <v>30</v>
      </c>
      <c r="H100" s="15">
        <f t="array" ref="H100">INDEX('Нормативные затраты по МЗ'!$C$2:$C$35,MATCH(A100&amp;C100,'Нормативные затраты по МЗ'!$A$2:$A$35&amp;'Нормативные затраты по МЗ'!$B$2:$B$35,0))</f>
        <v>163.76</v>
      </c>
      <c r="I100" s="24">
        <f>HLOOKUP($C100,'Параметры ПФ'!$F$3:$K$10,8,FALSE)</f>
        <v>163.76</v>
      </c>
      <c r="J100" s="24">
        <f t="shared" si="4"/>
        <v>2620.16</v>
      </c>
      <c r="K100" s="54">
        <f>IF(J100&lt;'Параметры ПФ'!$N$7+0.01,'Стандартные программы'!J100,ROUNDDOWN('Параметры ПФ'!$N$7/IF(H100=0,I100,IF(I100&gt;H100,H100,I100)),0)*IF(H100=0,I100,IF(I100&gt;H100,H100,I100)))</f>
        <v>2620.16</v>
      </c>
      <c r="L100" s="24">
        <f t="shared" si="5"/>
        <v>78604.800000000003</v>
      </c>
      <c r="M100" s="55">
        <f>IF(J100&lt;'Параметры ПФ'!$N$7+0.01,E100*F100*G100,ROUNDDOWN('Параметры ПФ'!$N$7/IF(H100=0,I100,IF(I100&gt;H100,H100,I100)),0)*G100)</f>
        <v>480</v>
      </c>
      <c r="N100" s="56">
        <f t="shared" si="6"/>
        <v>0</v>
      </c>
      <c r="O100" s="57" t="b">
        <f t="shared" si="7"/>
        <v>1</v>
      </c>
      <c r="P100" s="58">
        <v>16</v>
      </c>
    </row>
    <row r="101" spans="1:16">
      <c r="A101" s="63" t="s">
        <v>24</v>
      </c>
      <c r="B101" s="65" t="s">
        <v>213</v>
      </c>
      <c r="C101" s="63" t="s">
        <v>5</v>
      </c>
      <c r="D101" s="66">
        <v>16</v>
      </c>
      <c r="E101" s="66">
        <v>16</v>
      </c>
      <c r="F101" s="64">
        <v>1</v>
      </c>
      <c r="G101" s="64">
        <v>60</v>
      </c>
      <c r="H101" s="15">
        <f t="array" ref="H101">INDEX('Нормативные затраты по МЗ'!$C$2:$C$35,MATCH(A101&amp;C101,'Нормативные затраты по МЗ'!$A$2:$A$35&amp;'Нормативные затраты по МЗ'!$B$2:$B$35,0))</f>
        <v>163.72999999999999</v>
      </c>
      <c r="I101" s="24">
        <f>HLOOKUP($C101,'Параметры ПФ'!$F$3:$K$10,8,FALSE)</f>
        <v>163.72999999999999</v>
      </c>
      <c r="J101" s="24">
        <f t="shared" si="4"/>
        <v>2619.6799999999998</v>
      </c>
      <c r="K101" s="54">
        <f>IF(J101&lt;'Параметры ПФ'!$N$7+0.01,'Стандартные программы'!J101,ROUNDDOWN('Параметры ПФ'!$N$7/IF(H101=0,I101,IF(I101&gt;H101,H101,I101)),0)*IF(H101=0,I101,IF(I101&gt;H101,H101,I101)))</f>
        <v>2619.6799999999998</v>
      </c>
      <c r="L101" s="24">
        <f t="shared" si="5"/>
        <v>157180.79999999999</v>
      </c>
      <c r="M101" s="55">
        <f>IF(J101&lt;'Параметры ПФ'!$N$7+0.01,E101*F101*G101,ROUNDDOWN('Параметры ПФ'!$N$7/IF(H101=0,I101,IF(I101&gt;H101,H101,I101)),0)*G101)</f>
        <v>960</v>
      </c>
      <c r="N101" s="56">
        <f t="shared" si="6"/>
        <v>0</v>
      </c>
      <c r="O101" s="57" t="b">
        <f t="shared" si="7"/>
        <v>1</v>
      </c>
      <c r="P101" s="58">
        <v>16</v>
      </c>
    </row>
    <row r="102" spans="1:16">
      <c r="A102" s="63" t="s">
        <v>24</v>
      </c>
      <c r="B102" s="65" t="s">
        <v>213</v>
      </c>
      <c r="C102" s="63" t="s">
        <v>5</v>
      </c>
      <c r="D102" s="66">
        <v>16</v>
      </c>
      <c r="E102" s="66">
        <v>16</v>
      </c>
      <c r="F102" s="64">
        <v>1</v>
      </c>
      <c r="G102" s="64">
        <v>60</v>
      </c>
      <c r="H102" s="15">
        <f t="array" ref="H102">INDEX('Нормативные затраты по МЗ'!$C$2:$C$35,MATCH(A102&amp;C102,'Нормативные затраты по МЗ'!$A$2:$A$35&amp;'Нормативные затраты по МЗ'!$B$2:$B$35,0))</f>
        <v>163.72999999999999</v>
      </c>
      <c r="I102" s="24">
        <f>HLOOKUP($C102,'Параметры ПФ'!$F$3:$K$10,8,FALSE)</f>
        <v>163.72999999999999</v>
      </c>
      <c r="J102" s="24">
        <f t="shared" si="4"/>
        <v>2619.6799999999998</v>
      </c>
      <c r="K102" s="54">
        <f>IF(J102&lt;'Параметры ПФ'!$N$7+0.01,'Стандартные программы'!J102,ROUNDDOWN('Параметры ПФ'!$N$7/IF(H102=0,I102,IF(I102&gt;H102,H102,I102)),0)*IF(H102=0,I102,IF(I102&gt;H102,H102,I102)))</f>
        <v>2619.6799999999998</v>
      </c>
      <c r="L102" s="24">
        <f t="shared" si="5"/>
        <v>157180.79999999999</v>
      </c>
      <c r="M102" s="55">
        <f>IF(J102&lt;'Параметры ПФ'!$N$7+0.01,E102*F102*G102,ROUNDDOWN('Параметры ПФ'!$N$7/IF(H102=0,I102,IF(I102&gt;H102,H102,I102)),0)*G102)</f>
        <v>960</v>
      </c>
      <c r="N102" s="56">
        <f t="shared" si="6"/>
        <v>0</v>
      </c>
      <c r="O102" s="57" t="b">
        <f t="shared" si="7"/>
        <v>1</v>
      </c>
      <c r="P102" s="58">
        <v>16</v>
      </c>
    </row>
    <row r="103" spans="1:16" ht="31.2">
      <c r="A103" s="63" t="s">
        <v>24</v>
      </c>
      <c r="B103" s="65" t="s">
        <v>214</v>
      </c>
      <c r="C103" s="63" t="s">
        <v>5</v>
      </c>
      <c r="D103" s="66">
        <v>20</v>
      </c>
      <c r="E103" s="66">
        <v>20</v>
      </c>
      <c r="F103" s="64">
        <v>2</v>
      </c>
      <c r="G103" s="64">
        <v>20</v>
      </c>
      <c r="H103" s="15">
        <f t="array" ref="H103">INDEX('Нормативные затраты по МЗ'!$C$2:$C$35,MATCH(A103&amp;C103,'Нормативные затраты по МЗ'!$A$2:$A$35&amp;'Нормативные затраты по МЗ'!$B$2:$B$35,0))</f>
        <v>163.72999999999999</v>
      </c>
      <c r="I103" s="24">
        <f>HLOOKUP($C103,'Параметры ПФ'!$F$3:$K$10,8,FALSE)</f>
        <v>163.72999999999999</v>
      </c>
      <c r="J103" s="24">
        <f t="shared" si="4"/>
        <v>6549.2</v>
      </c>
      <c r="K103" s="54">
        <f>IF(J103&lt;'Параметры ПФ'!$N$7+0.01,'Стандартные программы'!J103,ROUNDDOWN('Параметры ПФ'!$N$7/IF(H103=0,I103,IF(I103&gt;H103,H103,I103)),0)*IF(H103=0,I103,IF(I103&gt;H103,H103,I103)))</f>
        <v>6549.2</v>
      </c>
      <c r="L103" s="24">
        <f t="shared" si="5"/>
        <v>130984</v>
      </c>
      <c r="M103" s="55">
        <f>IF(J103&lt;'Параметры ПФ'!$N$7+0.01,E103*F103*G103,ROUNDDOWN('Параметры ПФ'!$N$7/IF(H103=0,I103,IF(I103&gt;H103,H103,I103)),0)*G103)</f>
        <v>800</v>
      </c>
      <c r="N103" s="56">
        <f t="shared" si="6"/>
        <v>0</v>
      </c>
      <c r="O103" s="57" t="b">
        <f t="shared" si="7"/>
        <v>1</v>
      </c>
      <c r="P103" s="58">
        <v>40</v>
      </c>
    </row>
    <row r="104" spans="1:16" ht="31.2">
      <c r="A104" s="63" t="s">
        <v>24</v>
      </c>
      <c r="B104" s="65" t="s">
        <v>214</v>
      </c>
      <c r="C104" s="63" t="s">
        <v>5</v>
      </c>
      <c r="D104" s="66">
        <v>36</v>
      </c>
      <c r="E104" s="66">
        <v>16</v>
      </c>
      <c r="F104" s="64">
        <v>2</v>
      </c>
      <c r="G104" s="64">
        <v>20</v>
      </c>
      <c r="H104" s="15">
        <f t="array" ref="H104">INDEX('Нормативные затраты по МЗ'!$C$2:$C$35,MATCH(A104&amp;C104,'Нормативные затраты по МЗ'!$A$2:$A$35&amp;'Нормативные затраты по МЗ'!$B$2:$B$35,0))</f>
        <v>163.72999999999999</v>
      </c>
      <c r="I104" s="24">
        <f>HLOOKUP($C104,'Параметры ПФ'!$F$3:$K$10,8,FALSE)</f>
        <v>163.72999999999999</v>
      </c>
      <c r="J104" s="24">
        <f t="shared" si="4"/>
        <v>5239.3599999999997</v>
      </c>
      <c r="K104" s="54">
        <f>IF(J104&lt;'Параметры ПФ'!$N$7+0.01,'Стандартные программы'!J104,ROUNDDOWN('Параметры ПФ'!$N$7/IF(H104=0,I104,IF(I104&gt;H104,H104,I104)),0)*IF(H104=0,I104,IF(I104&gt;H104,H104,I104)))</f>
        <v>5239.3599999999997</v>
      </c>
      <c r="L104" s="24">
        <f t="shared" si="5"/>
        <v>104787.2</v>
      </c>
      <c r="M104" s="55">
        <f>IF(J104&lt;'Параметры ПФ'!$N$7+0.01,E104*F104*G104,ROUNDDOWN('Параметры ПФ'!$N$7/IF(H104=0,I104,IF(I104&gt;H104,H104,I104)),0)*G104)</f>
        <v>640</v>
      </c>
      <c r="N104" s="56">
        <f t="shared" si="6"/>
        <v>0</v>
      </c>
      <c r="O104" s="57" t="b">
        <f t="shared" si="7"/>
        <v>1</v>
      </c>
      <c r="P104" s="58">
        <v>72</v>
      </c>
    </row>
    <row r="105" spans="1:16">
      <c r="A105" s="63" t="s">
        <v>24</v>
      </c>
      <c r="B105" s="65" t="s">
        <v>215</v>
      </c>
      <c r="C105" s="63" t="s">
        <v>25</v>
      </c>
      <c r="D105" s="66">
        <v>16</v>
      </c>
      <c r="E105" s="66">
        <v>16</v>
      </c>
      <c r="F105" s="64">
        <v>1</v>
      </c>
      <c r="G105" s="64">
        <v>100</v>
      </c>
      <c r="H105" s="15">
        <f t="array" ref="H105">INDEX('Нормативные затраты по МЗ'!$C$2:$C$35,MATCH(A105&amp;C105,'Нормативные затраты по МЗ'!$A$2:$A$35&amp;'Нормативные затраты по МЗ'!$B$2:$B$35,0))</f>
        <v>163.72999999999999</v>
      </c>
      <c r="I105" s="24">
        <f>HLOOKUP($C105,'Параметры ПФ'!$F$3:$K$10,8,FALSE)</f>
        <v>163.72999999999999</v>
      </c>
      <c r="J105" s="24">
        <f t="shared" si="4"/>
        <v>2619.6799999999998</v>
      </c>
      <c r="K105" s="54">
        <f>IF(J105&lt;'Параметры ПФ'!$N$7+0.01,'Стандартные программы'!J105,ROUNDDOWN('Параметры ПФ'!$N$7/IF(H105=0,I105,IF(I105&gt;H105,H105,I105)),0)*IF(H105=0,I105,IF(I105&gt;H105,H105,I105)))</f>
        <v>2619.6799999999998</v>
      </c>
      <c r="L105" s="24">
        <f t="shared" si="5"/>
        <v>261968</v>
      </c>
      <c r="M105" s="55">
        <f>IF(J105&lt;'Параметры ПФ'!$N$7+0.01,E105*F105*G105,ROUNDDOWN('Параметры ПФ'!$N$7/IF(H105=0,I105,IF(I105&gt;H105,H105,I105)),0)*G105)</f>
        <v>1600</v>
      </c>
      <c r="N105" s="56">
        <f t="shared" si="6"/>
        <v>0</v>
      </c>
      <c r="O105" s="57" t="b">
        <f t="shared" si="7"/>
        <v>1</v>
      </c>
      <c r="P105" s="58">
        <v>16</v>
      </c>
    </row>
    <row r="106" spans="1:16">
      <c r="A106" s="63" t="s">
        <v>24</v>
      </c>
      <c r="B106" s="65" t="s">
        <v>215</v>
      </c>
      <c r="C106" s="63" t="s">
        <v>25</v>
      </c>
      <c r="D106" s="66">
        <v>16</v>
      </c>
      <c r="E106" s="66">
        <v>16</v>
      </c>
      <c r="F106" s="64">
        <v>1</v>
      </c>
      <c r="G106" s="64">
        <v>100</v>
      </c>
      <c r="H106" s="15">
        <f t="array" ref="H106">INDEX('Нормативные затраты по МЗ'!$C$2:$C$35,MATCH(A106&amp;C106,'Нормативные затраты по МЗ'!$A$2:$A$35&amp;'Нормативные затраты по МЗ'!$B$2:$B$35,0))</f>
        <v>163.72999999999999</v>
      </c>
      <c r="I106" s="24">
        <f>HLOOKUP($C106,'Параметры ПФ'!$F$3:$K$10,8,FALSE)</f>
        <v>163.72999999999999</v>
      </c>
      <c r="J106" s="24">
        <f t="shared" si="4"/>
        <v>2619.6799999999998</v>
      </c>
      <c r="K106" s="54">
        <f>IF(J106&lt;'Параметры ПФ'!$N$7+0.01,'Стандартные программы'!J106,ROUNDDOWN('Параметры ПФ'!$N$7/IF(H106=0,I106,IF(I106&gt;H106,H106,I106)),0)*IF(H106=0,I106,IF(I106&gt;H106,H106,I106)))</f>
        <v>2619.6799999999998</v>
      </c>
      <c r="L106" s="24">
        <f t="shared" si="5"/>
        <v>261968</v>
      </c>
      <c r="M106" s="55">
        <f>IF(J106&lt;'Параметры ПФ'!$N$7+0.01,E106*F106*G106,ROUNDDOWN('Параметры ПФ'!$N$7/IF(H106=0,I106,IF(I106&gt;H106,H106,I106)),0)*G106)</f>
        <v>1600</v>
      </c>
      <c r="N106" s="56">
        <f t="shared" si="6"/>
        <v>0</v>
      </c>
      <c r="O106" s="57" t="b">
        <f t="shared" si="7"/>
        <v>1</v>
      </c>
      <c r="P106" s="58">
        <v>16</v>
      </c>
    </row>
    <row r="107" spans="1:16">
      <c r="A107" s="63" t="s">
        <v>24</v>
      </c>
      <c r="B107" s="65" t="s">
        <v>216</v>
      </c>
      <c r="C107" s="63" t="s">
        <v>4</v>
      </c>
      <c r="D107" s="66">
        <v>16</v>
      </c>
      <c r="E107" s="66">
        <v>16</v>
      </c>
      <c r="F107" s="64">
        <v>1</v>
      </c>
      <c r="G107" s="64">
        <v>20</v>
      </c>
      <c r="H107" s="15">
        <f t="array" ref="H107">INDEX('Нормативные затраты по МЗ'!$C$2:$C$35,MATCH(A107&amp;C107,'Нормативные затраты по МЗ'!$A$2:$A$35&amp;'Нормативные затраты по МЗ'!$B$2:$B$35,0))</f>
        <v>163.72999999999999</v>
      </c>
      <c r="I107" s="24">
        <f>HLOOKUP($C107,'Параметры ПФ'!$F$3:$K$10,8,FALSE)</f>
        <v>163.72999999999999</v>
      </c>
      <c r="J107" s="24">
        <f t="shared" si="4"/>
        <v>2619.6799999999998</v>
      </c>
      <c r="K107" s="54">
        <f>IF(J107&lt;'Параметры ПФ'!$N$7+0.01,'Стандартные программы'!J107,ROUNDDOWN('Параметры ПФ'!$N$7/IF(H107=0,I107,IF(I107&gt;H107,H107,I107)),0)*IF(H107=0,I107,IF(I107&gt;H107,H107,I107)))</f>
        <v>2619.6799999999998</v>
      </c>
      <c r="L107" s="24">
        <f t="shared" si="5"/>
        <v>52393.599999999999</v>
      </c>
      <c r="M107" s="55">
        <f>IF(J107&lt;'Параметры ПФ'!$N$7+0.01,E107*F107*G107,ROUNDDOWN('Параметры ПФ'!$N$7/IF(H107=0,I107,IF(I107&gt;H107,H107,I107)),0)*G107)</f>
        <v>320</v>
      </c>
      <c r="N107" s="56">
        <f t="shared" si="6"/>
        <v>0</v>
      </c>
      <c r="O107" s="57" t="b">
        <f t="shared" si="7"/>
        <v>1</v>
      </c>
      <c r="P107" s="58">
        <v>16</v>
      </c>
    </row>
    <row r="108" spans="1:16">
      <c r="A108" s="63" t="s">
        <v>24</v>
      </c>
      <c r="B108" s="65" t="s">
        <v>216</v>
      </c>
      <c r="C108" s="63" t="s">
        <v>4</v>
      </c>
      <c r="D108" s="66">
        <v>16</v>
      </c>
      <c r="E108" s="66">
        <v>16</v>
      </c>
      <c r="F108" s="64">
        <v>1</v>
      </c>
      <c r="G108" s="64">
        <v>20</v>
      </c>
      <c r="H108" s="15">
        <f t="array" ref="H108">INDEX('Нормативные затраты по МЗ'!$C$2:$C$35,MATCH(A108&amp;C108,'Нормативные затраты по МЗ'!$A$2:$A$35&amp;'Нормативные затраты по МЗ'!$B$2:$B$35,0))</f>
        <v>163.72999999999999</v>
      </c>
      <c r="I108" s="24">
        <f>HLOOKUP($C108,'Параметры ПФ'!$F$3:$K$10,8,FALSE)</f>
        <v>163.72999999999999</v>
      </c>
      <c r="J108" s="24">
        <f t="shared" si="4"/>
        <v>2619.6799999999998</v>
      </c>
      <c r="K108" s="54">
        <f>IF(J108&lt;'Параметры ПФ'!$N$7+0.01,'Стандартные программы'!J108,ROUNDDOWN('Параметры ПФ'!$N$7/IF(H108=0,I108,IF(I108&gt;H108,H108,I108)),0)*IF(H108=0,I108,IF(I108&gt;H108,H108,I108)))</f>
        <v>2619.6799999999998</v>
      </c>
      <c r="L108" s="24">
        <f t="shared" si="5"/>
        <v>52393.599999999999</v>
      </c>
      <c r="M108" s="55">
        <f>IF(J108&lt;'Параметры ПФ'!$N$7+0.01,E108*F108*G108,ROUNDDOWN('Параметры ПФ'!$N$7/IF(H108=0,I108,IF(I108&gt;H108,H108,I108)),0)*G108)</f>
        <v>320</v>
      </c>
      <c r="N108" s="56">
        <f t="shared" si="6"/>
        <v>0</v>
      </c>
      <c r="O108" s="57" t="b">
        <f t="shared" si="7"/>
        <v>1</v>
      </c>
      <c r="P108" s="58">
        <v>16</v>
      </c>
    </row>
    <row r="109" spans="1:16">
      <c r="A109" s="63" t="s">
        <v>24</v>
      </c>
      <c r="B109" s="65" t="s">
        <v>217</v>
      </c>
      <c r="C109" s="63" t="s">
        <v>5</v>
      </c>
      <c r="D109" s="66">
        <v>16</v>
      </c>
      <c r="E109" s="66">
        <v>16</v>
      </c>
      <c r="F109" s="64">
        <v>2</v>
      </c>
      <c r="G109" s="64">
        <v>15</v>
      </c>
      <c r="H109" s="15">
        <f t="array" ref="H109">INDEX('Нормативные затраты по МЗ'!$C$2:$C$35,MATCH(A109&amp;C109,'Нормативные затраты по МЗ'!$A$2:$A$35&amp;'Нормативные затраты по МЗ'!$B$2:$B$35,0))</f>
        <v>163.72999999999999</v>
      </c>
      <c r="I109" s="24">
        <f>HLOOKUP($C109,'Параметры ПФ'!$F$3:$K$10,8,FALSE)</f>
        <v>163.72999999999999</v>
      </c>
      <c r="J109" s="24">
        <f t="shared" si="4"/>
        <v>5239.3599999999997</v>
      </c>
      <c r="K109" s="54">
        <f>IF(J109&lt;'Параметры ПФ'!$N$7+0.01,'Стандартные программы'!J109,ROUNDDOWN('Параметры ПФ'!$N$7/IF(H109=0,I109,IF(I109&gt;H109,H109,I109)),0)*IF(H109=0,I109,IF(I109&gt;H109,H109,I109)))</f>
        <v>5239.3599999999997</v>
      </c>
      <c r="L109" s="24">
        <f t="shared" si="5"/>
        <v>78590.399999999994</v>
      </c>
      <c r="M109" s="55">
        <f>IF(J109&lt;'Параметры ПФ'!$N$7+0.01,E109*F109*G109,ROUNDDOWN('Параметры ПФ'!$N$7/IF(H109=0,I109,IF(I109&gt;H109,H109,I109)),0)*G109)</f>
        <v>480</v>
      </c>
      <c r="N109" s="56">
        <f t="shared" si="6"/>
        <v>0</v>
      </c>
      <c r="O109" s="57" t="b">
        <f t="shared" si="7"/>
        <v>1</v>
      </c>
      <c r="P109" s="58">
        <v>32</v>
      </c>
    </row>
    <row r="110" spans="1:16">
      <c r="A110" s="63" t="s">
        <v>27</v>
      </c>
      <c r="B110" s="65" t="s">
        <v>218</v>
      </c>
      <c r="C110" s="63" t="s">
        <v>5</v>
      </c>
      <c r="D110" s="66">
        <v>36</v>
      </c>
      <c r="E110" s="66">
        <v>20</v>
      </c>
      <c r="F110" s="64">
        <v>2</v>
      </c>
      <c r="G110" s="64">
        <v>30</v>
      </c>
      <c r="H110" s="15">
        <f t="array" ref="H110">INDEX('Нормативные затраты по МЗ'!$C$2:$C$35,MATCH(A110&amp;C110,'Нормативные затраты по МЗ'!$A$2:$A$35&amp;'Нормативные затраты по МЗ'!$B$2:$B$35,0))</f>
        <v>163.72999999999999</v>
      </c>
      <c r="I110" s="24">
        <f>HLOOKUP($C110,'Параметры ПФ'!$F$3:$K$10,8,FALSE)</f>
        <v>163.72999999999999</v>
      </c>
      <c r="J110" s="24">
        <f t="shared" si="4"/>
        <v>6549.2</v>
      </c>
      <c r="K110" s="54">
        <f>IF(J110&lt;'Параметры ПФ'!$N$7+0.01,'Стандартные программы'!J110,ROUNDDOWN('Параметры ПФ'!$N$7/IF(H110=0,I110,IF(I110&gt;H110,H110,I110)),0)*IF(H110=0,I110,IF(I110&gt;H110,H110,I110)))</f>
        <v>6549.2</v>
      </c>
      <c r="L110" s="24">
        <f t="shared" si="5"/>
        <v>196476</v>
      </c>
      <c r="M110" s="55">
        <f>IF(J110&lt;'Параметры ПФ'!$N$7+0.01,E110*F110*G110,ROUNDDOWN('Параметры ПФ'!$N$7/IF(H110=0,I110,IF(I110&gt;H110,H110,I110)),0)*G110)</f>
        <v>1200</v>
      </c>
      <c r="N110" s="56">
        <f t="shared" si="6"/>
        <v>0</v>
      </c>
      <c r="O110" s="57" t="b">
        <f t="shared" si="7"/>
        <v>1</v>
      </c>
      <c r="P110" s="58">
        <v>72</v>
      </c>
    </row>
    <row r="111" spans="1:16">
      <c r="A111" s="63" t="s">
        <v>27</v>
      </c>
      <c r="B111" s="65" t="s">
        <v>218</v>
      </c>
      <c r="C111" s="63" t="s">
        <v>5</v>
      </c>
      <c r="D111" s="66">
        <v>36</v>
      </c>
      <c r="E111" s="66">
        <v>16</v>
      </c>
      <c r="F111" s="64">
        <v>2</v>
      </c>
      <c r="G111" s="64">
        <v>30</v>
      </c>
      <c r="H111" s="15">
        <f t="array" ref="H111">INDEX('Нормативные затраты по МЗ'!$C$2:$C$35,MATCH(A111&amp;C111,'Нормативные затраты по МЗ'!$A$2:$A$35&amp;'Нормативные затраты по МЗ'!$B$2:$B$35,0))</f>
        <v>163.72999999999999</v>
      </c>
      <c r="I111" s="24">
        <f>HLOOKUP($C111,'Параметры ПФ'!$F$3:$K$10,8,FALSE)</f>
        <v>163.72999999999999</v>
      </c>
      <c r="J111" s="24">
        <f t="shared" si="4"/>
        <v>5239.3599999999997</v>
      </c>
      <c r="K111" s="54">
        <f>IF(J111&lt;'Параметры ПФ'!$N$7+0.01,'Стандартные программы'!J111,ROUNDDOWN('Параметры ПФ'!$N$7/IF(H111=0,I111,IF(I111&gt;H111,H111,I111)),0)*IF(H111=0,I111,IF(I111&gt;H111,H111,I111)))</f>
        <v>5239.3599999999997</v>
      </c>
      <c r="L111" s="24">
        <f t="shared" si="5"/>
        <v>157180.79999999999</v>
      </c>
      <c r="M111" s="55">
        <f>IF(J111&lt;'Параметры ПФ'!$N$7+0.01,E111*F111*G111,ROUNDDOWN('Параметры ПФ'!$N$7/IF(H111=0,I111,IF(I111&gt;H111,H111,I111)),0)*G111)</f>
        <v>960</v>
      </c>
      <c r="N111" s="56">
        <f t="shared" si="6"/>
        <v>0</v>
      </c>
      <c r="O111" s="57" t="b">
        <f t="shared" si="7"/>
        <v>1</v>
      </c>
      <c r="P111" s="58">
        <v>72</v>
      </c>
    </row>
    <row r="112" spans="1:16">
      <c r="A112" s="63" t="s">
        <v>27</v>
      </c>
      <c r="B112" s="65" t="s">
        <v>219</v>
      </c>
      <c r="C112" s="63" t="s">
        <v>5</v>
      </c>
      <c r="D112" s="66">
        <v>36</v>
      </c>
      <c r="E112" s="66">
        <v>20</v>
      </c>
      <c r="F112" s="64">
        <v>2</v>
      </c>
      <c r="G112" s="64">
        <v>25</v>
      </c>
      <c r="H112" s="15">
        <f t="array" ref="H112">INDEX('Нормативные затраты по МЗ'!$C$2:$C$35,MATCH(A112&amp;C112,'Нормативные затраты по МЗ'!$A$2:$A$35&amp;'Нормативные затраты по МЗ'!$B$2:$B$35,0))</f>
        <v>163.72999999999999</v>
      </c>
      <c r="I112" s="24">
        <f>HLOOKUP($C112,'Параметры ПФ'!$F$3:$K$10,8,FALSE)</f>
        <v>163.72999999999999</v>
      </c>
      <c r="J112" s="24">
        <f t="shared" si="4"/>
        <v>6549.2</v>
      </c>
      <c r="K112" s="54">
        <f>IF(J112&lt;'Параметры ПФ'!$N$7+0.01,'Стандартные программы'!J112,ROUNDDOWN('Параметры ПФ'!$N$7/IF(H112=0,I112,IF(I112&gt;H112,H112,I112)),0)*IF(H112=0,I112,IF(I112&gt;H112,H112,I112)))</f>
        <v>6549.2</v>
      </c>
      <c r="L112" s="24">
        <f t="shared" si="5"/>
        <v>163730</v>
      </c>
      <c r="M112" s="55">
        <f>IF(J112&lt;'Параметры ПФ'!$N$7+0.01,E112*F112*G112,ROUNDDOWN('Параметры ПФ'!$N$7/IF(H112=0,I112,IF(I112&gt;H112,H112,I112)),0)*G112)</f>
        <v>1000</v>
      </c>
      <c r="N112" s="56">
        <f t="shared" si="6"/>
        <v>0</v>
      </c>
      <c r="O112" s="57" t="b">
        <f t="shared" si="7"/>
        <v>1</v>
      </c>
      <c r="P112" s="58">
        <v>72</v>
      </c>
    </row>
    <row r="113" spans="1:16">
      <c r="A113" s="63" t="s">
        <v>27</v>
      </c>
      <c r="B113" s="65" t="s">
        <v>219</v>
      </c>
      <c r="C113" s="63" t="s">
        <v>5</v>
      </c>
      <c r="D113" s="66">
        <v>36</v>
      </c>
      <c r="E113" s="66">
        <v>16</v>
      </c>
      <c r="F113" s="64">
        <v>2</v>
      </c>
      <c r="G113" s="64">
        <v>25</v>
      </c>
      <c r="H113" s="15">
        <f t="array" ref="H113">INDEX('Нормативные затраты по МЗ'!$C$2:$C$35,MATCH(A113&amp;C113,'Нормативные затраты по МЗ'!$A$2:$A$35&amp;'Нормативные затраты по МЗ'!$B$2:$B$35,0))</f>
        <v>163.72999999999999</v>
      </c>
      <c r="I113" s="24">
        <f>HLOOKUP($C113,'Параметры ПФ'!$F$3:$K$10,8,FALSE)</f>
        <v>163.72999999999999</v>
      </c>
      <c r="J113" s="24">
        <f t="shared" si="4"/>
        <v>5239.3599999999997</v>
      </c>
      <c r="K113" s="54">
        <f>IF(J113&lt;'Параметры ПФ'!$N$7+0.01,'Стандартные программы'!J113,ROUNDDOWN('Параметры ПФ'!$N$7/IF(H113=0,I113,IF(I113&gt;H113,H113,I113)),0)*IF(H113=0,I113,IF(I113&gt;H113,H113,I113)))</f>
        <v>5239.3599999999997</v>
      </c>
      <c r="L113" s="24">
        <f t="shared" si="5"/>
        <v>130984</v>
      </c>
      <c r="M113" s="55">
        <f>IF(J113&lt;'Параметры ПФ'!$N$7+0.01,E113*F113*G113,ROUNDDOWN('Параметры ПФ'!$N$7/IF(H113=0,I113,IF(I113&gt;H113,H113,I113)),0)*G113)</f>
        <v>800</v>
      </c>
      <c r="N113" s="56">
        <f t="shared" si="6"/>
        <v>0</v>
      </c>
      <c r="O113" s="57" t="b">
        <f t="shared" si="7"/>
        <v>1</v>
      </c>
      <c r="P113" s="58">
        <v>72</v>
      </c>
    </row>
    <row r="114" spans="1:16">
      <c r="A114" s="63" t="s">
        <v>27</v>
      </c>
      <c r="B114" s="65" t="s">
        <v>220</v>
      </c>
      <c r="C114" s="63" t="s">
        <v>5</v>
      </c>
      <c r="D114" s="66">
        <v>36</v>
      </c>
      <c r="E114" s="66">
        <v>20</v>
      </c>
      <c r="F114" s="64">
        <v>2</v>
      </c>
      <c r="G114" s="64">
        <v>40</v>
      </c>
      <c r="H114" s="15">
        <f t="array" ref="H114">INDEX('Нормативные затраты по МЗ'!$C$2:$C$122,MATCH(A114&amp;C114,'Нормативные затраты по МЗ'!$A$2:$A$122&amp;'Нормативные затраты по МЗ'!$B$2:$B$122,0))</f>
        <v>163.72999999999999</v>
      </c>
      <c r="I114" s="24">
        <f>HLOOKUP($C114,'Параметры ПФ'!$F$3:$K$10,8,FALSE)</f>
        <v>163.72999999999999</v>
      </c>
      <c r="J114" s="24">
        <f t="shared" si="4"/>
        <v>6549.2</v>
      </c>
      <c r="K114" s="54">
        <f>IF(J114&lt;'Параметры ПФ'!$N$7+0.01,'Стандартные программы'!J114,ROUNDDOWN('Параметры ПФ'!$N$7/IF(H114=0,I114,IF(I114&gt;H114,H114,I114)),0)*IF(H114=0,I114,IF(I114&gt;H114,H114,I114)))</f>
        <v>6549.2</v>
      </c>
      <c r="L114" s="24">
        <f t="shared" si="5"/>
        <v>261968</v>
      </c>
      <c r="M114" s="55">
        <f>IF(J114&lt;'Параметры ПФ'!$N$7+0.01,E114*F114*G114,ROUNDDOWN('Параметры ПФ'!$N$7/IF(H114=0,I114,IF(I114&gt;H114,H114,I114)),0)*G114)</f>
        <v>1600</v>
      </c>
      <c r="N114" s="56">
        <f t="shared" si="6"/>
        <v>0</v>
      </c>
      <c r="O114" s="57" t="b">
        <f t="shared" si="7"/>
        <v>1</v>
      </c>
      <c r="P114" s="58">
        <v>72</v>
      </c>
    </row>
    <row r="115" spans="1:16">
      <c r="A115" s="63" t="s">
        <v>27</v>
      </c>
      <c r="B115" s="65" t="s">
        <v>220</v>
      </c>
      <c r="C115" s="63" t="s">
        <v>5</v>
      </c>
      <c r="D115" s="66">
        <v>36</v>
      </c>
      <c r="E115" s="66">
        <v>16</v>
      </c>
      <c r="F115" s="64">
        <v>2</v>
      </c>
      <c r="G115" s="64">
        <v>40</v>
      </c>
      <c r="H115" s="15">
        <f t="array" ref="H115">INDEX('Нормативные затраты по МЗ'!$C$2:$C$122,MATCH(A115&amp;C115,'Нормативные затраты по МЗ'!$A$2:$A$122&amp;'Нормативные затраты по МЗ'!$B$2:$B$122,0))</f>
        <v>163.72999999999999</v>
      </c>
      <c r="I115" s="24">
        <f>HLOOKUP($C115,'Параметры ПФ'!$F$3:$K$10,8,FALSE)</f>
        <v>163.72999999999999</v>
      </c>
      <c r="J115" s="24">
        <f t="shared" si="4"/>
        <v>5239.3599999999997</v>
      </c>
      <c r="K115" s="54">
        <f>IF(J115&lt;'Параметры ПФ'!$N$7+0.01,'Стандартные программы'!J115,ROUNDDOWN('Параметры ПФ'!$N$7/IF(H115=0,I115,IF(I115&gt;H115,H115,I115)),0)*IF(H115=0,I115,IF(I115&gt;H115,H115,I115)))</f>
        <v>5239.3599999999997</v>
      </c>
      <c r="L115" s="24">
        <f t="shared" si="5"/>
        <v>209574.39999999999</v>
      </c>
      <c r="M115" s="55">
        <f>IF(J115&lt;'Параметры ПФ'!$N$7+0.01,E115*F115*G115,ROUNDDOWN('Параметры ПФ'!$N$7/IF(H115=0,I115,IF(I115&gt;H115,H115,I115)),0)*G115)</f>
        <v>1280</v>
      </c>
      <c r="N115" s="56">
        <f t="shared" si="6"/>
        <v>0</v>
      </c>
      <c r="O115" s="57" t="b">
        <f t="shared" si="7"/>
        <v>1</v>
      </c>
      <c r="P115" s="58">
        <v>72</v>
      </c>
    </row>
    <row r="116" spans="1:16">
      <c r="A116" s="69" t="s">
        <v>27</v>
      </c>
      <c r="B116" s="70" t="s">
        <v>221</v>
      </c>
      <c r="C116" s="69" t="s">
        <v>5</v>
      </c>
      <c r="D116" s="71">
        <v>36</v>
      </c>
      <c r="E116" s="71">
        <v>20</v>
      </c>
      <c r="F116" s="72">
        <v>2</v>
      </c>
      <c r="G116" s="68">
        <v>30</v>
      </c>
      <c r="H116" s="15">
        <f t="array" ref="H116">INDEX('Нормативные затраты по МЗ'!$C$2:$C$122,MATCH(A116&amp;C116,'Нормативные затраты по МЗ'!$A$2:$A$122&amp;'Нормативные затраты по МЗ'!$B$2:$B$122,0))</f>
        <v>163.72999999999999</v>
      </c>
      <c r="I116" s="24">
        <f>HLOOKUP($C116,'Параметры ПФ'!$F$3:$K$10,8,FALSE)</f>
        <v>163.72999999999999</v>
      </c>
      <c r="J116" s="24">
        <f t="shared" si="4"/>
        <v>6549.2</v>
      </c>
      <c r="K116" s="54">
        <f>IF(J116&lt;'Параметры ПФ'!$N$7+0.01,'Стандартные программы'!J116,ROUNDDOWN('Параметры ПФ'!$N$7/IF(H116=0,I116,IF(I116&gt;H116,H116,I116)),0)*IF(H116=0,I116,IF(I116&gt;H116,H116,I116)))</f>
        <v>6549.2</v>
      </c>
      <c r="L116" s="24">
        <f t="shared" si="5"/>
        <v>196476</v>
      </c>
      <c r="M116" s="55">
        <f>IF(J116&lt;'Параметры ПФ'!$N$7+0.01,E116*F116*G116,ROUNDDOWN('Параметры ПФ'!$N$7/IF(H116=0,I116,IF(I116&gt;H116,H116,I116)),0)*G116)</f>
        <v>1200</v>
      </c>
      <c r="N116" s="56">
        <f t="shared" si="6"/>
        <v>0</v>
      </c>
      <c r="O116" s="57" t="b">
        <f t="shared" si="7"/>
        <v>1</v>
      </c>
      <c r="P116" s="58">
        <v>72</v>
      </c>
    </row>
    <row r="117" spans="1:16">
      <c r="A117" s="69" t="s">
        <v>27</v>
      </c>
      <c r="B117" s="70" t="s">
        <v>222</v>
      </c>
      <c r="C117" s="69" t="s">
        <v>5</v>
      </c>
      <c r="D117" s="71">
        <v>36</v>
      </c>
      <c r="E117" s="71">
        <v>16</v>
      </c>
      <c r="F117" s="72">
        <v>2</v>
      </c>
      <c r="G117" s="72">
        <v>15</v>
      </c>
      <c r="H117" s="15">
        <f t="array" ref="H117">INDEX('Нормативные затраты по МЗ'!$C$2:$C$122,MATCH(A117&amp;C117,'Нормативные затраты по МЗ'!$A$2:$A$122&amp;'Нормативные затраты по МЗ'!$B$2:$B$122,0))</f>
        <v>163.72999999999999</v>
      </c>
      <c r="I117" s="24">
        <f>HLOOKUP($C117,'Параметры ПФ'!$F$3:$K$10,8,FALSE)</f>
        <v>163.72999999999999</v>
      </c>
      <c r="J117" s="24">
        <f t="shared" si="4"/>
        <v>5239.3599999999997</v>
      </c>
      <c r="K117" s="54">
        <f>IF(J117&lt;'Параметры ПФ'!$N$7+0.01,'Стандартные программы'!J117,ROUNDDOWN('Параметры ПФ'!$N$7/IF(H117=0,I117,IF(I117&gt;H117,H117,I117)),0)*IF(H117=0,I117,IF(I117&gt;H117,H117,I117)))</f>
        <v>5239.3599999999997</v>
      </c>
      <c r="L117" s="24">
        <f t="shared" si="5"/>
        <v>78590.399999999994</v>
      </c>
      <c r="M117" s="55">
        <f>IF(J117&lt;'Параметры ПФ'!$N$7+0.01,E117*F117*G117,ROUNDDOWN('Параметры ПФ'!$N$7/IF(H117=0,I117,IF(I117&gt;H117,H117,I117)),0)*G117)</f>
        <v>480</v>
      </c>
      <c r="N117" s="56">
        <f t="shared" si="6"/>
        <v>0</v>
      </c>
      <c r="O117" s="57" t="b">
        <f t="shared" si="7"/>
        <v>1</v>
      </c>
      <c r="P117" s="58">
        <v>72</v>
      </c>
    </row>
    <row r="118" spans="1:16">
      <c r="A118" s="63" t="s">
        <v>27</v>
      </c>
      <c r="B118" s="65" t="s">
        <v>216</v>
      </c>
      <c r="C118" s="63" t="s">
        <v>4</v>
      </c>
      <c r="D118" s="66">
        <v>36</v>
      </c>
      <c r="E118" s="66">
        <v>20</v>
      </c>
      <c r="F118" s="64">
        <v>2</v>
      </c>
      <c r="G118" s="64">
        <v>20</v>
      </c>
      <c r="H118" s="15">
        <f t="array" ref="H118">INDEX('Нормативные затраты по МЗ'!$C$2:$C$122,MATCH(A118&amp;C118,'Нормативные затраты по МЗ'!$A$2:$A$122&amp;'Нормативные затраты по МЗ'!$B$2:$B$122,0))</f>
        <v>163.72999999999999</v>
      </c>
      <c r="I118" s="24">
        <f>HLOOKUP($C118,'Параметры ПФ'!$F$3:$K$10,8,FALSE)</f>
        <v>163.72999999999999</v>
      </c>
      <c r="J118" s="24">
        <f t="shared" si="4"/>
        <v>6549.2</v>
      </c>
      <c r="K118" s="54">
        <f>IF(J118&lt;'Параметры ПФ'!$N$7+0.01,'Стандартные программы'!J118,ROUNDDOWN('Параметры ПФ'!$N$7/IF(H118=0,I118,IF(I118&gt;H118,H118,I118)),0)*IF(H118=0,I118,IF(I118&gt;H118,H118,I118)))</f>
        <v>6549.2</v>
      </c>
      <c r="L118" s="24">
        <f t="shared" si="5"/>
        <v>130984</v>
      </c>
      <c r="M118" s="55">
        <f>IF(J118&lt;'Параметры ПФ'!$N$7+0.01,E118*F118*G118,ROUNDDOWN('Параметры ПФ'!$N$7/IF(H118=0,I118,IF(I118&gt;H118,H118,I118)),0)*G118)</f>
        <v>800</v>
      </c>
      <c r="N118" s="56">
        <f t="shared" si="6"/>
        <v>0</v>
      </c>
      <c r="O118" s="57" t="b">
        <f t="shared" si="7"/>
        <v>1</v>
      </c>
      <c r="P118" s="58">
        <v>72</v>
      </c>
    </row>
    <row r="119" spans="1:16">
      <c r="A119" s="63" t="s">
        <v>27</v>
      </c>
      <c r="B119" s="65" t="s">
        <v>216</v>
      </c>
      <c r="C119" s="63" t="s">
        <v>4</v>
      </c>
      <c r="D119" s="66">
        <v>36</v>
      </c>
      <c r="E119" s="66">
        <v>16</v>
      </c>
      <c r="F119" s="64">
        <v>2</v>
      </c>
      <c r="G119" s="64">
        <v>20</v>
      </c>
      <c r="H119" s="15">
        <f t="array" ref="H119">INDEX('Нормативные затраты по МЗ'!$C$2:$C$122,MATCH(A119&amp;C119,'Нормативные затраты по МЗ'!$A$2:$A$122&amp;'Нормативные затраты по МЗ'!$B$2:$B$122,0))</f>
        <v>163.72999999999999</v>
      </c>
      <c r="I119" s="24">
        <f>HLOOKUP($C119,'Параметры ПФ'!$F$3:$K$10,8,FALSE)</f>
        <v>163.72999999999999</v>
      </c>
      <c r="J119" s="24">
        <f t="shared" si="4"/>
        <v>5239.3599999999997</v>
      </c>
      <c r="K119" s="54">
        <f>IF(J119&lt;'Параметры ПФ'!$N$7+0.01,'Стандартные программы'!J119,ROUNDDOWN('Параметры ПФ'!$N$7/IF(H119=0,I119,IF(I119&gt;H119,H119,I119)),0)*IF(H119=0,I119,IF(I119&gt;H119,H119,I119)))</f>
        <v>5239.3599999999997</v>
      </c>
      <c r="L119" s="24">
        <f t="shared" si="5"/>
        <v>104787.2</v>
      </c>
      <c r="M119" s="55">
        <f>IF(J119&lt;'Параметры ПФ'!$N$7+0.01,E119*F119*G119,ROUNDDOWN('Параметры ПФ'!$N$7/IF(H119=0,I119,IF(I119&gt;H119,H119,I119)),0)*G119)</f>
        <v>640</v>
      </c>
      <c r="N119" s="56">
        <f t="shared" si="6"/>
        <v>0</v>
      </c>
      <c r="O119" s="57" t="b">
        <f t="shared" si="7"/>
        <v>1</v>
      </c>
      <c r="P119" s="58">
        <v>72</v>
      </c>
    </row>
    <row r="120" spans="1:16">
      <c r="A120" s="63" t="s">
        <v>27</v>
      </c>
      <c r="B120" s="65" t="s">
        <v>223</v>
      </c>
      <c r="C120" s="63" t="s">
        <v>6</v>
      </c>
      <c r="D120" s="66">
        <v>36</v>
      </c>
      <c r="E120" s="66">
        <v>20</v>
      </c>
      <c r="F120" s="64">
        <v>2</v>
      </c>
      <c r="G120" s="64">
        <v>30</v>
      </c>
      <c r="H120" s="15">
        <f t="array" ref="H120">INDEX('Нормативные затраты по МЗ'!$C$2:$C$122,MATCH(A120&amp;C120,'Нормативные затраты по МЗ'!$A$2:$A$122&amp;'Нормативные затраты по МЗ'!$B$2:$B$122,0))</f>
        <v>163.72999999999999</v>
      </c>
      <c r="I120" s="24">
        <f>HLOOKUP($C120,'Параметры ПФ'!$F$3:$K$10,8,FALSE)</f>
        <v>163.72999999999999</v>
      </c>
      <c r="J120" s="24">
        <f t="shared" si="4"/>
        <v>6549.2</v>
      </c>
      <c r="K120" s="54">
        <f>IF(J120&lt;'Параметры ПФ'!$N$7+0.01,'Стандартные программы'!J120,ROUNDDOWN('Параметры ПФ'!$N$7/IF(H120=0,I120,IF(I120&gt;H120,H120,I120)),0)*IF(H120=0,I120,IF(I120&gt;H120,H120,I120)))</f>
        <v>6549.2</v>
      </c>
      <c r="L120" s="24">
        <f t="shared" si="5"/>
        <v>196476</v>
      </c>
      <c r="M120" s="55">
        <f>IF(J120&lt;'Параметры ПФ'!$N$7+0.01,E120*F120*G120,ROUNDDOWN('Параметры ПФ'!$N$7/IF(H120=0,I120,IF(I120&gt;H120,H120,I120)),0)*G120)</f>
        <v>1200</v>
      </c>
      <c r="N120" s="56">
        <f t="shared" si="6"/>
        <v>0</v>
      </c>
      <c r="O120" s="57" t="b">
        <f t="shared" si="7"/>
        <v>1</v>
      </c>
      <c r="P120" s="58">
        <v>72</v>
      </c>
    </row>
    <row r="121" spans="1:16">
      <c r="A121" s="63" t="s">
        <v>27</v>
      </c>
      <c r="B121" s="65" t="s">
        <v>223</v>
      </c>
      <c r="C121" s="63" t="s">
        <v>6</v>
      </c>
      <c r="D121" s="66">
        <v>36</v>
      </c>
      <c r="E121" s="66">
        <v>16</v>
      </c>
      <c r="F121" s="64">
        <v>2</v>
      </c>
      <c r="G121" s="64">
        <v>30</v>
      </c>
      <c r="H121" s="15">
        <f t="array" ref="H121">INDEX('Нормативные затраты по МЗ'!$C$2:$C$122,MATCH(A121&amp;C121,'Нормативные затраты по МЗ'!$A$2:$A$122&amp;'Нормативные затраты по МЗ'!$B$2:$B$122,0))</f>
        <v>163.72999999999999</v>
      </c>
      <c r="I121" s="24">
        <f>HLOOKUP($C121,'Параметры ПФ'!$F$3:$K$10,8,FALSE)</f>
        <v>163.72999999999999</v>
      </c>
      <c r="J121" s="24">
        <f t="shared" si="4"/>
        <v>5239.3599999999997</v>
      </c>
      <c r="K121" s="54">
        <f>IF(J121&lt;'Параметры ПФ'!$N$7+0.01,'Стандартные программы'!J121,ROUNDDOWN('Параметры ПФ'!$N$7/IF(H121=0,I121,IF(I121&gt;H121,H121,I121)),0)*IF(H121=0,I121,IF(I121&gt;H121,H121,I121)))</f>
        <v>5239.3599999999997</v>
      </c>
      <c r="L121" s="24">
        <f t="shared" si="5"/>
        <v>157180.79999999999</v>
      </c>
      <c r="M121" s="55">
        <f>IF(J121&lt;'Параметры ПФ'!$N$7+0.01,E121*F121*G121,ROUNDDOWN('Параметры ПФ'!$N$7/IF(H121=0,I121,IF(I121&gt;H121,H121,I121)),0)*G121)</f>
        <v>960</v>
      </c>
      <c r="N121" s="56">
        <f t="shared" si="6"/>
        <v>0</v>
      </c>
      <c r="O121" s="57" t="b">
        <f t="shared" si="7"/>
        <v>1</v>
      </c>
      <c r="P121" s="58">
        <v>72</v>
      </c>
    </row>
    <row r="122" spans="1:16">
      <c r="A122" s="69" t="s">
        <v>27</v>
      </c>
      <c r="B122" s="70" t="s">
        <v>224</v>
      </c>
      <c r="C122" s="69" t="s">
        <v>6</v>
      </c>
      <c r="D122" s="71">
        <v>36</v>
      </c>
      <c r="E122" s="71">
        <v>20</v>
      </c>
      <c r="F122" s="72">
        <v>2</v>
      </c>
      <c r="G122" s="68">
        <v>40</v>
      </c>
      <c r="H122" s="15">
        <f t="array" ref="H122">INDEX('Нормативные затраты по МЗ'!$C$2:$C$122,MATCH(A122&amp;C122,'Нормативные затраты по МЗ'!$A$2:$A$122&amp;'Нормативные затраты по МЗ'!$B$2:$B$122,0))</f>
        <v>163.72999999999999</v>
      </c>
      <c r="I122" s="24">
        <f>HLOOKUP($C122,'Параметры ПФ'!$F$3:$K$10,8,FALSE)</f>
        <v>163.72999999999999</v>
      </c>
      <c r="J122" s="24">
        <f t="shared" si="4"/>
        <v>6549.2</v>
      </c>
      <c r="K122" s="54">
        <f>IF(J122&lt;'Параметры ПФ'!$N$7+0.01,'Стандартные программы'!J122,ROUNDDOWN('Параметры ПФ'!$N$7/IF(H122=0,I122,IF(I122&gt;H122,H122,I122)),0)*IF(H122=0,I122,IF(I122&gt;H122,H122,I122)))</f>
        <v>6549.2</v>
      </c>
      <c r="L122" s="24">
        <f t="shared" si="5"/>
        <v>261968</v>
      </c>
      <c r="M122" s="55">
        <f>IF(J122&lt;'Параметры ПФ'!$N$7+0.01,E122*F122*G122,ROUNDDOWN('Параметры ПФ'!$N$7/IF(H122=0,I122,IF(I122&gt;H122,H122,I122)),0)*G122)</f>
        <v>1600</v>
      </c>
      <c r="N122" s="56">
        <f t="shared" si="6"/>
        <v>0</v>
      </c>
      <c r="O122" s="57" t="b">
        <f t="shared" si="7"/>
        <v>1</v>
      </c>
      <c r="P122" s="58">
        <v>72</v>
      </c>
    </row>
    <row r="123" spans="1:16">
      <c r="A123" s="69" t="s">
        <v>27</v>
      </c>
      <c r="B123" s="70" t="s">
        <v>225</v>
      </c>
      <c r="C123" s="69" t="s">
        <v>6</v>
      </c>
      <c r="D123" s="71">
        <v>36</v>
      </c>
      <c r="E123" s="71">
        <v>16</v>
      </c>
      <c r="F123" s="72">
        <v>2</v>
      </c>
      <c r="G123" s="72">
        <v>20</v>
      </c>
      <c r="H123" s="15">
        <f t="array" ref="H123">INDEX('Нормативные затраты по МЗ'!$C$2:$C$122,MATCH(A123&amp;C123,'Нормативные затраты по МЗ'!$A$2:$A$122&amp;'Нормативные затраты по МЗ'!$B$2:$B$122,0))</f>
        <v>163.72999999999999</v>
      </c>
      <c r="I123" s="24">
        <f>HLOOKUP($C123,'Параметры ПФ'!$F$3:$K$10,8,FALSE)</f>
        <v>163.72999999999999</v>
      </c>
      <c r="J123" s="24">
        <f t="shared" si="4"/>
        <v>5239.3599999999997</v>
      </c>
      <c r="K123" s="54">
        <f>IF(J123&lt;'Параметры ПФ'!$N$7+0.01,'Стандартные программы'!J123,ROUNDDOWN('Параметры ПФ'!$N$7/IF(H123=0,I123,IF(I123&gt;H123,H123,I123)),0)*IF(H123=0,I123,IF(I123&gt;H123,H123,I123)))</f>
        <v>5239.3599999999997</v>
      </c>
      <c r="L123" s="24">
        <f t="shared" si="5"/>
        <v>104787.2</v>
      </c>
      <c r="M123" s="55">
        <f>IF(J123&lt;'Параметры ПФ'!$N$7+0.01,E123*F123*G123,ROUNDDOWN('Параметры ПФ'!$N$7/IF(H123=0,I123,IF(I123&gt;H123,H123,I123)),0)*G123)</f>
        <v>640</v>
      </c>
      <c r="N123" s="56">
        <f t="shared" si="6"/>
        <v>0</v>
      </c>
      <c r="O123" s="57" t="b">
        <f t="shared" si="7"/>
        <v>1</v>
      </c>
      <c r="P123" s="58">
        <v>72</v>
      </c>
    </row>
    <row r="124" spans="1:16">
      <c r="A124" s="63" t="s">
        <v>27</v>
      </c>
      <c r="B124" s="65" t="s">
        <v>226</v>
      </c>
      <c r="C124" s="63" t="s">
        <v>28</v>
      </c>
      <c r="D124" s="66">
        <v>20</v>
      </c>
      <c r="E124" s="66">
        <v>20</v>
      </c>
      <c r="F124" s="64">
        <v>2</v>
      </c>
      <c r="G124" s="64">
        <v>20</v>
      </c>
      <c r="H124" s="15">
        <f t="array" ref="H124">INDEX('Нормативные затраты по МЗ'!$C$2:$C$122,MATCH(A124&amp;C124,'Нормативные затраты по МЗ'!$A$2:$A$122&amp;'Нормативные затраты по МЗ'!$B$2:$B$122,0))</f>
        <v>163.72999999999999</v>
      </c>
      <c r="I124" s="24">
        <f>HLOOKUP($C124,'Параметры ПФ'!$F$3:$K$10,8,FALSE)</f>
        <v>163.72999999999999</v>
      </c>
      <c r="J124" s="24">
        <f t="shared" si="4"/>
        <v>6549.2</v>
      </c>
      <c r="K124" s="54">
        <f>IF(J124&lt;'Параметры ПФ'!$N$7+0.01,'Стандартные программы'!J124,ROUNDDOWN('Параметры ПФ'!$N$7/IF(H124=0,I124,IF(I124&gt;H124,H124,I124)),0)*IF(H124=0,I124,IF(I124&gt;H124,H124,I124)))</f>
        <v>6549.2</v>
      </c>
      <c r="L124" s="24">
        <f t="shared" si="5"/>
        <v>130984</v>
      </c>
      <c r="M124" s="55">
        <f>IF(J124&lt;'Параметры ПФ'!$N$7+0.01,E124*F124*G124,ROUNDDOWN('Параметры ПФ'!$N$7/IF(H124=0,I124,IF(I124&gt;H124,H124,I124)),0)*G124)</f>
        <v>800</v>
      </c>
      <c r="N124" s="56">
        <f t="shared" si="6"/>
        <v>0</v>
      </c>
      <c r="O124" s="57" t="b">
        <f t="shared" si="7"/>
        <v>1</v>
      </c>
      <c r="P124" s="58">
        <v>40</v>
      </c>
    </row>
    <row r="125" spans="1:16">
      <c r="A125" s="63" t="s">
        <v>27</v>
      </c>
      <c r="B125" s="65" t="s">
        <v>226</v>
      </c>
      <c r="C125" s="63" t="s">
        <v>28</v>
      </c>
      <c r="D125" s="66">
        <v>36</v>
      </c>
      <c r="E125" s="66">
        <v>16</v>
      </c>
      <c r="F125" s="64">
        <v>2</v>
      </c>
      <c r="G125" s="64">
        <v>30</v>
      </c>
      <c r="H125" s="15">
        <f t="array" ref="H125">INDEX('Нормативные затраты по МЗ'!$C$2:$C$122,MATCH(A125&amp;C125,'Нормативные затраты по МЗ'!$A$2:$A$122&amp;'Нормативные затраты по МЗ'!$B$2:$B$122,0))</f>
        <v>163.72999999999999</v>
      </c>
      <c r="I125" s="24">
        <f>HLOOKUP($C125,'Параметры ПФ'!$F$3:$K$10,8,FALSE)</f>
        <v>163.72999999999999</v>
      </c>
      <c r="J125" s="24">
        <f t="shared" si="4"/>
        <v>5239.3599999999997</v>
      </c>
      <c r="K125" s="54">
        <f>IF(J125&lt;'Параметры ПФ'!$N$7+0.01,'Стандартные программы'!J125,ROUNDDOWN('Параметры ПФ'!$N$7/IF(H125=0,I125,IF(I125&gt;H125,H125,I125)),0)*IF(H125=0,I125,IF(I125&gt;H125,H125,I125)))</f>
        <v>5239.3599999999997</v>
      </c>
      <c r="L125" s="24">
        <f t="shared" si="5"/>
        <v>157180.79999999999</v>
      </c>
      <c r="M125" s="55">
        <f>IF(J125&lt;'Параметры ПФ'!$N$7+0.01,E125*F125*G125,ROUNDDOWN('Параметры ПФ'!$N$7/IF(H125=0,I125,IF(I125&gt;H125,H125,I125)),0)*G125)</f>
        <v>960</v>
      </c>
      <c r="N125" s="56">
        <f t="shared" si="6"/>
        <v>0</v>
      </c>
      <c r="O125" s="57" t="b">
        <f t="shared" si="7"/>
        <v>1</v>
      </c>
      <c r="P125" s="58">
        <v>72</v>
      </c>
    </row>
    <row r="126" spans="1:16">
      <c r="A126" s="63" t="s">
        <v>27</v>
      </c>
      <c r="B126" s="73" t="s">
        <v>227</v>
      </c>
      <c r="C126" s="63" t="s">
        <v>5</v>
      </c>
      <c r="D126" s="66">
        <v>36</v>
      </c>
      <c r="E126" s="66">
        <v>16</v>
      </c>
      <c r="F126" s="64">
        <v>2</v>
      </c>
      <c r="G126" s="64">
        <v>30</v>
      </c>
      <c r="H126" s="15">
        <f t="array" ref="H126">INDEX('Нормативные затраты по МЗ'!$C$2:$C$122,MATCH(A126&amp;C126,'Нормативные затраты по МЗ'!$A$2:$A$122&amp;'Нормативные затраты по МЗ'!$B$2:$B$122,0))</f>
        <v>163.72999999999999</v>
      </c>
      <c r="I126" s="24">
        <f>HLOOKUP($C126,'Параметры ПФ'!$F$3:$K$10,8,FALSE)</f>
        <v>163.72999999999999</v>
      </c>
      <c r="J126" s="24">
        <f t="shared" si="4"/>
        <v>5239.3599999999997</v>
      </c>
      <c r="K126" s="54">
        <f>IF(J126&lt;'Параметры ПФ'!$N$7+0.01,'Стандартные программы'!J126,ROUNDDOWN('Параметры ПФ'!$N$7/IF(H126=0,I126,IF(I126&gt;H126,H126,I126)),0)*IF(H126=0,I126,IF(I126&gt;H126,H126,I126)))</f>
        <v>5239.3599999999997</v>
      </c>
      <c r="L126" s="24">
        <f t="shared" si="5"/>
        <v>157180.79999999999</v>
      </c>
      <c r="M126" s="55">
        <f>IF(J126&lt;'Параметры ПФ'!$N$7+0.01,E126*F126*G126,ROUNDDOWN('Параметры ПФ'!$N$7/IF(H126=0,I126,IF(I126&gt;H126,H126,I126)),0)*G126)</f>
        <v>960</v>
      </c>
      <c r="N126" s="56">
        <f t="shared" si="6"/>
        <v>0</v>
      </c>
      <c r="O126" s="57" t="b">
        <f t="shared" si="7"/>
        <v>1</v>
      </c>
      <c r="P126" s="58">
        <v>72</v>
      </c>
    </row>
    <row r="127" spans="1:16">
      <c r="A127" s="63" t="s">
        <v>27</v>
      </c>
      <c r="B127" s="73" t="s">
        <v>228</v>
      </c>
      <c r="C127" s="63" t="s">
        <v>25</v>
      </c>
      <c r="D127" s="66">
        <v>36</v>
      </c>
      <c r="E127" s="66">
        <v>16</v>
      </c>
      <c r="F127" s="64">
        <v>2</v>
      </c>
      <c r="G127" s="64">
        <v>30</v>
      </c>
      <c r="H127" s="15">
        <f t="array" ref="H127">INDEX('Нормативные затраты по МЗ'!$C$2:$C$122,MATCH(A127&amp;C127,'Нормативные затраты по МЗ'!$A$2:$A$122&amp;'Нормативные затраты по МЗ'!$B$2:$B$122,0))</f>
        <v>163.72999999999999</v>
      </c>
      <c r="I127" s="24">
        <f>HLOOKUP($C127,'Параметры ПФ'!$F$3:$K$10,8,FALSE)</f>
        <v>163.72999999999999</v>
      </c>
      <c r="J127" s="24">
        <f t="shared" ref="J127:J173" si="8">IF(H127=0,I127*F127*E127,IF(I127&gt;H127,H127*F127*E127,I127*F127*E127))</f>
        <v>5239.3599999999997</v>
      </c>
      <c r="K127" s="54">
        <f>IF(J127&lt;'Параметры ПФ'!$N$7+0.01,'Стандартные программы'!J127,ROUNDDOWN('Параметры ПФ'!$N$7/IF(H127=0,I127,IF(I127&gt;H127,H127,I127)),0)*IF(H127=0,I127,IF(I127&gt;H127,H127,I127)))</f>
        <v>5239.3599999999997</v>
      </c>
      <c r="L127" s="24">
        <f t="shared" ref="L127:L173" si="9">K127*G127</f>
        <v>157180.79999999999</v>
      </c>
      <c r="M127" s="55">
        <f>IF(J127&lt;'Параметры ПФ'!$N$7+0.01,E127*F127*G127,ROUNDDOWN('Параметры ПФ'!$N$7/IF(H127=0,I127,IF(I127&gt;H127,H127,I127)),0)*G127)</f>
        <v>960</v>
      </c>
      <c r="N127" s="56">
        <f t="shared" ref="N127:N173" si="10">IF(H127=0,I127*F127*E127,IF(I127&gt;H127,H127*F127*E127,I127*F127*E127))-K127</f>
        <v>0</v>
      </c>
      <c r="O127" s="57" t="b">
        <f t="shared" ref="O127:O173" si="11">IF(I127&gt;=H127,TRUE,FALSE)</f>
        <v>1</v>
      </c>
      <c r="P127" s="58">
        <v>72</v>
      </c>
    </row>
    <row r="128" spans="1:16">
      <c r="A128" s="74" t="s">
        <v>29</v>
      </c>
      <c r="B128" s="65" t="s">
        <v>229</v>
      </c>
      <c r="C128" s="63" t="s">
        <v>26</v>
      </c>
      <c r="D128" s="66">
        <v>30</v>
      </c>
      <c r="E128" s="66">
        <v>15</v>
      </c>
      <c r="F128" s="64">
        <v>2</v>
      </c>
      <c r="G128" s="64">
        <v>60</v>
      </c>
      <c r="H128" s="15">
        <f t="array" ref="H128">INDEX('Нормативные затраты по МЗ'!$C$2:$C$122,MATCH(A128&amp;C128,'Нормативные затраты по МЗ'!$A$2:$A$122&amp;'Нормативные затраты по МЗ'!$B$2:$B$122,0))</f>
        <v>163.76</v>
      </c>
      <c r="I128" s="24">
        <f>HLOOKUP($C128,'Параметры ПФ'!$F$3:$K$10,8,FALSE)</f>
        <v>163.76</v>
      </c>
      <c r="J128" s="24">
        <f t="shared" si="8"/>
        <v>4912.8</v>
      </c>
      <c r="K128" s="54">
        <f>IF(J128&lt;'Параметры ПФ'!$N$7+0.01,'Стандартные программы'!J128,ROUNDDOWN('Параметры ПФ'!$N$7/IF(H128=0,I128,IF(I128&gt;H128,H128,I128)),0)*IF(H128=0,I128,IF(I128&gt;H128,H128,I128)))</f>
        <v>4912.8</v>
      </c>
      <c r="L128" s="24">
        <f t="shared" si="9"/>
        <v>294768</v>
      </c>
      <c r="M128" s="55">
        <f>IF(J128&lt;'Параметры ПФ'!$N$7+0.01,E128*F128*G128,ROUNDDOWN('Параметры ПФ'!$N$7/IF(H128=0,I128,IF(I128&gt;H128,H128,I128)),0)*G128)</f>
        <v>1800</v>
      </c>
      <c r="N128" s="56">
        <f t="shared" si="10"/>
        <v>0</v>
      </c>
      <c r="O128" s="57" t="b">
        <f t="shared" si="11"/>
        <v>1</v>
      </c>
      <c r="P128" s="58">
        <v>60</v>
      </c>
    </row>
    <row r="129" spans="1:16">
      <c r="A129" s="74" t="s">
        <v>29</v>
      </c>
      <c r="B129" s="65" t="s">
        <v>230</v>
      </c>
      <c r="C129" s="63" t="s">
        <v>26</v>
      </c>
      <c r="D129" s="66">
        <v>30</v>
      </c>
      <c r="E129" s="66">
        <v>15</v>
      </c>
      <c r="F129" s="64">
        <v>2</v>
      </c>
      <c r="G129" s="64">
        <v>60</v>
      </c>
      <c r="H129" s="15">
        <f t="array" ref="H129">INDEX('Нормативные затраты по МЗ'!$C$2:$C$122,MATCH(A129&amp;C129,'Нормативные затраты по МЗ'!$A$2:$A$122&amp;'Нормативные затраты по МЗ'!$B$2:$B$122,0))</f>
        <v>163.76</v>
      </c>
      <c r="I129" s="24">
        <f>HLOOKUP($C129,'Параметры ПФ'!$F$3:$K$10,8,FALSE)</f>
        <v>163.76</v>
      </c>
      <c r="J129" s="24">
        <f t="shared" si="8"/>
        <v>4912.8</v>
      </c>
      <c r="K129" s="54">
        <f>IF(J129&lt;'Параметры ПФ'!$N$7+0.01,'Стандартные программы'!J129,ROUNDDOWN('Параметры ПФ'!$N$7/IF(H129=0,I129,IF(I129&gt;H129,H129,I129)),0)*IF(H129=0,I129,IF(I129&gt;H129,H129,I129)))</f>
        <v>4912.8</v>
      </c>
      <c r="L129" s="24">
        <f t="shared" si="9"/>
        <v>294768</v>
      </c>
      <c r="M129" s="55">
        <f>IF(J129&lt;'Параметры ПФ'!$N$7+0.01,E129*F129*G129,ROUNDDOWN('Параметры ПФ'!$N$7/IF(H129=0,I129,IF(I129&gt;H129,H129,I129)),0)*G129)</f>
        <v>1800</v>
      </c>
      <c r="N129" s="56">
        <f t="shared" si="10"/>
        <v>0</v>
      </c>
      <c r="O129" s="57" t="b">
        <f t="shared" si="11"/>
        <v>1</v>
      </c>
      <c r="P129" s="58">
        <v>60</v>
      </c>
    </row>
    <row r="130" spans="1:16">
      <c r="A130" s="63" t="s">
        <v>30</v>
      </c>
      <c r="B130" s="65" t="s">
        <v>231</v>
      </c>
      <c r="C130" s="63" t="s">
        <v>6</v>
      </c>
      <c r="D130" s="66">
        <v>36</v>
      </c>
      <c r="E130" s="66">
        <v>20</v>
      </c>
      <c r="F130" s="64">
        <v>2</v>
      </c>
      <c r="G130" s="64">
        <v>50</v>
      </c>
      <c r="H130" s="15">
        <f t="array" ref="H130">INDEX('Нормативные затраты по МЗ'!$C$2:$C$122,MATCH(A130&amp;C130,'Нормативные затраты по МЗ'!$A$2:$A$122&amp;'Нормативные затраты по МЗ'!$B$2:$B$122,0))</f>
        <v>163.72999999999999</v>
      </c>
      <c r="I130" s="24">
        <f>HLOOKUP($C130,'Параметры ПФ'!$F$3:$K$10,8,FALSE)</f>
        <v>163.72999999999999</v>
      </c>
      <c r="J130" s="24">
        <f t="shared" si="8"/>
        <v>6549.2</v>
      </c>
      <c r="K130" s="54">
        <f>IF(J130&lt;'Параметры ПФ'!$N$7+0.01,'Стандартные программы'!J130,ROUNDDOWN('Параметры ПФ'!$N$7/IF(H130=0,I130,IF(I130&gt;H130,H130,I130)),0)*IF(H130=0,I130,IF(I130&gt;H130,H130,I130)))</f>
        <v>6549.2</v>
      </c>
      <c r="L130" s="24">
        <f t="shared" si="9"/>
        <v>327460</v>
      </c>
      <c r="M130" s="55">
        <f>IF(J130&lt;'Параметры ПФ'!$N$7+0.01,E130*F130*G130,ROUNDDOWN('Параметры ПФ'!$N$7/IF(H130=0,I130,IF(I130&gt;H130,H130,I130)),0)*G130)</f>
        <v>2000</v>
      </c>
      <c r="N130" s="56">
        <f t="shared" si="10"/>
        <v>0</v>
      </c>
      <c r="O130" s="57" t="b">
        <f t="shared" si="11"/>
        <v>1</v>
      </c>
      <c r="P130" s="58">
        <v>72</v>
      </c>
    </row>
    <row r="131" spans="1:16">
      <c r="A131" s="63" t="s">
        <v>30</v>
      </c>
      <c r="B131" s="65" t="s">
        <v>232</v>
      </c>
      <c r="C131" s="63" t="s">
        <v>6</v>
      </c>
      <c r="D131" s="66">
        <v>36</v>
      </c>
      <c r="E131" s="66">
        <v>16</v>
      </c>
      <c r="F131" s="64">
        <v>2</v>
      </c>
      <c r="G131" s="64">
        <v>60</v>
      </c>
      <c r="H131" s="15">
        <f t="array" ref="H131">INDEX('Нормативные затраты по МЗ'!$C$2:$C$122,MATCH(A131&amp;C131,'Нормативные затраты по МЗ'!$A$2:$A$122&amp;'Нормативные затраты по МЗ'!$B$2:$B$122,0))</f>
        <v>163.72999999999999</v>
      </c>
      <c r="I131" s="24">
        <f>HLOOKUP($C131,'Параметры ПФ'!$F$3:$K$10,8,FALSE)</f>
        <v>163.72999999999999</v>
      </c>
      <c r="J131" s="24">
        <f t="shared" si="8"/>
        <v>5239.3599999999997</v>
      </c>
      <c r="K131" s="54">
        <f>IF(J131&lt;'Параметры ПФ'!$N$7+0.01,'Стандартные программы'!J131,ROUNDDOWN('Параметры ПФ'!$N$7/IF(H131=0,I131,IF(I131&gt;H131,H131,I131)),0)*IF(H131=0,I131,IF(I131&gt;H131,H131,I131)))</f>
        <v>5239.3599999999997</v>
      </c>
      <c r="L131" s="24">
        <f t="shared" si="9"/>
        <v>314361.59999999998</v>
      </c>
      <c r="M131" s="55">
        <f>IF(J131&lt;'Параметры ПФ'!$N$7+0.01,E131*F131*G131,ROUNDDOWN('Параметры ПФ'!$N$7/IF(H131=0,I131,IF(I131&gt;H131,H131,I131)),0)*G131)</f>
        <v>1920</v>
      </c>
      <c r="N131" s="56">
        <f t="shared" si="10"/>
        <v>0</v>
      </c>
      <c r="O131" s="57" t="b">
        <f t="shared" si="11"/>
        <v>1</v>
      </c>
      <c r="P131" s="58">
        <v>72</v>
      </c>
    </row>
    <row r="132" spans="1:16">
      <c r="A132" s="63" t="s">
        <v>31</v>
      </c>
      <c r="B132" s="65" t="s">
        <v>233</v>
      </c>
      <c r="C132" s="63" t="s">
        <v>4</v>
      </c>
      <c r="D132" s="66">
        <v>36</v>
      </c>
      <c r="E132" s="66">
        <v>20</v>
      </c>
      <c r="F132" s="64">
        <v>2</v>
      </c>
      <c r="G132" s="64">
        <v>25</v>
      </c>
      <c r="H132" s="15">
        <f t="array" ref="H132">INDEX('Нормативные затраты по МЗ'!$C$2:$C$122,MATCH(A132&amp;C132,'Нормативные затраты по МЗ'!$A$2:$A$122&amp;'Нормативные затраты по МЗ'!$B$2:$B$122,0))</f>
        <v>156.82</v>
      </c>
      <c r="I132" s="24">
        <f>HLOOKUP($C132,'Параметры ПФ'!$F$3:$K$10,8,FALSE)</f>
        <v>163.72999999999999</v>
      </c>
      <c r="J132" s="24">
        <f t="shared" si="8"/>
        <v>6272.8</v>
      </c>
      <c r="K132" s="54">
        <f>IF(J132&lt;'Параметры ПФ'!$N$7+0.01,'Стандартные программы'!J132,ROUNDDOWN('Параметры ПФ'!$N$7/IF(H132=0,I132,IF(I132&gt;H132,H132,I132)),0)*IF(H132=0,I132,IF(I132&gt;H132,H132,I132)))</f>
        <v>6272.8</v>
      </c>
      <c r="L132" s="24">
        <f t="shared" si="9"/>
        <v>156820</v>
      </c>
      <c r="M132" s="55">
        <f>IF(J132&lt;'Параметры ПФ'!$N$7+0.01,E132*F132*G132,ROUNDDOWN('Параметры ПФ'!$N$7/IF(H132=0,I132,IF(I132&gt;H132,H132,I132)),0)*G132)</f>
        <v>1000</v>
      </c>
      <c r="N132" s="56">
        <f t="shared" si="10"/>
        <v>0</v>
      </c>
      <c r="O132" s="57" t="b">
        <f t="shared" si="11"/>
        <v>1</v>
      </c>
      <c r="P132" s="58">
        <v>72</v>
      </c>
    </row>
    <row r="133" spans="1:16">
      <c r="A133" s="63" t="s">
        <v>31</v>
      </c>
      <c r="B133" s="65" t="s">
        <v>233</v>
      </c>
      <c r="C133" s="63" t="s">
        <v>4</v>
      </c>
      <c r="D133" s="66">
        <v>36</v>
      </c>
      <c r="E133" s="66">
        <v>16</v>
      </c>
      <c r="F133" s="64">
        <v>2</v>
      </c>
      <c r="G133" s="64">
        <v>25</v>
      </c>
      <c r="H133" s="15">
        <f t="array" ref="H133">INDEX('Нормативные затраты по МЗ'!$C$2:$C$122,MATCH(A133&amp;C133,'Нормативные затраты по МЗ'!$A$2:$A$122&amp;'Нормативные затраты по МЗ'!$B$2:$B$122,0))</f>
        <v>156.82</v>
      </c>
      <c r="I133" s="24">
        <f>HLOOKUP($C133,'Параметры ПФ'!$F$3:$K$10,8,FALSE)</f>
        <v>163.72999999999999</v>
      </c>
      <c r="J133" s="24">
        <f t="shared" si="8"/>
        <v>5018.24</v>
      </c>
      <c r="K133" s="54">
        <f>IF(J133&lt;'Параметры ПФ'!$N$7+0.01,'Стандартные программы'!J133,ROUNDDOWN('Параметры ПФ'!$N$7/IF(H133=0,I133,IF(I133&gt;H133,H133,I133)),0)*IF(H133=0,I133,IF(I133&gt;H133,H133,I133)))</f>
        <v>5018.24</v>
      </c>
      <c r="L133" s="24">
        <f t="shared" si="9"/>
        <v>125456</v>
      </c>
      <c r="M133" s="55">
        <f>IF(J133&lt;'Параметры ПФ'!$N$7+0.01,E133*F133*G133,ROUNDDOWN('Параметры ПФ'!$N$7/IF(H133=0,I133,IF(I133&gt;H133,H133,I133)),0)*G133)</f>
        <v>800</v>
      </c>
      <c r="N133" s="56">
        <f t="shared" si="10"/>
        <v>0</v>
      </c>
      <c r="O133" s="57" t="b">
        <f t="shared" si="11"/>
        <v>1</v>
      </c>
      <c r="P133" s="58">
        <v>72</v>
      </c>
    </row>
    <row r="134" spans="1:16">
      <c r="A134" s="69" t="s">
        <v>31</v>
      </c>
      <c r="B134" s="70" t="s">
        <v>234</v>
      </c>
      <c r="C134" s="69" t="s">
        <v>6</v>
      </c>
      <c r="D134" s="71">
        <v>36</v>
      </c>
      <c r="E134" s="71">
        <v>20</v>
      </c>
      <c r="F134" s="72">
        <v>2</v>
      </c>
      <c r="G134" s="68">
        <v>50</v>
      </c>
      <c r="H134" s="15">
        <f t="array" ref="H134">INDEX('Нормативные затраты по МЗ'!$C$2:$C$122,MATCH(A134&amp;C134,'Нормативные затраты по МЗ'!$A$2:$A$122&amp;'Нормативные затраты по МЗ'!$B$2:$B$122,0))</f>
        <v>156.82</v>
      </c>
      <c r="I134" s="24">
        <f>HLOOKUP($C134,'Параметры ПФ'!$F$3:$K$10,8,FALSE)</f>
        <v>163.72999999999999</v>
      </c>
      <c r="J134" s="24">
        <f t="shared" si="8"/>
        <v>6272.8</v>
      </c>
      <c r="K134" s="54">
        <f>IF(J134&lt;'Параметры ПФ'!$N$7+0.01,'Стандартные программы'!J134,ROUNDDOWN('Параметры ПФ'!$N$7/IF(H134=0,I134,IF(I134&gt;H134,H134,I134)),0)*IF(H134=0,I134,IF(I134&gt;H134,H134,I134)))</f>
        <v>6272.8</v>
      </c>
      <c r="L134" s="24">
        <f t="shared" si="9"/>
        <v>313640</v>
      </c>
      <c r="M134" s="55">
        <f>IF(J134&lt;'Параметры ПФ'!$N$7+0.01,E134*F134*G134,ROUNDDOWN('Параметры ПФ'!$N$7/IF(H134=0,I134,IF(I134&gt;H134,H134,I134)),0)*G134)</f>
        <v>2000</v>
      </c>
      <c r="N134" s="56">
        <f t="shared" si="10"/>
        <v>0</v>
      </c>
      <c r="O134" s="57" t="b">
        <f t="shared" si="11"/>
        <v>1</v>
      </c>
      <c r="P134" s="58">
        <v>72</v>
      </c>
    </row>
    <row r="135" spans="1:16">
      <c r="A135" s="69" t="s">
        <v>31</v>
      </c>
      <c r="B135" s="70" t="s">
        <v>234</v>
      </c>
      <c r="C135" s="69" t="s">
        <v>6</v>
      </c>
      <c r="D135" s="71">
        <v>36</v>
      </c>
      <c r="E135" s="71">
        <v>16</v>
      </c>
      <c r="F135" s="72">
        <v>2</v>
      </c>
      <c r="G135" s="72">
        <v>50</v>
      </c>
      <c r="H135" s="15">
        <f t="array" ref="H135">INDEX('Нормативные затраты по МЗ'!$C$2:$C$122,MATCH(A135&amp;C135,'Нормативные затраты по МЗ'!$A$2:$A$122&amp;'Нормативные затраты по МЗ'!$B$2:$B$122,0))</f>
        <v>156.82</v>
      </c>
      <c r="I135" s="24">
        <f>HLOOKUP($C135,'Параметры ПФ'!$F$3:$K$10,8,FALSE)</f>
        <v>163.72999999999999</v>
      </c>
      <c r="J135" s="24">
        <f t="shared" si="8"/>
        <v>5018.24</v>
      </c>
      <c r="K135" s="54">
        <f>IF(J135&lt;'Параметры ПФ'!$N$7+0.01,'Стандартные программы'!J135,ROUNDDOWN('Параметры ПФ'!$N$7/IF(H135=0,I135,IF(I135&gt;H135,H135,I135)),0)*IF(H135=0,I135,IF(I135&gt;H135,H135,I135)))</f>
        <v>5018.24</v>
      </c>
      <c r="L135" s="24">
        <f t="shared" si="9"/>
        <v>250912</v>
      </c>
      <c r="M135" s="55">
        <f>IF(J135&lt;'Параметры ПФ'!$N$7+0.01,E135*F135*G135,ROUNDDOWN('Параметры ПФ'!$N$7/IF(H135=0,I135,IF(I135&gt;H135,H135,I135)),0)*G135)</f>
        <v>1600</v>
      </c>
      <c r="N135" s="56">
        <f t="shared" si="10"/>
        <v>0</v>
      </c>
      <c r="O135" s="57" t="b">
        <f t="shared" si="11"/>
        <v>1</v>
      </c>
      <c r="P135" s="58">
        <v>72</v>
      </c>
    </row>
    <row r="136" spans="1:16">
      <c r="A136" s="69" t="s">
        <v>31</v>
      </c>
      <c r="B136" s="70" t="s">
        <v>235</v>
      </c>
      <c r="C136" s="69" t="s">
        <v>6</v>
      </c>
      <c r="D136" s="71">
        <v>36</v>
      </c>
      <c r="E136" s="71">
        <v>20</v>
      </c>
      <c r="F136" s="72">
        <v>2</v>
      </c>
      <c r="G136" s="68">
        <v>30</v>
      </c>
      <c r="H136" s="15">
        <f t="array" ref="H136">INDEX('Нормативные затраты по МЗ'!$C$2:$C$122,MATCH(A136&amp;C136,'Нормативные затраты по МЗ'!$A$2:$A$122&amp;'Нормативные затраты по МЗ'!$B$2:$B$122,0))</f>
        <v>156.82</v>
      </c>
      <c r="I136" s="24">
        <f>HLOOKUP($C136,'Параметры ПФ'!$F$3:$K$10,8,FALSE)</f>
        <v>163.72999999999999</v>
      </c>
      <c r="J136" s="24">
        <f t="shared" si="8"/>
        <v>6272.8</v>
      </c>
      <c r="K136" s="54">
        <f>IF(J136&lt;'Параметры ПФ'!$N$7+0.01,'Стандартные программы'!J136,ROUNDDOWN('Параметры ПФ'!$N$7/IF(H136=0,I136,IF(I136&gt;H136,H136,I136)),0)*IF(H136=0,I136,IF(I136&gt;H136,H136,I136)))</f>
        <v>6272.8</v>
      </c>
      <c r="L136" s="24">
        <f t="shared" si="9"/>
        <v>188184</v>
      </c>
      <c r="M136" s="55">
        <f>IF(J136&lt;'Параметры ПФ'!$N$7+0.01,E136*F136*G136,ROUNDDOWN('Параметры ПФ'!$N$7/IF(H136=0,I136,IF(I136&gt;H136,H136,I136)),0)*G136)</f>
        <v>1200</v>
      </c>
      <c r="N136" s="56">
        <f t="shared" si="10"/>
        <v>0</v>
      </c>
      <c r="O136" s="57" t="b">
        <f t="shared" si="11"/>
        <v>1</v>
      </c>
      <c r="P136" s="58">
        <v>72</v>
      </c>
    </row>
    <row r="137" spans="1:16">
      <c r="A137" s="69" t="s">
        <v>31</v>
      </c>
      <c r="B137" s="70" t="s">
        <v>236</v>
      </c>
      <c r="C137" s="69" t="s">
        <v>6</v>
      </c>
      <c r="D137" s="71">
        <v>36</v>
      </c>
      <c r="E137" s="71">
        <v>16</v>
      </c>
      <c r="F137" s="72">
        <v>2</v>
      </c>
      <c r="G137" s="72">
        <v>15</v>
      </c>
      <c r="H137" s="15">
        <f t="array" ref="H137">INDEX('Нормативные затраты по МЗ'!$C$2:$C$122,MATCH(A137&amp;C137,'Нормативные затраты по МЗ'!$A$2:$A$122&amp;'Нормативные затраты по МЗ'!$B$2:$B$122,0))</f>
        <v>156.82</v>
      </c>
      <c r="I137" s="24">
        <f>HLOOKUP($C137,'Параметры ПФ'!$F$3:$K$10,8,FALSE)</f>
        <v>163.72999999999999</v>
      </c>
      <c r="J137" s="24">
        <f t="shared" si="8"/>
        <v>5018.24</v>
      </c>
      <c r="K137" s="54">
        <f>IF(J137&lt;'Параметры ПФ'!$N$7+0.01,'Стандартные программы'!J137,ROUNDDOWN('Параметры ПФ'!$N$7/IF(H137=0,I137,IF(I137&gt;H137,H137,I137)),0)*IF(H137=0,I137,IF(I137&gt;H137,H137,I137)))</f>
        <v>5018.24</v>
      </c>
      <c r="L137" s="24">
        <f t="shared" si="9"/>
        <v>75273.600000000006</v>
      </c>
      <c r="M137" s="55">
        <f>IF(J137&lt;'Параметры ПФ'!$N$7+0.01,E137*F137*G137,ROUNDDOWN('Параметры ПФ'!$N$7/IF(H137=0,I137,IF(I137&gt;H137,H137,I137)),0)*G137)</f>
        <v>480</v>
      </c>
      <c r="N137" s="56">
        <f t="shared" si="10"/>
        <v>0</v>
      </c>
      <c r="O137" s="57" t="b">
        <f t="shared" si="11"/>
        <v>1</v>
      </c>
      <c r="P137" s="58">
        <v>72</v>
      </c>
    </row>
    <row r="138" spans="1:16">
      <c r="A138" s="63" t="s">
        <v>31</v>
      </c>
      <c r="B138" s="65" t="s">
        <v>237</v>
      </c>
      <c r="C138" s="63" t="s">
        <v>6</v>
      </c>
      <c r="D138" s="66">
        <v>36</v>
      </c>
      <c r="E138" s="66">
        <v>20</v>
      </c>
      <c r="F138" s="64">
        <v>2</v>
      </c>
      <c r="G138" s="64">
        <v>30</v>
      </c>
      <c r="H138" s="15">
        <f t="array" ref="H138">INDEX('Нормативные затраты по МЗ'!$C$2:$C$122,MATCH(A138&amp;C138,'Нормативные затраты по МЗ'!$A$2:$A$122&amp;'Нормативные затраты по МЗ'!$B$2:$B$122,0))</f>
        <v>156.82</v>
      </c>
      <c r="I138" s="24">
        <f>HLOOKUP($C138,'Параметры ПФ'!$F$3:$K$10,8,FALSE)</f>
        <v>163.72999999999999</v>
      </c>
      <c r="J138" s="24">
        <f t="shared" si="8"/>
        <v>6272.8</v>
      </c>
      <c r="K138" s="54">
        <f>IF(J138&lt;'Параметры ПФ'!$N$7+0.01,'Стандартные программы'!J138,ROUNDDOWN('Параметры ПФ'!$N$7/IF(H138=0,I138,IF(I138&gt;H138,H138,I138)),0)*IF(H138=0,I138,IF(I138&gt;H138,H138,I138)))</f>
        <v>6272.8</v>
      </c>
      <c r="L138" s="24">
        <f t="shared" si="9"/>
        <v>188184</v>
      </c>
      <c r="M138" s="55">
        <f>IF(J138&lt;'Параметры ПФ'!$N$7+0.01,E138*F138*G138,ROUNDDOWN('Параметры ПФ'!$N$7/IF(H138=0,I138,IF(I138&gt;H138,H138,I138)),0)*G138)</f>
        <v>1200</v>
      </c>
      <c r="N138" s="56">
        <f t="shared" si="10"/>
        <v>0</v>
      </c>
      <c r="O138" s="57" t="b">
        <f t="shared" si="11"/>
        <v>1</v>
      </c>
      <c r="P138" s="58">
        <v>72</v>
      </c>
    </row>
    <row r="139" spans="1:16">
      <c r="A139" s="63" t="s">
        <v>31</v>
      </c>
      <c r="B139" s="65" t="s">
        <v>238</v>
      </c>
      <c r="C139" s="63" t="s">
        <v>6</v>
      </c>
      <c r="D139" s="66">
        <v>36</v>
      </c>
      <c r="E139" s="66">
        <v>16</v>
      </c>
      <c r="F139" s="64">
        <v>2</v>
      </c>
      <c r="G139" s="64">
        <v>30</v>
      </c>
      <c r="H139" s="15">
        <f t="array" ref="H139">INDEX('Нормативные затраты по МЗ'!$C$2:$C$122,MATCH(A139&amp;C139,'Нормативные затраты по МЗ'!$A$2:$A$122&amp;'Нормативные затраты по МЗ'!$B$2:$B$122,0))</f>
        <v>156.82</v>
      </c>
      <c r="I139" s="24">
        <f>HLOOKUP($C139,'Параметры ПФ'!$F$3:$K$10,8,FALSE)</f>
        <v>163.72999999999999</v>
      </c>
      <c r="J139" s="24">
        <f t="shared" si="8"/>
        <v>5018.24</v>
      </c>
      <c r="K139" s="54">
        <f>IF(J139&lt;'Параметры ПФ'!$N$7+0.01,'Стандартные программы'!J139,ROUNDDOWN('Параметры ПФ'!$N$7/IF(H139=0,I139,IF(I139&gt;H139,H139,I139)),0)*IF(H139=0,I139,IF(I139&gt;H139,H139,I139)))</f>
        <v>5018.24</v>
      </c>
      <c r="L139" s="24">
        <f t="shared" si="9"/>
        <v>150547.20000000001</v>
      </c>
      <c r="M139" s="55">
        <f>IF(J139&lt;'Параметры ПФ'!$N$7+0.01,E139*F139*G139,ROUNDDOWN('Параметры ПФ'!$N$7/IF(H139=0,I139,IF(I139&gt;H139,H139,I139)),0)*G139)</f>
        <v>960</v>
      </c>
      <c r="N139" s="56">
        <f t="shared" si="10"/>
        <v>0</v>
      </c>
      <c r="O139" s="57" t="b">
        <f t="shared" si="11"/>
        <v>1</v>
      </c>
      <c r="P139" s="58">
        <v>72</v>
      </c>
    </row>
    <row r="140" spans="1:16">
      <c r="A140" s="63" t="s">
        <v>31</v>
      </c>
      <c r="B140" s="65" t="s">
        <v>239</v>
      </c>
      <c r="C140" s="63" t="s">
        <v>28</v>
      </c>
      <c r="D140" s="66">
        <v>36</v>
      </c>
      <c r="E140" s="66">
        <v>20</v>
      </c>
      <c r="F140" s="64">
        <v>2</v>
      </c>
      <c r="G140" s="64">
        <v>30</v>
      </c>
      <c r="H140" s="15">
        <f t="array" ref="H140">INDEX('Нормативные затраты по МЗ'!$C$2:$C$122,MATCH(A140&amp;C140,'Нормативные затраты по МЗ'!$A$2:$A$122&amp;'Нормативные затраты по МЗ'!$B$2:$B$122,0))</f>
        <v>156.82</v>
      </c>
      <c r="I140" s="24">
        <f>HLOOKUP($C140,'Параметры ПФ'!$F$3:$K$10,8,FALSE)</f>
        <v>163.72999999999999</v>
      </c>
      <c r="J140" s="24">
        <f t="shared" si="8"/>
        <v>6272.8</v>
      </c>
      <c r="K140" s="54">
        <f>IF(J140&lt;'Параметры ПФ'!$N$7+0.01,'Стандартные программы'!J140,ROUNDDOWN('Параметры ПФ'!$N$7/IF(H140=0,I140,IF(I140&gt;H140,H140,I140)),0)*IF(H140=0,I140,IF(I140&gt;H140,H140,I140)))</f>
        <v>6272.8</v>
      </c>
      <c r="L140" s="24">
        <f t="shared" si="9"/>
        <v>188184</v>
      </c>
      <c r="M140" s="55">
        <f>IF(J140&lt;'Параметры ПФ'!$N$7+0.01,E140*F140*G140,ROUNDDOWN('Параметры ПФ'!$N$7/IF(H140=0,I140,IF(I140&gt;H140,H140,I140)),0)*G140)</f>
        <v>1200</v>
      </c>
      <c r="N140" s="56">
        <f t="shared" si="10"/>
        <v>0</v>
      </c>
      <c r="O140" s="57" t="b">
        <f t="shared" si="11"/>
        <v>1</v>
      </c>
      <c r="P140" s="58">
        <v>72</v>
      </c>
    </row>
    <row r="141" spans="1:16">
      <c r="A141" s="63" t="s">
        <v>31</v>
      </c>
      <c r="B141" s="65" t="s">
        <v>239</v>
      </c>
      <c r="C141" s="63" t="s">
        <v>28</v>
      </c>
      <c r="D141" s="66">
        <v>36</v>
      </c>
      <c r="E141" s="66">
        <v>16</v>
      </c>
      <c r="F141" s="64">
        <v>2</v>
      </c>
      <c r="G141" s="64">
        <v>30</v>
      </c>
      <c r="H141" s="15">
        <f t="array" ref="H141">INDEX('Нормативные затраты по МЗ'!$C$2:$C$122,MATCH(A141&amp;C141,'Нормативные затраты по МЗ'!$A$2:$A$122&amp;'Нормативные затраты по МЗ'!$B$2:$B$122,0))</f>
        <v>156.82</v>
      </c>
      <c r="I141" s="24">
        <f>HLOOKUP($C141,'Параметры ПФ'!$F$3:$K$10,8,FALSE)</f>
        <v>163.72999999999999</v>
      </c>
      <c r="J141" s="24">
        <f t="shared" si="8"/>
        <v>5018.24</v>
      </c>
      <c r="K141" s="54">
        <f>IF(J141&lt;'Параметры ПФ'!$N$7+0.01,'Стандартные программы'!J141,ROUNDDOWN('Параметры ПФ'!$N$7/IF(H141=0,I141,IF(I141&gt;H141,H141,I141)),0)*IF(H141=0,I141,IF(I141&gt;H141,H141,I141)))</f>
        <v>5018.24</v>
      </c>
      <c r="L141" s="24">
        <f t="shared" si="9"/>
        <v>150547.20000000001</v>
      </c>
      <c r="M141" s="55">
        <f>IF(J141&lt;'Параметры ПФ'!$N$7+0.01,E141*F141*G141,ROUNDDOWN('Параметры ПФ'!$N$7/IF(H141=0,I141,IF(I141&gt;H141,H141,I141)),0)*G141)</f>
        <v>960</v>
      </c>
      <c r="N141" s="56">
        <f t="shared" si="10"/>
        <v>0</v>
      </c>
      <c r="O141" s="57" t="b">
        <f t="shared" si="11"/>
        <v>1</v>
      </c>
      <c r="P141" s="58">
        <v>72</v>
      </c>
    </row>
    <row r="142" spans="1:16" ht="31.2">
      <c r="A142" s="63" t="s">
        <v>31</v>
      </c>
      <c r="B142" s="65" t="s">
        <v>240</v>
      </c>
      <c r="C142" s="63" t="s">
        <v>28</v>
      </c>
      <c r="D142" s="66">
        <v>20</v>
      </c>
      <c r="E142" s="66">
        <v>20</v>
      </c>
      <c r="F142" s="64">
        <v>1</v>
      </c>
      <c r="G142" s="64">
        <v>30</v>
      </c>
      <c r="H142" s="15">
        <f t="array" ref="H142">INDEX('Нормативные затраты по МЗ'!$C$2:$C$122,MATCH(A142&amp;C142,'Нормативные затраты по МЗ'!$A$2:$A$122&amp;'Нормативные затраты по МЗ'!$B$2:$B$122,0))</f>
        <v>156.82</v>
      </c>
      <c r="I142" s="24">
        <f>HLOOKUP($C142,'Параметры ПФ'!$F$3:$K$10,8,FALSE)</f>
        <v>163.72999999999999</v>
      </c>
      <c r="J142" s="24">
        <f t="shared" si="8"/>
        <v>3136.4</v>
      </c>
      <c r="K142" s="54">
        <f>IF(J142&lt;'Параметры ПФ'!$N$7+0.01,'Стандартные программы'!J142,ROUNDDOWN('Параметры ПФ'!$N$7/IF(H142=0,I142,IF(I142&gt;H142,H142,I142)),0)*IF(H142=0,I142,IF(I142&gt;H142,H142,I142)))</f>
        <v>3136.4</v>
      </c>
      <c r="L142" s="24">
        <f t="shared" si="9"/>
        <v>94092</v>
      </c>
      <c r="M142" s="55">
        <f>IF(J142&lt;'Параметры ПФ'!$N$7+0.01,E142*F142*G142,ROUNDDOWN('Параметры ПФ'!$N$7/IF(H142=0,I142,IF(I142&gt;H142,H142,I142)),0)*G142)</f>
        <v>600</v>
      </c>
      <c r="N142" s="56">
        <f t="shared" si="10"/>
        <v>0</v>
      </c>
      <c r="O142" s="57" t="b">
        <f t="shared" si="11"/>
        <v>1</v>
      </c>
      <c r="P142" s="58">
        <v>20</v>
      </c>
    </row>
    <row r="143" spans="1:16" ht="31.2">
      <c r="A143" s="63" t="s">
        <v>31</v>
      </c>
      <c r="B143" s="65" t="s">
        <v>240</v>
      </c>
      <c r="C143" s="63" t="s">
        <v>28</v>
      </c>
      <c r="D143" s="66">
        <v>36</v>
      </c>
      <c r="E143" s="66">
        <v>16</v>
      </c>
      <c r="F143" s="64">
        <v>1</v>
      </c>
      <c r="G143" s="64">
        <v>30</v>
      </c>
      <c r="H143" s="15">
        <f t="array" ref="H143">INDEX('Нормативные затраты по МЗ'!$C$2:$C$122,MATCH(A143&amp;C143,'Нормативные затраты по МЗ'!$A$2:$A$122&amp;'Нормативные затраты по МЗ'!$B$2:$B$122,0))</f>
        <v>156.82</v>
      </c>
      <c r="I143" s="24">
        <f>HLOOKUP($C143,'Параметры ПФ'!$F$3:$K$10,8,FALSE)</f>
        <v>163.72999999999999</v>
      </c>
      <c r="J143" s="24">
        <f t="shared" si="8"/>
        <v>2509.12</v>
      </c>
      <c r="K143" s="54">
        <f>IF(J143&lt;'Параметры ПФ'!$N$7+0.01,'Стандартные программы'!J143,ROUNDDOWN('Параметры ПФ'!$N$7/IF(H143=0,I143,IF(I143&gt;H143,H143,I143)),0)*IF(H143=0,I143,IF(I143&gt;H143,H143,I143)))</f>
        <v>2509.12</v>
      </c>
      <c r="L143" s="24">
        <f t="shared" si="9"/>
        <v>75273.600000000006</v>
      </c>
      <c r="M143" s="55">
        <f>IF(J143&lt;'Параметры ПФ'!$N$7+0.01,E143*F143*G143,ROUNDDOWN('Параметры ПФ'!$N$7/IF(H143=0,I143,IF(I143&gt;H143,H143,I143)),0)*G143)</f>
        <v>480</v>
      </c>
      <c r="N143" s="56">
        <f t="shared" si="10"/>
        <v>0</v>
      </c>
      <c r="O143" s="57" t="b">
        <f t="shared" si="11"/>
        <v>1</v>
      </c>
      <c r="P143" s="58">
        <v>36</v>
      </c>
    </row>
    <row r="144" spans="1:16" ht="31.2">
      <c r="A144" s="63" t="s">
        <v>31</v>
      </c>
      <c r="B144" s="65" t="s">
        <v>241</v>
      </c>
      <c r="C144" s="63" t="s">
        <v>26</v>
      </c>
      <c r="D144" s="66">
        <v>30</v>
      </c>
      <c r="E144" s="66">
        <v>15</v>
      </c>
      <c r="F144" s="64">
        <v>2</v>
      </c>
      <c r="G144" s="64">
        <v>30</v>
      </c>
      <c r="H144" s="15">
        <f t="array" ref="H144">INDEX('Нормативные затраты по МЗ'!$C$2:$C$122,MATCH(A144&amp;C144,'Нормативные затраты по МЗ'!$A$2:$A$122&amp;'Нормативные затраты по МЗ'!$B$2:$B$122,0))</f>
        <v>156.82</v>
      </c>
      <c r="I144" s="24">
        <f>HLOOKUP($C144,'Параметры ПФ'!$F$3:$K$10,8,FALSE)</f>
        <v>163.76</v>
      </c>
      <c r="J144" s="24">
        <f t="shared" si="8"/>
        <v>4704.6000000000004</v>
      </c>
      <c r="K144" s="54">
        <f>IF(J144&lt;'Параметры ПФ'!$N$7+0.01,'Стандартные программы'!J144,ROUNDDOWN('Параметры ПФ'!$N$7/IF(H144=0,I144,IF(I144&gt;H144,H144,I144)),0)*IF(H144=0,I144,IF(I144&gt;H144,H144,I144)))</f>
        <v>4704.6000000000004</v>
      </c>
      <c r="L144" s="24">
        <f t="shared" si="9"/>
        <v>141138</v>
      </c>
      <c r="M144" s="55">
        <f>IF(J144&lt;'Параметры ПФ'!$N$7+0.01,E144*F144*G144,ROUNDDOWN('Параметры ПФ'!$N$7/IF(H144=0,I144,IF(I144&gt;H144,H144,I144)),0)*G144)</f>
        <v>900</v>
      </c>
      <c r="N144" s="56">
        <f t="shared" si="10"/>
        <v>0</v>
      </c>
      <c r="O144" s="57" t="b">
        <f t="shared" si="11"/>
        <v>1</v>
      </c>
      <c r="P144" s="58">
        <v>60</v>
      </c>
    </row>
    <row r="145" spans="1:16">
      <c r="A145" s="63" t="s">
        <v>31</v>
      </c>
      <c r="B145" s="65" t="s">
        <v>242</v>
      </c>
      <c r="C145" s="63" t="s">
        <v>26</v>
      </c>
      <c r="D145" s="66">
        <v>30</v>
      </c>
      <c r="E145" s="66">
        <v>15</v>
      </c>
      <c r="F145" s="64">
        <v>2</v>
      </c>
      <c r="G145" s="64">
        <v>60</v>
      </c>
      <c r="H145" s="15">
        <f t="array" ref="H145">INDEX('Нормативные затраты по МЗ'!$C$2:$C$122,MATCH(A145&amp;C145,'Нормативные затраты по МЗ'!$A$2:$A$122&amp;'Нормативные затраты по МЗ'!$B$2:$B$122,0))</f>
        <v>156.82</v>
      </c>
      <c r="I145" s="24">
        <f>HLOOKUP($C145,'Параметры ПФ'!$F$3:$K$10,8,FALSE)</f>
        <v>163.76</v>
      </c>
      <c r="J145" s="24">
        <f t="shared" si="8"/>
        <v>4704.6000000000004</v>
      </c>
      <c r="K145" s="54">
        <f>IF(J145&lt;'Параметры ПФ'!$N$7+0.01,'Стандартные программы'!J145,ROUNDDOWN('Параметры ПФ'!$N$7/IF(H145=0,I145,IF(I145&gt;H145,H145,I145)),0)*IF(H145=0,I145,IF(I145&gt;H145,H145,I145)))</f>
        <v>4704.6000000000004</v>
      </c>
      <c r="L145" s="24">
        <f t="shared" si="9"/>
        <v>282276</v>
      </c>
      <c r="M145" s="55">
        <f>IF(J145&lt;'Параметры ПФ'!$N$7+0.01,E145*F145*G145,ROUNDDOWN('Параметры ПФ'!$N$7/IF(H145=0,I145,IF(I145&gt;H145,H145,I145)),0)*G145)</f>
        <v>1800</v>
      </c>
      <c r="N145" s="56">
        <f t="shared" si="10"/>
        <v>0</v>
      </c>
      <c r="O145" s="57" t="b">
        <f t="shared" si="11"/>
        <v>1</v>
      </c>
      <c r="P145" s="58">
        <v>60</v>
      </c>
    </row>
    <row r="146" spans="1:16">
      <c r="A146" s="63" t="s">
        <v>31</v>
      </c>
      <c r="B146" s="65" t="s">
        <v>243</v>
      </c>
      <c r="C146" s="63" t="s">
        <v>26</v>
      </c>
      <c r="D146" s="66">
        <v>30</v>
      </c>
      <c r="E146" s="66">
        <v>15</v>
      </c>
      <c r="F146" s="64">
        <v>2</v>
      </c>
      <c r="G146" s="64">
        <v>30</v>
      </c>
      <c r="H146" s="15">
        <f t="array" ref="H146">INDEX('Нормативные затраты по МЗ'!$C$2:$C$122,MATCH(A146&amp;C146,'Нормативные затраты по МЗ'!$A$2:$A$122&amp;'Нормативные затраты по МЗ'!$B$2:$B$122,0))</f>
        <v>156.82</v>
      </c>
      <c r="I146" s="24">
        <f>HLOOKUP($C146,'Параметры ПФ'!$F$3:$K$10,8,FALSE)</f>
        <v>163.76</v>
      </c>
      <c r="J146" s="24">
        <f t="shared" si="8"/>
        <v>4704.6000000000004</v>
      </c>
      <c r="K146" s="54">
        <f>IF(J146&lt;'Параметры ПФ'!$N$7+0.01,'Стандартные программы'!J146,ROUNDDOWN('Параметры ПФ'!$N$7/IF(H146=0,I146,IF(I146&gt;H146,H146,I146)),0)*IF(H146=0,I146,IF(I146&gt;H146,H146,I146)))</f>
        <v>4704.6000000000004</v>
      </c>
      <c r="L146" s="24">
        <f t="shared" si="9"/>
        <v>141138</v>
      </c>
      <c r="M146" s="55">
        <f>IF(J146&lt;'Параметры ПФ'!$N$7+0.01,E146*F146*G146,ROUNDDOWN('Параметры ПФ'!$N$7/IF(H146=0,I146,IF(I146&gt;H146,H146,I146)),0)*G146)</f>
        <v>900</v>
      </c>
      <c r="N146" s="56">
        <f t="shared" si="10"/>
        <v>0</v>
      </c>
      <c r="O146" s="57" t="b">
        <f t="shared" si="11"/>
        <v>1</v>
      </c>
      <c r="P146" s="58">
        <v>60</v>
      </c>
    </row>
    <row r="147" spans="1:16">
      <c r="A147" s="63" t="s">
        <v>31</v>
      </c>
      <c r="B147" s="65" t="s">
        <v>244</v>
      </c>
      <c r="C147" s="63" t="s">
        <v>26</v>
      </c>
      <c r="D147" s="66">
        <v>30</v>
      </c>
      <c r="E147" s="66">
        <v>15</v>
      </c>
      <c r="F147" s="64">
        <v>2</v>
      </c>
      <c r="G147" s="64">
        <v>15</v>
      </c>
      <c r="H147" s="15">
        <f t="array" ref="H147">INDEX('Нормативные затраты по МЗ'!$C$2:$C$122,MATCH(A147&amp;C147,'Нормативные затраты по МЗ'!$A$2:$A$122&amp;'Нормативные затраты по МЗ'!$B$2:$B$122,0))</f>
        <v>156.82</v>
      </c>
      <c r="I147" s="24">
        <f>HLOOKUP($C147,'Параметры ПФ'!$F$3:$K$10,8,FALSE)</f>
        <v>163.76</v>
      </c>
      <c r="J147" s="24">
        <f t="shared" si="8"/>
        <v>4704.6000000000004</v>
      </c>
      <c r="K147" s="54">
        <f>IF(J147&lt;'Параметры ПФ'!$N$7+0.01,'Стандартные программы'!J147,ROUNDDOWN('Параметры ПФ'!$N$7/IF(H147=0,I147,IF(I147&gt;H147,H147,I147)),0)*IF(H147=0,I147,IF(I147&gt;H147,H147,I147)))</f>
        <v>4704.6000000000004</v>
      </c>
      <c r="L147" s="24">
        <f t="shared" si="9"/>
        <v>70569</v>
      </c>
      <c r="M147" s="55">
        <f>IF(J147&lt;'Параметры ПФ'!$N$7+0.01,E147*F147*G147,ROUNDDOWN('Параметры ПФ'!$N$7/IF(H147=0,I147,IF(I147&gt;H147,H147,I147)),0)*G147)</f>
        <v>450</v>
      </c>
      <c r="N147" s="56">
        <f t="shared" si="10"/>
        <v>0</v>
      </c>
      <c r="O147" s="57" t="b">
        <f t="shared" si="11"/>
        <v>1</v>
      </c>
      <c r="P147" s="58">
        <v>60</v>
      </c>
    </row>
    <row r="148" spans="1:16">
      <c r="A148" s="63" t="s">
        <v>31</v>
      </c>
      <c r="B148" s="65" t="s">
        <v>245</v>
      </c>
      <c r="C148" s="63" t="s">
        <v>26</v>
      </c>
      <c r="D148" s="66">
        <v>30</v>
      </c>
      <c r="E148" s="66">
        <v>15</v>
      </c>
      <c r="F148" s="64">
        <v>2</v>
      </c>
      <c r="G148" s="64">
        <v>45</v>
      </c>
      <c r="H148" s="15">
        <f t="array" ref="H148">INDEX('Нормативные затраты по МЗ'!$C$2:$C$122,MATCH(A148&amp;C148,'Нормативные затраты по МЗ'!$A$2:$A$122&amp;'Нормативные затраты по МЗ'!$B$2:$B$122,0))</f>
        <v>156.82</v>
      </c>
      <c r="I148" s="24">
        <f>HLOOKUP($C148,'Параметры ПФ'!$F$3:$K$10,8,FALSE)</f>
        <v>163.76</v>
      </c>
      <c r="J148" s="24">
        <f t="shared" si="8"/>
        <v>4704.6000000000004</v>
      </c>
      <c r="K148" s="54">
        <f>IF(J148&lt;'Параметры ПФ'!$N$7+0.01,'Стандартные программы'!J148,ROUNDDOWN('Параметры ПФ'!$N$7/IF(H148=0,I148,IF(I148&gt;H148,H148,I148)),0)*IF(H148=0,I148,IF(I148&gt;H148,H148,I148)))</f>
        <v>4704.6000000000004</v>
      </c>
      <c r="L148" s="24">
        <f t="shared" si="9"/>
        <v>211707</v>
      </c>
      <c r="M148" s="55">
        <f>IF(J148&lt;'Параметры ПФ'!$N$7+0.01,E148*F148*G148,ROUNDDOWN('Параметры ПФ'!$N$7/IF(H148=0,I148,IF(I148&gt;H148,H148,I148)),0)*G148)</f>
        <v>1350</v>
      </c>
      <c r="N148" s="56">
        <f t="shared" si="10"/>
        <v>0</v>
      </c>
      <c r="O148" s="57" t="b">
        <f t="shared" si="11"/>
        <v>1</v>
      </c>
      <c r="P148" s="58">
        <v>60</v>
      </c>
    </row>
    <row r="149" spans="1:16">
      <c r="A149" s="63" t="s">
        <v>31</v>
      </c>
      <c r="B149" s="65" t="s">
        <v>245</v>
      </c>
      <c r="C149" s="63" t="s">
        <v>26</v>
      </c>
      <c r="D149" s="66">
        <v>30</v>
      </c>
      <c r="E149" s="66">
        <v>15</v>
      </c>
      <c r="F149" s="64">
        <v>2</v>
      </c>
      <c r="G149" s="64">
        <v>45</v>
      </c>
      <c r="H149" s="15">
        <f t="array" ref="H149">INDEX('Нормативные затраты по МЗ'!$C$2:$C$122,MATCH(A149&amp;C149,'Нормативные затраты по МЗ'!$A$2:$A$122&amp;'Нормативные затраты по МЗ'!$B$2:$B$122,0))</f>
        <v>156.82</v>
      </c>
      <c r="I149" s="24">
        <f>HLOOKUP($C149,'Параметры ПФ'!$F$3:$K$10,8,FALSE)</f>
        <v>163.76</v>
      </c>
      <c r="J149" s="24">
        <f t="shared" si="8"/>
        <v>4704.6000000000004</v>
      </c>
      <c r="K149" s="54">
        <f>IF(J149&lt;'Параметры ПФ'!$N$7+0.01,'Стандартные программы'!J149,ROUNDDOWN('Параметры ПФ'!$N$7/IF(H149=0,I149,IF(I149&gt;H149,H149,I149)),0)*IF(H149=0,I149,IF(I149&gt;H149,H149,I149)))</f>
        <v>4704.6000000000004</v>
      </c>
      <c r="L149" s="24">
        <f t="shared" si="9"/>
        <v>211707</v>
      </c>
      <c r="M149" s="55">
        <f>IF(J149&lt;'Параметры ПФ'!$N$7+0.01,E149*F149*G149,ROUNDDOWN('Параметры ПФ'!$N$7/IF(H149=0,I149,IF(I149&gt;H149,H149,I149)),0)*G149)</f>
        <v>1350</v>
      </c>
      <c r="N149" s="56">
        <f t="shared" si="10"/>
        <v>0</v>
      </c>
      <c r="O149" s="57" t="b">
        <f t="shared" si="11"/>
        <v>1</v>
      </c>
      <c r="P149" s="58">
        <v>60</v>
      </c>
    </row>
    <row r="150" spans="1:16">
      <c r="A150" s="63" t="s">
        <v>31</v>
      </c>
      <c r="B150" s="65" t="s">
        <v>246</v>
      </c>
      <c r="C150" s="63" t="s">
        <v>26</v>
      </c>
      <c r="D150" s="66">
        <v>30</v>
      </c>
      <c r="E150" s="66">
        <v>15</v>
      </c>
      <c r="F150" s="64">
        <v>2</v>
      </c>
      <c r="G150" s="64">
        <v>40</v>
      </c>
      <c r="H150" s="15">
        <f t="array" ref="H150">INDEX('Нормативные затраты по МЗ'!$C$2:$C$122,MATCH(A150&amp;C150,'Нормативные затраты по МЗ'!$A$2:$A$122&amp;'Нормативные затраты по МЗ'!$B$2:$B$122,0))</f>
        <v>156.82</v>
      </c>
      <c r="I150" s="24">
        <f>HLOOKUP($C150,'Параметры ПФ'!$F$3:$K$10,8,FALSE)</f>
        <v>163.76</v>
      </c>
      <c r="J150" s="24">
        <f t="shared" si="8"/>
        <v>4704.6000000000004</v>
      </c>
      <c r="K150" s="54">
        <f>IF(J150&lt;'Параметры ПФ'!$N$7+0.01,'Стандартные программы'!J150,ROUNDDOWN('Параметры ПФ'!$N$7/IF(H150=0,I150,IF(I150&gt;H150,H150,I150)),0)*IF(H150=0,I150,IF(I150&gt;H150,H150,I150)))</f>
        <v>4704.6000000000004</v>
      </c>
      <c r="L150" s="24">
        <f t="shared" si="9"/>
        <v>188184</v>
      </c>
      <c r="M150" s="55">
        <f>IF(J150&lt;'Параметры ПФ'!$N$7+0.01,E150*F150*G150,ROUNDDOWN('Параметры ПФ'!$N$7/IF(H150=0,I150,IF(I150&gt;H150,H150,I150)),0)*G150)</f>
        <v>1200</v>
      </c>
      <c r="N150" s="56">
        <f t="shared" si="10"/>
        <v>0</v>
      </c>
      <c r="O150" s="57" t="b">
        <f t="shared" si="11"/>
        <v>1</v>
      </c>
      <c r="P150" s="58">
        <v>60</v>
      </c>
    </row>
    <row r="151" spans="1:16">
      <c r="A151" s="63" t="s">
        <v>31</v>
      </c>
      <c r="B151" s="65" t="s">
        <v>246</v>
      </c>
      <c r="C151" s="63" t="s">
        <v>26</v>
      </c>
      <c r="D151" s="66">
        <v>30</v>
      </c>
      <c r="E151" s="66">
        <v>15</v>
      </c>
      <c r="F151" s="64">
        <v>2</v>
      </c>
      <c r="G151" s="64">
        <v>25</v>
      </c>
      <c r="H151" s="15">
        <f t="array" ref="H151">INDEX('Нормативные затраты по МЗ'!$C$2:$C$122,MATCH(A151&amp;C151,'Нормативные затраты по МЗ'!$A$2:$A$122&amp;'Нормативные затраты по МЗ'!$B$2:$B$122,0))</f>
        <v>156.82</v>
      </c>
      <c r="I151" s="24">
        <f>HLOOKUP($C151,'Параметры ПФ'!$F$3:$K$10,8,FALSE)</f>
        <v>163.76</v>
      </c>
      <c r="J151" s="24">
        <f t="shared" si="8"/>
        <v>4704.6000000000004</v>
      </c>
      <c r="K151" s="54">
        <f>IF(J151&lt;'Параметры ПФ'!$N$7+0.01,'Стандартные программы'!J151,ROUNDDOWN('Параметры ПФ'!$N$7/IF(H151=0,I151,IF(I151&gt;H151,H151,I151)),0)*IF(H151=0,I151,IF(I151&gt;H151,H151,I151)))</f>
        <v>4704.6000000000004</v>
      </c>
      <c r="L151" s="24">
        <f t="shared" si="9"/>
        <v>117615</v>
      </c>
      <c r="M151" s="55">
        <f>IF(J151&lt;'Параметры ПФ'!$N$7+0.01,E151*F151*G151,ROUNDDOWN('Параметры ПФ'!$N$7/IF(H151=0,I151,IF(I151&gt;H151,H151,I151)),0)*G151)</f>
        <v>750</v>
      </c>
      <c r="N151" s="56">
        <f t="shared" si="10"/>
        <v>0</v>
      </c>
      <c r="O151" s="57" t="b">
        <f t="shared" si="11"/>
        <v>1</v>
      </c>
      <c r="P151" s="58">
        <v>60</v>
      </c>
    </row>
    <row r="152" spans="1:16" ht="31.2">
      <c r="A152" s="69" t="s">
        <v>31</v>
      </c>
      <c r="B152" s="70" t="s">
        <v>247</v>
      </c>
      <c r="C152" s="69" t="s">
        <v>26</v>
      </c>
      <c r="D152" s="71">
        <v>15</v>
      </c>
      <c r="E152" s="71">
        <v>15</v>
      </c>
      <c r="F152" s="72">
        <v>2</v>
      </c>
      <c r="G152" s="68">
        <v>48</v>
      </c>
      <c r="H152" s="15">
        <f t="array" ref="H152">INDEX('Нормативные затраты по МЗ'!$C$2:$C$122,MATCH(A152&amp;C152,'Нормативные затраты по МЗ'!$A$2:$A$122&amp;'Нормативные затраты по МЗ'!$B$2:$B$122,0))</f>
        <v>156.82</v>
      </c>
      <c r="I152" s="24">
        <f>HLOOKUP($C152,'Параметры ПФ'!$F$3:$K$10,8,FALSE)</f>
        <v>163.76</v>
      </c>
      <c r="J152" s="24">
        <f t="shared" si="8"/>
        <v>4704.6000000000004</v>
      </c>
      <c r="K152" s="54">
        <f>IF(J152&lt;'Параметры ПФ'!$N$7+0.01,'Стандартные программы'!J152,ROUNDDOWN('Параметры ПФ'!$N$7/IF(H152=0,I152,IF(I152&gt;H152,H152,I152)),0)*IF(H152=0,I152,IF(I152&gt;H152,H152,I152)))</f>
        <v>4704.6000000000004</v>
      </c>
      <c r="L152" s="24">
        <f t="shared" si="9"/>
        <v>225820.79999999999</v>
      </c>
      <c r="M152" s="55">
        <f>IF(J152&lt;'Параметры ПФ'!$N$7+0.01,E152*F152*G152,ROUNDDOWN('Параметры ПФ'!$N$7/IF(H152=0,I152,IF(I152&gt;H152,H152,I152)),0)*G152)</f>
        <v>1440</v>
      </c>
      <c r="N152" s="56">
        <f t="shared" si="10"/>
        <v>0</v>
      </c>
      <c r="O152" s="57" t="b">
        <f t="shared" si="11"/>
        <v>1</v>
      </c>
      <c r="P152" s="58">
        <v>30</v>
      </c>
    </row>
    <row r="153" spans="1:16" ht="31.2">
      <c r="A153" s="69" t="s">
        <v>31</v>
      </c>
      <c r="B153" s="70" t="s">
        <v>248</v>
      </c>
      <c r="C153" s="69" t="s">
        <v>26</v>
      </c>
      <c r="D153" s="71">
        <v>30</v>
      </c>
      <c r="E153" s="71">
        <v>15</v>
      </c>
      <c r="F153" s="72">
        <v>2</v>
      </c>
      <c r="G153" s="72">
        <v>48</v>
      </c>
      <c r="H153" s="15">
        <f t="array" ref="H153">INDEX('Нормативные затраты по МЗ'!$C$2:$C$122,MATCH(A153&amp;C153,'Нормативные затраты по МЗ'!$A$2:$A$122&amp;'Нормативные затраты по МЗ'!$B$2:$B$122,0))</f>
        <v>156.82</v>
      </c>
      <c r="I153" s="24">
        <f>HLOOKUP($C153,'Параметры ПФ'!$F$3:$K$10,8,FALSE)</f>
        <v>163.76</v>
      </c>
      <c r="J153" s="24">
        <f t="shared" si="8"/>
        <v>4704.6000000000004</v>
      </c>
      <c r="K153" s="54">
        <f>IF(J153&lt;'Параметры ПФ'!$N$7+0.01,'Стандартные программы'!J153,ROUNDDOWN('Параметры ПФ'!$N$7/IF(H153=0,I153,IF(I153&gt;H153,H153,I153)),0)*IF(H153=0,I153,IF(I153&gt;H153,H153,I153)))</f>
        <v>4704.6000000000004</v>
      </c>
      <c r="L153" s="24">
        <f t="shared" si="9"/>
        <v>225820.79999999999</v>
      </c>
      <c r="M153" s="55">
        <f>IF(J153&lt;'Параметры ПФ'!$N$7+0.01,E153*F153*G153,ROUNDDOWN('Параметры ПФ'!$N$7/IF(H153=0,I153,IF(I153&gt;H153,H153,I153)),0)*G153)</f>
        <v>1440</v>
      </c>
      <c r="N153" s="56">
        <f t="shared" si="10"/>
        <v>0</v>
      </c>
      <c r="O153" s="57" t="b">
        <f t="shared" si="11"/>
        <v>1</v>
      </c>
      <c r="P153" s="58">
        <v>60</v>
      </c>
    </row>
    <row r="154" spans="1:16">
      <c r="A154" s="63" t="s">
        <v>31</v>
      </c>
      <c r="B154" s="65" t="s">
        <v>249</v>
      </c>
      <c r="C154" s="63" t="s">
        <v>5</v>
      </c>
      <c r="D154" s="66">
        <v>36</v>
      </c>
      <c r="E154" s="66">
        <v>20</v>
      </c>
      <c r="F154" s="64">
        <v>2</v>
      </c>
      <c r="G154" s="64">
        <v>50</v>
      </c>
      <c r="H154" s="15">
        <f t="array" ref="H154">INDEX('Нормативные затраты по МЗ'!$C$2:$C$122,MATCH(A154&amp;C154,'Нормативные затраты по МЗ'!$A$2:$A$122&amp;'Нормативные затраты по МЗ'!$B$2:$B$122,0))</f>
        <v>156.82</v>
      </c>
      <c r="I154" s="24">
        <f>HLOOKUP($C154,'Параметры ПФ'!$F$3:$K$10,8,FALSE)</f>
        <v>163.72999999999999</v>
      </c>
      <c r="J154" s="24">
        <f t="shared" si="8"/>
        <v>6272.8</v>
      </c>
      <c r="K154" s="54">
        <f>IF(J154&lt;'Параметры ПФ'!$N$7+0.01,'Стандартные программы'!J154,ROUNDDOWN('Параметры ПФ'!$N$7/IF(H154=0,I154,IF(I154&gt;H154,H154,I154)),0)*IF(H154=0,I154,IF(I154&gt;H154,H154,I154)))</f>
        <v>6272.8</v>
      </c>
      <c r="L154" s="24">
        <f t="shared" si="9"/>
        <v>313640</v>
      </c>
      <c r="M154" s="55">
        <f>IF(J154&lt;'Параметры ПФ'!$N$7+0.01,E154*F154*G154,ROUNDDOWN('Параметры ПФ'!$N$7/IF(H154=0,I154,IF(I154&gt;H154,H154,I154)),0)*G154)</f>
        <v>2000</v>
      </c>
      <c r="N154" s="56">
        <f t="shared" si="10"/>
        <v>0</v>
      </c>
      <c r="O154" s="57" t="b">
        <f t="shared" si="11"/>
        <v>1</v>
      </c>
      <c r="P154" s="58">
        <v>72</v>
      </c>
    </row>
    <row r="155" spans="1:16">
      <c r="A155" s="63" t="s">
        <v>31</v>
      </c>
      <c r="B155" s="65" t="s">
        <v>249</v>
      </c>
      <c r="C155" s="63" t="s">
        <v>5</v>
      </c>
      <c r="D155" s="66">
        <v>36</v>
      </c>
      <c r="E155" s="66">
        <v>16</v>
      </c>
      <c r="F155" s="64">
        <v>2</v>
      </c>
      <c r="G155" s="64">
        <v>50</v>
      </c>
      <c r="H155" s="15">
        <f t="array" ref="H155">INDEX('Нормативные затраты по МЗ'!$C$2:$C$122,MATCH(A155&amp;C155,'Нормативные затраты по МЗ'!$A$2:$A$122&amp;'Нормативные затраты по МЗ'!$B$2:$B$122,0))</f>
        <v>156.82</v>
      </c>
      <c r="I155" s="24">
        <f>HLOOKUP($C155,'Параметры ПФ'!$F$3:$K$10,8,FALSE)</f>
        <v>163.72999999999999</v>
      </c>
      <c r="J155" s="24">
        <f t="shared" si="8"/>
        <v>5018.24</v>
      </c>
      <c r="K155" s="54">
        <f>IF(J155&lt;'Параметры ПФ'!$N$7+0.01,'Стандартные программы'!J155,ROUNDDOWN('Параметры ПФ'!$N$7/IF(H155=0,I155,IF(I155&gt;H155,H155,I155)),0)*IF(H155=0,I155,IF(I155&gt;H155,H155,I155)))</f>
        <v>5018.24</v>
      </c>
      <c r="L155" s="24">
        <f t="shared" si="9"/>
        <v>250912</v>
      </c>
      <c r="M155" s="55">
        <f>IF(J155&lt;'Параметры ПФ'!$N$7+0.01,E155*F155*G155,ROUNDDOWN('Параметры ПФ'!$N$7/IF(H155=0,I155,IF(I155&gt;H155,H155,I155)),0)*G155)</f>
        <v>1600</v>
      </c>
      <c r="N155" s="56">
        <f t="shared" si="10"/>
        <v>0</v>
      </c>
      <c r="O155" s="57" t="b">
        <f t="shared" si="11"/>
        <v>1</v>
      </c>
      <c r="P155" s="58">
        <v>72</v>
      </c>
    </row>
    <row r="156" spans="1:16">
      <c r="A156" s="63" t="s">
        <v>31</v>
      </c>
      <c r="B156" s="65" t="s">
        <v>250</v>
      </c>
      <c r="C156" s="63" t="s">
        <v>5</v>
      </c>
      <c r="D156" s="66">
        <v>36</v>
      </c>
      <c r="E156" s="66">
        <v>20</v>
      </c>
      <c r="F156" s="64">
        <v>2</v>
      </c>
      <c r="G156" s="64">
        <v>60</v>
      </c>
      <c r="H156" s="15">
        <f t="array" ref="H156">INDEX('Нормативные затраты по МЗ'!$C$2:$C$122,MATCH(A156&amp;C156,'Нормативные затраты по МЗ'!$A$2:$A$122&amp;'Нормативные затраты по МЗ'!$B$2:$B$122,0))</f>
        <v>156.82</v>
      </c>
      <c r="I156" s="24">
        <f>HLOOKUP($C156,'Параметры ПФ'!$F$3:$K$10,8,FALSE)</f>
        <v>163.72999999999999</v>
      </c>
      <c r="J156" s="24">
        <f t="shared" si="8"/>
        <v>6272.8</v>
      </c>
      <c r="K156" s="54">
        <f>IF(J156&lt;'Параметры ПФ'!$N$7+0.01,'Стандартные программы'!J156,ROUNDDOWN('Параметры ПФ'!$N$7/IF(H156=0,I156,IF(I156&gt;H156,H156,I156)),0)*IF(H156=0,I156,IF(I156&gt;H156,H156,I156)))</f>
        <v>6272.8</v>
      </c>
      <c r="L156" s="24">
        <f t="shared" si="9"/>
        <v>376368</v>
      </c>
      <c r="M156" s="55">
        <f>IF(J156&lt;'Параметры ПФ'!$N$7+0.01,E156*F156*G156,ROUNDDOWN('Параметры ПФ'!$N$7/IF(H156=0,I156,IF(I156&gt;H156,H156,I156)),0)*G156)</f>
        <v>2400</v>
      </c>
      <c r="N156" s="56">
        <f t="shared" si="10"/>
        <v>0</v>
      </c>
      <c r="O156" s="57" t="b">
        <f t="shared" si="11"/>
        <v>1</v>
      </c>
      <c r="P156" s="58">
        <v>72</v>
      </c>
    </row>
    <row r="157" spans="1:16">
      <c r="A157" s="63" t="s">
        <v>31</v>
      </c>
      <c r="B157" s="65" t="s">
        <v>251</v>
      </c>
      <c r="C157" s="63" t="s">
        <v>5</v>
      </c>
      <c r="D157" s="66">
        <v>36</v>
      </c>
      <c r="E157" s="66">
        <v>16</v>
      </c>
      <c r="F157" s="64">
        <v>2</v>
      </c>
      <c r="G157" s="64">
        <v>60</v>
      </c>
      <c r="H157" s="15">
        <f t="array" ref="H157">INDEX('Нормативные затраты по МЗ'!$C$2:$C$122,MATCH(A157&amp;C157,'Нормативные затраты по МЗ'!$A$2:$A$122&amp;'Нормативные затраты по МЗ'!$B$2:$B$122,0))</f>
        <v>156.82</v>
      </c>
      <c r="I157" s="24">
        <f>HLOOKUP($C157,'Параметры ПФ'!$F$3:$K$10,8,FALSE)</f>
        <v>163.72999999999999</v>
      </c>
      <c r="J157" s="24">
        <f t="shared" si="8"/>
        <v>5018.24</v>
      </c>
      <c r="K157" s="54">
        <f>IF(J157&lt;'Параметры ПФ'!$N$7+0.01,'Стандартные программы'!J157,ROUNDDOWN('Параметры ПФ'!$N$7/IF(H157=0,I157,IF(I157&gt;H157,H157,I157)),0)*IF(H157=0,I157,IF(I157&gt;H157,H157,I157)))</f>
        <v>5018.24</v>
      </c>
      <c r="L157" s="24">
        <f t="shared" si="9"/>
        <v>301094.40000000002</v>
      </c>
      <c r="M157" s="55">
        <f>IF(J157&lt;'Параметры ПФ'!$N$7+0.01,E157*F157*G157,ROUNDDOWN('Параметры ПФ'!$N$7/IF(H157=0,I157,IF(I157&gt;H157,H157,I157)),0)*G157)</f>
        <v>1920</v>
      </c>
      <c r="N157" s="56">
        <f t="shared" si="10"/>
        <v>0</v>
      </c>
      <c r="O157" s="57" t="b">
        <f t="shared" si="11"/>
        <v>1</v>
      </c>
      <c r="P157" s="58">
        <v>72</v>
      </c>
    </row>
    <row r="158" spans="1:16">
      <c r="A158" s="63" t="s">
        <v>31</v>
      </c>
      <c r="B158" s="65" t="s">
        <v>252</v>
      </c>
      <c r="C158" s="63" t="s">
        <v>5</v>
      </c>
      <c r="D158" s="66">
        <v>36</v>
      </c>
      <c r="E158" s="66">
        <v>20</v>
      </c>
      <c r="F158" s="64">
        <v>2</v>
      </c>
      <c r="G158" s="64">
        <v>50</v>
      </c>
      <c r="H158" s="15">
        <f t="array" ref="H158">INDEX('Нормативные затраты по МЗ'!$C$2:$C$122,MATCH(A158&amp;C158,'Нормативные затраты по МЗ'!$A$2:$A$122&amp;'Нормативные затраты по МЗ'!$B$2:$B$122,0))</f>
        <v>156.82</v>
      </c>
      <c r="I158" s="24">
        <f>HLOOKUP($C158,'Параметры ПФ'!$F$3:$K$10,8,FALSE)</f>
        <v>163.72999999999999</v>
      </c>
      <c r="J158" s="24">
        <f t="shared" si="8"/>
        <v>6272.8</v>
      </c>
      <c r="K158" s="54">
        <f>IF(J158&lt;'Параметры ПФ'!$N$7+0.01,'Стандартные программы'!J158,ROUNDDOWN('Параметры ПФ'!$N$7/IF(H158=0,I158,IF(I158&gt;H158,H158,I158)),0)*IF(H158=0,I158,IF(I158&gt;H158,H158,I158)))</f>
        <v>6272.8</v>
      </c>
      <c r="L158" s="24">
        <f t="shared" si="9"/>
        <v>313640</v>
      </c>
      <c r="M158" s="55">
        <f>IF(J158&lt;'Параметры ПФ'!$N$7+0.01,E158*F158*G158,ROUNDDOWN('Параметры ПФ'!$N$7/IF(H158=0,I158,IF(I158&gt;H158,H158,I158)),0)*G158)</f>
        <v>2000</v>
      </c>
      <c r="N158" s="56">
        <f t="shared" si="10"/>
        <v>0</v>
      </c>
      <c r="O158" s="57" t="b">
        <f t="shared" si="11"/>
        <v>1</v>
      </c>
      <c r="P158" s="58">
        <v>72</v>
      </c>
    </row>
    <row r="159" spans="1:16">
      <c r="A159" s="63" t="s">
        <v>31</v>
      </c>
      <c r="B159" s="65" t="s">
        <v>253</v>
      </c>
      <c r="C159" s="63" t="s">
        <v>5</v>
      </c>
      <c r="D159" s="66">
        <v>36</v>
      </c>
      <c r="E159" s="66">
        <v>16</v>
      </c>
      <c r="F159" s="64">
        <v>2</v>
      </c>
      <c r="G159" s="64">
        <v>50</v>
      </c>
      <c r="H159" s="15">
        <f t="array" ref="H159">INDEX('Нормативные затраты по МЗ'!$C$2:$C$122,MATCH(A159&amp;C159,'Нормативные затраты по МЗ'!$A$2:$A$122&amp;'Нормативные затраты по МЗ'!$B$2:$B$122,0))</f>
        <v>156.82</v>
      </c>
      <c r="I159" s="24">
        <f>HLOOKUP($C159,'Параметры ПФ'!$F$3:$K$10,8,FALSE)</f>
        <v>163.72999999999999</v>
      </c>
      <c r="J159" s="24">
        <f t="shared" si="8"/>
        <v>5018.24</v>
      </c>
      <c r="K159" s="54">
        <f>IF(J159&lt;'Параметры ПФ'!$N$7+0.01,'Стандартные программы'!J159,ROUNDDOWN('Параметры ПФ'!$N$7/IF(H159=0,I159,IF(I159&gt;H159,H159,I159)),0)*IF(H159=0,I159,IF(I159&gt;H159,H159,I159)))</f>
        <v>5018.24</v>
      </c>
      <c r="L159" s="24">
        <f t="shared" si="9"/>
        <v>250912</v>
      </c>
      <c r="M159" s="55">
        <f>IF(J159&lt;'Параметры ПФ'!$N$7+0.01,E159*F159*G159,ROUNDDOWN('Параметры ПФ'!$N$7/IF(H159=0,I159,IF(I159&gt;H159,H159,I159)),0)*G159)</f>
        <v>1600</v>
      </c>
      <c r="N159" s="56">
        <f t="shared" si="10"/>
        <v>0</v>
      </c>
      <c r="O159" s="57" t="b">
        <f t="shared" si="11"/>
        <v>1</v>
      </c>
      <c r="P159" s="58">
        <v>72</v>
      </c>
    </row>
    <row r="160" spans="1:16">
      <c r="A160" s="69" t="s">
        <v>31</v>
      </c>
      <c r="B160" s="75" t="s">
        <v>254</v>
      </c>
      <c r="C160" s="69" t="s">
        <v>5</v>
      </c>
      <c r="D160" s="71">
        <v>36</v>
      </c>
      <c r="E160" s="71">
        <v>16</v>
      </c>
      <c r="F160" s="72">
        <v>2</v>
      </c>
      <c r="G160" s="72">
        <v>40</v>
      </c>
      <c r="H160" s="15">
        <f t="array" ref="H160">INDEX('Нормативные затраты по МЗ'!$C$2:$C$122,MATCH(A160&amp;C160,'Нормативные затраты по МЗ'!$A$2:$A$122&amp;'Нормативные затраты по МЗ'!$B$2:$B$122,0))</f>
        <v>156.82</v>
      </c>
      <c r="I160" s="24">
        <f>HLOOKUP($C160,'Параметры ПФ'!$F$3:$K$10,8,FALSE)</f>
        <v>163.72999999999999</v>
      </c>
      <c r="J160" s="24">
        <f t="shared" si="8"/>
        <v>5018.24</v>
      </c>
      <c r="K160" s="54">
        <f>IF(J160&lt;'Параметры ПФ'!$N$7+0.01,'Стандартные программы'!J160,ROUNDDOWN('Параметры ПФ'!$N$7/IF(H160=0,I160,IF(I160&gt;H160,H160,I160)),0)*IF(H160=0,I160,IF(I160&gt;H160,H160,I160)))</f>
        <v>5018.24</v>
      </c>
      <c r="L160" s="24">
        <f t="shared" si="9"/>
        <v>200729.60000000001</v>
      </c>
      <c r="M160" s="55">
        <f>IF(J160&lt;'Параметры ПФ'!$N$7+0.01,E160*F160*G160,ROUNDDOWN('Параметры ПФ'!$N$7/IF(H160=0,I160,IF(I160&gt;H160,H160,I160)),0)*G160)</f>
        <v>1280</v>
      </c>
      <c r="N160" s="56">
        <f t="shared" si="10"/>
        <v>0</v>
      </c>
      <c r="O160" s="57" t="b">
        <f t="shared" si="11"/>
        <v>1</v>
      </c>
      <c r="P160" s="58">
        <v>40</v>
      </c>
    </row>
    <row r="161" spans="1:16">
      <c r="A161" s="63" t="s">
        <v>31</v>
      </c>
      <c r="B161" s="65" t="s">
        <v>255</v>
      </c>
      <c r="C161" s="63" t="s">
        <v>5</v>
      </c>
      <c r="D161" s="66">
        <v>36</v>
      </c>
      <c r="E161" s="66">
        <v>16</v>
      </c>
      <c r="F161" s="64">
        <v>2</v>
      </c>
      <c r="G161" s="64">
        <v>40</v>
      </c>
      <c r="H161" s="15">
        <f t="array" ref="H161">INDEX('Нормативные затраты по МЗ'!$C$2:$C$122,MATCH(A161&amp;C161,'Нормативные затраты по МЗ'!$A$2:$A$122&amp;'Нормативные затраты по МЗ'!$B$2:$B$122,0))</f>
        <v>156.82</v>
      </c>
      <c r="I161" s="24">
        <f>HLOOKUP($C161,'Параметры ПФ'!$F$3:$K$10,8,FALSE)</f>
        <v>163.72999999999999</v>
      </c>
      <c r="J161" s="24">
        <f t="shared" si="8"/>
        <v>5018.24</v>
      </c>
      <c r="K161" s="54">
        <f>IF(J161&lt;'Параметры ПФ'!$N$7+0.01,'Стандартные программы'!J161,ROUNDDOWN('Параметры ПФ'!$N$7/IF(H161=0,I161,IF(I161&gt;H161,H161,I161)),0)*IF(H161=0,I161,IF(I161&gt;H161,H161,I161)))</f>
        <v>5018.24</v>
      </c>
      <c r="L161" s="24">
        <f t="shared" si="9"/>
        <v>200729.60000000001</v>
      </c>
      <c r="M161" s="55">
        <f>IF(J161&lt;'Параметры ПФ'!$N$7+0.01,E161*F161*G161,ROUNDDOWN('Параметры ПФ'!$N$7/IF(H161=0,I161,IF(I161&gt;H161,H161,I161)),0)*G161)</f>
        <v>1280</v>
      </c>
      <c r="N161" s="56">
        <f t="shared" si="10"/>
        <v>0</v>
      </c>
      <c r="O161" s="57" t="b">
        <f t="shared" si="11"/>
        <v>1</v>
      </c>
      <c r="P161" s="58">
        <v>72</v>
      </c>
    </row>
    <row r="162" spans="1:16">
      <c r="A162" s="63" t="s">
        <v>33</v>
      </c>
      <c r="B162" s="65" t="s">
        <v>256</v>
      </c>
      <c r="C162" s="63" t="s">
        <v>5</v>
      </c>
      <c r="D162" s="66">
        <v>36</v>
      </c>
      <c r="E162" s="66">
        <v>20</v>
      </c>
      <c r="F162" s="64">
        <v>2</v>
      </c>
      <c r="G162" s="64">
        <v>20</v>
      </c>
      <c r="H162" s="15">
        <f t="array" ref="H162">INDEX('Нормативные затраты по МЗ'!$C$2:$C$122,MATCH(A162&amp;C162,'Нормативные затраты по МЗ'!$A$2:$A$122&amp;'Нормативные затраты по МЗ'!$B$2:$B$122,0))</f>
        <v>163.72999999999999</v>
      </c>
      <c r="I162" s="24">
        <f>HLOOKUP($C162,'Параметры ПФ'!$F$3:$K$10,8,FALSE)</f>
        <v>163.72999999999999</v>
      </c>
      <c r="J162" s="24">
        <f t="shared" si="8"/>
        <v>6549.2</v>
      </c>
      <c r="K162" s="54">
        <f>IF(J162&lt;'Параметры ПФ'!$N$7+0.01,'Стандартные программы'!J162,ROUNDDOWN('Параметры ПФ'!$N$7/IF(H162=0,I162,IF(I162&gt;H162,H162,I162)),0)*IF(H162=0,I162,IF(I162&gt;H162,H162,I162)))</f>
        <v>6549.2</v>
      </c>
      <c r="L162" s="24">
        <f t="shared" si="9"/>
        <v>130984</v>
      </c>
      <c r="M162" s="55">
        <f>IF(J162&lt;'Параметры ПФ'!$N$7+0.01,E162*F162*G162,ROUNDDOWN('Параметры ПФ'!$N$7/IF(H162=0,I162,IF(I162&gt;H162,H162,I162)),0)*G162)</f>
        <v>800</v>
      </c>
      <c r="N162" s="56">
        <f t="shared" si="10"/>
        <v>0</v>
      </c>
      <c r="O162" s="57" t="b">
        <f t="shared" si="11"/>
        <v>1</v>
      </c>
      <c r="P162" s="58">
        <v>72</v>
      </c>
    </row>
    <row r="163" spans="1:16">
      <c r="A163" s="63" t="s">
        <v>33</v>
      </c>
      <c r="B163" s="65" t="s">
        <v>256</v>
      </c>
      <c r="C163" s="63" t="s">
        <v>5</v>
      </c>
      <c r="D163" s="66">
        <v>36</v>
      </c>
      <c r="E163" s="66">
        <v>16</v>
      </c>
      <c r="F163" s="64">
        <v>2</v>
      </c>
      <c r="G163" s="64">
        <v>20</v>
      </c>
      <c r="H163" s="15">
        <f t="array" ref="H163">INDEX('Нормативные затраты по МЗ'!$C$2:$C$122,MATCH(A163&amp;C163,'Нормативные затраты по МЗ'!$A$2:$A$122&amp;'Нормативные затраты по МЗ'!$B$2:$B$122,0))</f>
        <v>163.72999999999999</v>
      </c>
      <c r="I163" s="24">
        <f>HLOOKUP($C163,'Параметры ПФ'!$F$3:$K$10,8,FALSE)</f>
        <v>163.72999999999999</v>
      </c>
      <c r="J163" s="24">
        <f t="shared" si="8"/>
        <v>5239.3599999999997</v>
      </c>
      <c r="K163" s="54">
        <f>IF(J163&lt;'Параметры ПФ'!$N$7+0.01,'Стандартные программы'!J163,ROUNDDOWN('Параметры ПФ'!$N$7/IF(H163=0,I163,IF(I163&gt;H163,H163,I163)),0)*IF(H163=0,I163,IF(I163&gt;H163,H163,I163)))</f>
        <v>5239.3599999999997</v>
      </c>
      <c r="L163" s="24">
        <f t="shared" si="9"/>
        <v>104787.2</v>
      </c>
      <c r="M163" s="55">
        <f>IF(J163&lt;'Параметры ПФ'!$N$7+0.01,E163*F163*G163,ROUNDDOWN('Параметры ПФ'!$N$7/IF(H163=0,I163,IF(I163&gt;H163,H163,I163)),0)*G163)</f>
        <v>640</v>
      </c>
      <c r="N163" s="56">
        <f t="shared" si="10"/>
        <v>0</v>
      </c>
      <c r="O163" s="57" t="b">
        <f t="shared" si="11"/>
        <v>1</v>
      </c>
      <c r="P163" s="58">
        <v>72</v>
      </c>
    </row>
    <row r="164" spans="1:16">
      <c r="A164" s="63" t="s">
        <v>33</v>
      </c>
      <c r="B164" s="65" t="s">
        <v>257</v>
      </c>
      <c r="C164" s="63" t="s">
        <v>5</v>
      </c>
      <c r="D164" s="66">
        <v>36</v>
      </c>
      <c r="E164" s="66">
        <v>20</v>
      </c>
      <c r="F164" s="64">
        <v>2</v>
      </c>
      <c r="G164" s="64">
        <v>20</v>
      </c>
      <c r="H164" s="15">
        <f t="array" ref="H164">INDEX('Нормативные затраты по МЗ'!$C$2:$C$122,MATCH(A164&amp;C164,'Нормативные затраты по МЗ'!$A$2:$A$122&amp;'Нормативные затраты по МЗ'!$B$2:$B$122,0))</f>
        <v>163.72999999999999</v>
      </c>
      <c r="I164" s="24">
        <f>HLOOKUP($C164,'Параметры ПФ'!$F$3:$K$10,8,FALSE)</f>
        <v>163.72999999999999</v>
      </c>
      <c r="J164" s="24">
        <f t="shared" si="8"/>
        <v>6549.2</v>
      </c>
      <c r="K164" s="54">
        <f>IF(J164&lt;'Параметры ПФ'!$N$7+0.01,'Стандартные программы'!J164,ROUNDDOWN('Параметры ПФ'!$N$7/IF(H164=0,I164,IF(I164&gt;H164,H164,I164)),0)*IF(H164=0,I164,IF(I164&gt;H164,H164,I164)))</f>
        <v>6549.2</v>
      </c>
      <c r="L164" s="24">
        <f t="shared" si="9"/>
        <v>130984</v>
      </c>
      <c r="M164" s="55">
        <f>IF(J164&lt;'Параметры ПФ'!$N$7+0.01,E164*F164*G164,ROUNDDOWN('Параметры ПФ'!$N$7/IF(H164=0,I164,IF(I164&gt;H164,H164,I164)),0)*G164)</f>
        <v>800</v>
      </c>
      <c r="N164" s="56">
        <f t="shared" si="10"/>
        <v>0</v>
      </c>
      <c r="O164" s="57" t="b">
        <f t="shared" si="11"/>
        <v>1</v>
      </c>
      <c r="P164" s="58">
        <v>72</v>
      </c>
    </row>
    <row r="165" spans="1:16">
      <c r="A165" s="63" t="s">
        <v>33</v>
      </c>
      <c r="B165" s="65" t="s">
        <v>258</v>
      </c>
      <c r="C165" s="63" t="s">
        <v>5</v>
      </c>
      <c r="D165" s="66">
        <v>36</v>
      </c>
      <c r="E165" s="66">
        <v>16</v>
      </c>
      <c r="F165" s="64">
        <v>2</v>
      </c>
      <c r="G165" s="64">
        <v>20</v>
      </c>
      <c r="H165" s="15">
        <f t="array" ref="H165">INDEX('Нормативные затраты по МЗ'!$C$2:$C$122,MATCH(A165&amp;C165,'Нормативные затраты по МЗ'!$A$2:$A$122&amp;'Нормативные затраты по МЗ'!$B$2:$B$122,0))</f>
        <v>163.72999999999999</v>
      </c>
      <c r="I165" s="24">
        <f>HLOOKUP($C165,'Параметры ПФ'!$F$3:$K$10,8,FALSE)</f>
        <v>163.72999999999999</v>
      </c>
      <c r="J165" s="24">
        <f t="shared" si="8"/>
        <v>5239.3599999999997</v>
      </c>
      <c r="K165" s="54">
        <f>IF(J165&lt;'Параметры ПФ'!$N$7+0.01,'Стандартные программы'!J165,ROUNDDOWN('Параметры ПФ'!$N$7/IF(H165=0,I165,IF(I165&gt;H165,H165,I165)),0)*IF(H165=0,I165,IF(I165&gt;H165,H165,I165)))</f>
        <v>5239.3599999999997</v>
      </c>
      <c r="L165" s="24">
        <f t="shared" si="9"/>
        <v>104787.2</v>
      </c>
      <c r="M165" s="55">
        <f>IF(J165&lt;'Параметры ПФ'!$N$7+0.01,E165*F165*G165,ROUNDDOWN('Параметры ПФ'!$N$7/IF(H165=0,I165,IF(I165&gt;H165,H165,I165)),0)*G165)</f>
        <v>640</v>
      </c>
      <c r="N165" s="56">
        <f t="shared" si="10"/>
        <v>0</v>
      </c>
      <c r="O165" s="57" t="b">
        <f t="shared" si="11"/>
        <v>1</v>
      </c>
      <c r="P165" s="58">
        <v>72</v>
      </c>
    </row>
    <row r="166" spans="1:16">
      <c r="A166" s="63" t="s">
        <v>33</v>
      </c>
      <c r="B166" s="65" t="s">
        <v>259</v>
      </c>
      <c r="C166" s="63" t="s">
        <v>5</v>
      </c>
      <c r="D166" s="66">
        <v>36</v>
      </c>
      <c r="E166" s="66">
        <v>20</v>
      </c>
      <c r="F166" s="64">
        <v>2</v>
      </c>
      <c r="G166" s="64">
        <v>20</v>
      </c>
      <c r="H166" s="15">
        <f t="array" ref="H166">INDEX('Нормативные затраты по МЗ'!$C$2:$C$122,MATCH(A166&amp;C166,'Нормативные затраты по МЗ'!$A$2:$A$122&amp;'Нормативные затраты по МЗ'!$B$2:$B$122,0))</f>
        <v>163.72999999999999</v>
      </c>
      <c r="I166" s="24">
        <f>HLOOKUP($C166,'Параметры ПФ'!$F$3:$K$10,8,FALSE)</f>
        <v>163.72999999999999</v>
      </c>
      <c r="J166" s="24">
        <f t="shared" si="8"/>
        <v>6549.2</v>
      </c>
      <c r="K166" s="54">
        <f>IF(J166&lt;'Параметры ПФ'!$N$7+0.01,'Стандартные программы'!J166,ROUNDDOWN('Параметры ПФ'!$N$7/IF(H166=0,I166,IF(I166&gt;H166,H166,I166)),0)*IF(H166=0,I166,IF(I166&gt;H166,H166,I166)))</f>
        <v>6549.2</v>
      </c>
      <c r="L166" s="24">
        <f t="shared" si="9"/>
        <v>130984</v>
      </c>
      <c r="M166" s="55">
        <f>IF(J166&lt;'Параметры ПФ'!$N$7+0.01,E166*F166*G166,ROUNDDOWN('Параметры ПФ'!$N$7/IF(H166=0,I166,IF(I166&gt;H166,H166,I166)),0)*G166)</f>
        <v>800</v>
      </c>
      <c r="N166" s="56">
        <f t="shared" si="10"/>
        <v>0</v>
      </c>
      <c r="O166" s="57" t="b">
        <f t="shared" si="11"/>
        <v>1</v>
      </c>
      <c r="P166" s="58">
        <v>72</v>
      </c>
    </row>
    <row r="167" spans="1:16">
      <c r="A167" s="63" t="s">
        <v>33</v>
      </c>
      <c r="B167" s="65" t="s">
        <v>259</v>
      </c>
      <c r="C167" s="63" t="s">
        <v>5</v>
      </c>
      <c r="D167" s="66">
        <v>36</v>
      </c>
      <c r="E167" s="66">
        <v>16</v>
      </c>
      <c r="F167" s="64">
        <v>2</v>
      </c>
      <c r="G167" s="64">
        <v>20</v>
      </c>
      <c r="H167" s="15">
        <f t="array" ref="H167">INDEX('Нормативные затраты по МЗ'!$C$2:$C$122,MATCH(A167&amp;C167,'Нормативные затраты по МЗ'!$A$2:$A$122&amp;'Нормативные затраты по МЗ'!$B$2:$B$122,0))</f>
        <v>163.72999999999999</v>
      </c>
      <c r="I167" s="24">
        <f>HLOOKUP($C167,'Параметры ПФ'!$F$3:$K$10,8,FALSE)</f>
        <v>163.72999999999999</v>
      </c>
      <c r="J167" s="24">
        <f t="shared" si="8"/>
        <v>5239.3599999999997</v>
      </c>
      <c r="K167" s="54">
        <f>IF(J167&lt;'Параметры ПФ'!$N$7+0.01,'Стандартные программы'!J167,ROUNDDOWN('Параметры ПФ'!$N$7/IF(H167=0,I167,IF(I167&gt;H167,H167,I167)),0)*IF(H167=0,I167,IF(I167&gt;H167,H167,I167)))</f>
        <v>5239.3599999999997</v>
      </c>
      <c r="L167" s="24">
        <f t="shared" si="9"/>
        <v>104787.2</v>
      </c>
      <c r="M167" s="55">
        <f>IF(J167&lt;'Параметры ПФ'!$N$7+0.01,E167*F167*G167,ROUNDDOWN('Параметры ПФ'!$N$7/IF(H167=0,I167,IF(I167&gt;H167,H167,I167)),0)*G167)</f>
        <v>640</v>
      </c>
      <c r="N167" s="56">
        <f t="shared" si="10"/>
        <v>0</v>
      </c>
      <c r="O167" s="57" t="b">
        <f t="shared" si="11"/>
        <v>1</v>
      </c>
      <c r="P167" s="58">
        <v>72</v>
      </c>
    </row>
    <row r="168" spans="1:16" ht="31.2">
      <c r="A168" s="63" t="s">
        <v>33</v>
      </c>
      <c r="B168" s="65" t="s">
        <v>260</v>
      </c>
      <c r="C168" s="63" t="s">
        <v>25</v>
      </c>
      <c r="D168" s="66">
        <v>36</v>
      </c>
      <c r="E168" s="66">
        <v>20</v>
      </c>
      <c r="F168" s="64">
        <v>2</v>
      </c>
      <c r="G168" s="64">
        <v>20</v>
      </c>
      <c r="H168" s="15">
        <f t="array" ref="H168">INDEX('Нормативные затраты по МЗ'!$C$2:$C$122,MATCH(A168&amp;C168,'Нормативные затраты по МЗ'!$A$2:$A$122&amp;'Нормативные затраты по МЗ'!$B$2:$B$122,0))</f>
        <v>163.72999999999999</v>
      </c>
      <c r="I168" s="24">
        <f>HLOOKUP($C168,'Параметры ПФ'!$F$3:$K$10,8,FALSE)</f>
        <v>163.72999999999999</v>
      </c>
      <c r="J168" s="24">
        <f t="shared" si="8"/>
        <v>6549.2</v>
      </c>
      <c r="K168" s="54">
        <f>IF(J168&lt;'Параметры ПФ'!$N$7+0.01,'Стандартные программы'!J168,ROUNDDOWN('Параметры ПФ'!$N$7/IF(H168=0,I168,IF(I168&gt;H168,H168,I168)),0)*IF(H168=0,I168,IF(I168&gt;H168,H168,I168)))</f>
        <v>6549.2</v>
      </c>
      <c r="L168" s="24">
        <f t="shared" si="9"/>
        <v>130984</v>
      </c>
      <c r="M168" s="55">
        <f>IF(J168&lt;'Параметры ПФ'!$N$7+0.01,E168*F168*G168,ROUNDDOWN('Параметры ПФ'!$N$7/IF(H168=0,I168,IF(I168&gt;H168,H168,I168)),0)*G168)</f>
        <v>800</v>
      </c>
      <c r="N168" s="56">
        <f t="shared" si="10"/>
        <v>0</v>
      </c>
      <c r="O168" s="57" t="b">
        <f t="shared" si="11"/>
        <v>1</v>
      </c>
      <c r="P168" s="58">
        <v>72</v>
      </c>
    </row>
    <row r="169" spans="1:16" ht="31.2">
      <c r="A169" s="63" t="s">
        <v>33</v>
      </c>
      <c r="B169" s="65" t="s">
        <v>261</v>
      </c>
      <c r="C169" s="63" t="s">
        <v>25</v>
      </c>
      <c r="D169" s="66">
        <v>36</v>
      </c>
      <c r="E169" s="66">
        <v>16</v>
      </c>
      <c r="F169" s="64">
        <v>2</v>
      </c>
      <c r="G169" s="64">
        <v>20</v>
      </c>
      <c r="H169" s="15">
        <f t="array" ref="H169">INDEX('Нормативные затраты по МЗ'!$C$2:$C$122,MATCH(A169&amp;C169,'Нормативные затраты по МЗ'!$A$2:$A$122&amp;'Нормативные затраты по МЗ'!$B$2:$B$122,0))</f>
        <v>163.72999999999999</v>
      </c>
      <c r="I169" s="24">
        <f>HLOOKUP($C169,'Параметры ПФ'!$F$3:$K$10,8,FALSE)</f>
        <v>163.72999999999999</v>
      </c>
      <c r="J169" s="24">
        <f t="shared" si="8"/>
        <v>5239.3599999999997</v>
      </c>
      <c r="K169" s="54">
        <f>IF(J169&lt;'Параметры ПФ'!$N$7+0.01,'Стандартные программы'!J169,ROUNDDOWN('Параметры ПФ'!$N$7/IF(H169=0,I169,IF(I169&gt;H169,H169,I169)),0)*IF(H169=0,I169,IF(I169&gt;H169,H169,I169)))</f>
        <v>5239.3599999999997</v>
      </c>
      <c r="L169" s="24">
        <f t="shared" si="9"/>
        <v>104787.2</v>
      </c>
      <c r="M169" s="55">
        <f>IF(J169&lt;'Параметры ПФ'!$N$7+0.01,E169*F169*G169,ROUNDDOWN('Параметры ПФ'!$N$7/IF(H169=0,I169,IF(I169&gt;H169,H169,I169)),0)*G169)</f>
        <v>640</v>
      </c>
      <c r="N169" s="56">
        <f t="shared" si="10"/>
        <v>0</v>
      </c>
      <c r="O169" s="57" t="b">
        <f t="shared" si="11"/>
        <v>1</v>
      </c>
      <c r="P169" s="58">
        <v>72</v>
      </c>
    </row>
    <row r="170" spans="1:16">
      <c r="A170" s="63" t="s">
        <v>33</v>
      </c>
      <c r="B170" s="65" t="s">
        <v>262</v>
      </c>
      <c r="C170" s="63" t="s">
        <v>6</v>
      </c>
      <c r="D170" s="66">
        <v>36</v>
      </c>
      <c r="E170" s="66">
        <v>20</v>
      </c>
      <c r="F170" s="64">
        <v>2</v>
      </c>
      <c r="G170" s="64">
        <v>20</v>
      </c>
      <c r="H170" s="15">
        <f t="array" ref="H170">INDEX('Нормативные затраты по МЗ'!$C$2:$C$122,MATCH(A170&amp;C170,'Нормативные затраты по МЗ'!$A$2:$A$122&amp;'Нормативные затраты по МЗ'!$B$2:$B$122,0))</f>
        <v>163.72999999999999</v>
      </c>
      <c r="I170" s="24">
        <f>HLOOKUP($C170,'Параметры ПФ'!$F$3:$K$10,8,FALSE)</f>
        <v>163.72999999999999</v>
      </c>
      <c r="J170" s="24">
        <f t="shared" si="8"/>
        <v>6549.2</v>
      </c>
      <c r="K170" s="54">
        <f>IF(J170&lt;'Параметры ПФ'!$N$7+0.01,'Стандартные программы'!J170,ROUNDDOWN('Параметры ПФ'!$N$7/IF(H170=0,I170,IF(I170&gt;H170,H170,I170)),0)*IF(H170=0,I170,IF(I170&gt;H170,H170,I170)))</f>
        <v>6549.2</v>
      </c>
      <c r="L170" s="24">
        <f t="shared" si="9"/>
        <v>130984</v>
      </c>
      <c r="M170" s="55">
        <f>IF(J170&lt;'Параметры ПФ'!$N$7+0.01,E170*F170*G170,ROUNDDOWN('Параметры ПФ'!$N$7/IF(H170=0,I170,IF(I170&gt;H170,H170,I170)),0)*G170)</f>
        <v>800</v>
      </c>
      <c r="N170" s="56">
        <f t="shared" si="10"/>
        <v>0</v>
      </c>
      <c r="O170" s="57" t="b">
        <f t="shared" si="11"/>
        <v>1</v>
      </c>
      <c r="P170" s="58">
        <v>72</v>
      </c>
    </row>
    <row r="171" spans="1:16">
      <c r="A171" s="63" t="s">
        <v>33</v>
      </c>
      <c r="B171" s="65" t="s">
        <v>262</v>
      </c>
      <c r="C171" s="63" t="s">
        <v>6</v>
      </c>
      <c r="D171" s="66">
        <v>36</v>
      </c>
      <c r="E171" s="66">
        <v>16</v>
      </c>
      <c r="F171" s="64">
        <v>2</v>
      </c>
      <c r="G171" s="64">
        <v>20</v>
      </c>
      <c r="H171" s="15">
        <f t="array" ref="H171">INDEX('Нормативные затраты по МЗ'!$C$2:$C$122,MATCH(A171&amp;C171,'Нормативные затраты по МЗ'!$A$2:$A$122&amp;'Нормативные затраты по МЗ'!$B$2:$B$122,0))</f>
        <v>163.72999999999999</v>
      </c>
      <c r="I171" s="24">
        <f>HLOOKUP($C171,'Параметры ПФ'!$F$3:$K$10,8,FALSE)</f>
        <v>163.72999999999999</v>
      </c>
      <c r="J171" s="24">
        <f t="shared" si="8"/>
        <v>5239.3599999999997</v>
      </c>
      <c r="K171" s="54">
        <f>IF(J171&lt;'Параметры ПФ'!$N$7+0.01,'Стандартные программы'!J171,ROUNDDOWN('Параметры ПФ'!$N$7/IF(H171=0,I171,IF(I171&gt;H171,H171,I171)),0)*IF(H171=0,I171,IF(I171&gt;H171,H171,I171)))</f>
        <v>5239.3599999999997</v>
      </c>
      <c r="L171" s="24">
        <f t="shared" si="9"/>
        <v>104787.2</v>
      </c>
      <c r="M171" s="55">
        <f>IF(J171&lt;'Параметры ПФ'!$N$7+0.01,E171*F171*G171,ROUNDDOWN('Параметры ПФ'!$N$7/IF(H171=0,I171,IF(I171&gt;H171,H171,I171)),0)*G171)</f>
        <v>640</v>
      </c>
      <c r="N171" s="56">
        <f t="shared" si="10"/>
        <v>0</v>
      </c>
      <c r="O171" s="57" t="b">
        <f t="shared" si="11"/>
        <v>1</v>
      </c>
      <c r="P171" s="58">
        <v>72</v>
      </c>
    </row>
    <row r="172" spans="1:16" ht="31.2">
      <c r="A172" s="63" t="s">
        <v>34</v>
      </c>
      <c r="B172" s="65" t="s">
        <v>263</v>
      </c>
      <c r="C172" s="63" t="s">
        <v>28</v>
      </c>
      <c r="D172" s="66">
        <v>36</v>
      </c>
      <c r="E172" s="66">
        <v>20</v>
      </c>
      <c r="F172" s="64">
        <v>2</v>
      </c>
      <c r="G172" s="64">
        <v>20</v>
      </c>
      <c r="H172" s="15">
        <f t="array" ref="H172">INDEX('Нормативные затраты по МЗ'!$C$2:$C$122,MATCH(A172&amp;C172,'Нормативные затраты по МЗ'!$A$2:$A$122&amp;'Нормативные затраты по МЗ'!$B$2:$B$122,0))</f>
        <v>163.72999999999999</v>
      </c>
      <c r="I172" s="24">
        <f>HLOOKUP($C172,'Параметры ПФ'!$F$3:$K$10,8,FALSE)</f>
        <v>163.72999999999999</v>
      </c>
      <c r="J172" s="24">
        <f t="shared" si="8"/>
        <v>6549.2</v>
      </c>
      <c r="K172" s="54">
        <f>IF(J172&lt;'Параметры ПФ'!$N$7+0.01,'Стандартные программы'!J172,ROUNDDOWN('Параметры ПФ'!$N$7/IF(H172=0,I172,IF(I172&gt;H172,H172,I172)),0)*IF(H172=0,I172,IF(I172&gt;H172,H172,I172)))</f>
        <v>6549.2</v>
      </c>
      <c r="L172" s="24">
        <f t="shared" si="9"/>
        <v>130984</v>
      </c>
      <c r="M172" s="55">
        <f>IF(J172&lt;'Параметры ПФ'!$N$7+0.01,E172*F172*G172,ROUNDDOWN('Параметры ПФ'!$N$7/IF(H172=0,I172,IF(I172&gt;H172,H172,I172)),0)*G172)</f>
        <v>800</v>
      </c>
      <c r="N172" s="56">
        <f t="shared" si="10"/>
        <v>0</v>
      </c>
      <c r="O172" s="57" t="b">
        <f t="shared" si="11"/>
        <v>1</v>
      </c>
      <c r="P172" s="58">
        <v>72</v>
      </c>
    </row>
    <row r="173" spans="1:16" ht="31.2">
      <c r="A173" s="63" t="s">
        <v>34</v>
      </c>
      <c r="B173" s="65" t="s">
        <v>263</v>
      </c>
      <c r="C173" s="63" t="s">
        <v>28</v>
      </c>
      <c r="D173" s="66">
        <v>36</v>
      </c>
      <c r="E173" s="66">
        <v>16</v>
      </c>
      <c r="F173" s="64">
        <v>2</v>
      </c>
      <c r="G173" s="64">
        <v>20</v>
      </c>
      <c r="H173" s="15">
        <f t="array" ref="H173">INDEX('Нормативные затраты по МЗ'!$C$2:$C$122,MATCH(A173&amp;C173,'Нормативные затраты по МЗ'!$A$2:$A$122&amp;'Нормативные затраты по МЗ'!$B$2:$B$122,0))</f>
        <v>163.72999999999999</v>
      </c>
      <c r="I173" s="24">
        <f>HLOOKUP($C173,'Параметры ПФ'!$F$3:$K$10,8,FALSE)</f>
        <v>163.72999999999999</v>
      </c>
      <c r="J173" s="24">
        <f t="shared" si="8"/>
        <v>5239.3599999999997</v>
      </c>
      <c r="K173" s="54">
        <f>IF(J173&lt;'Параметры ПФ'!$N$7+0.01,'Стандартные программы'!J173,ROUNDDOWN('Параметры ПФ'!$N$7/IF(H173=0,I173,IF(I173&gt;H173,H173,I173)),0)*IF(H173=0,I173,IF(I173&gt;H173,H173,I173)))</f>
        <v>5239.3599999999997</v>
      </c>
      <c r="L173" s="24">
        <f t="shared" si="9"/>
        <v>104787.2</v>
      </c>
      <c r="M173" s="55">
        <f>IF(J173&lt;'Параметры ПФ'!$N$7+0.01,E173*F173*G173,ROUNDDOWN('Параметры ПФ'!$N$7/IF(H173=0,I173,IF(I173&gt;H173,H173,I173)),0)*G173)</f>
        <v>640</v>
      </c>
      <c r="N173" s="56">
        <f t="shared" si="10"/>
        <v>0</v>
      </c>
      <c r="O173" s="57" t="b">
        <f t="shared" si="11"/>
        <v>1</v>
      </c>
      <c r="P173" s="58">
        <v>72</v>
      </c>
    </row>
    <row r="174" spans="1:16">
      <c r="A174" s="69" t="s">
        <v>34</v>
      </c>
      <c r="B174" s="75" t="s">
        <v>264</v>
      </c>
      <c r="C174" s="69" t="s">
        <v>26</v>
      </c>
      <c r="D174" s="71">
        <v>36</v>
      </c>
      <c r="E174" s="71">
        <v>16</v>
      </c>
      <c r="F174" s="72">
        <v>2</v>
      </c>
      <c r="G174" s="68">
        <v>20</v>
      </c>
      <c r="H174" s="15">
        <f t="array" ref="H174">INDEX('Нормативные затраты по МЗ'!$C$2:$C$122,MATCH(A174&amp;C174,'Нормативные затраты по МЗ'!$A$2:$A$122&amp;'Нормативные затраты по МЗ'!$B$2:$B$122,0))</f>
        <v>163.76</v>
      </c>
      <c r="I174" s="24">
        <f>HLOOKUP($C174,'Параметры ПФ'!$F$3:$K$10,8,FALSE)</f>
        <v>163.76</v>
      </c>
      <c r="J174" s="24">
        <f t="shared" ref="J174:J221" si="12">IF(H174=0,I174*F174*E174,IF(I174&gt;H174,H174*F174*E174,I174*F174*E174))</f>
        <v>5240.32</v>
      </c>
      <c r="K174" s="54">
        <f>IF(J174&lt;'Параметры ПФ'!$N$7+0.01,'Стандартные программы'!J174,ROUNDDOWN('Параметры ПФ'!$N$7/IF(H174=0,I174,IF(I174&gt;H174,H174,I174)),0)*IF(H174=0,I174,IF(I174&gt;H174,H174,I174)))</f>
        <v>5240.32</v>
      </c>
      <c r="L174" s="24">
        <f t="shared" ref="L174:L221" si="13">K174*G174</f>
        <v>104806.39999999999</v>
      </c>
      <c r="M174" s="55">
        <f>IF(J174&lt;'Параметры ПФ'!$N$7+0.01,E174*F174*G174,ROUNDDOWN('Параметры ПФ'!$N$7/IF(H174=0,I174,IF(I174&gt;H174,H174,I174)),0)*G174)</f>
        <v>640</v>
      </c>
      <c r="N174" s="56">
        <f t="shared" ref="N174:N221" si="14">IF(H174=0,I174*F174*E174,IF(I174&gt;H174,H174*F174*E174,I174*F174*E174))-K174</f>
        <v>0</v>
      </c>
      <c r="O174" s="57" t="b">
        <f t="shared" ref="O174:O221" si="15">IF(I174&gt;=H174,TRUE,FALSE)</f>
        <v>1</v>
      </c>
      <c r="P174" s="58">
        <v>72</v>
      </c>
    </row>
    <row r="175" spans="1:16">
      <c r="A175" s="69" t="s">
        <v>34</v>
      </c>
      <c r="B175" s="75" t="s">
        <v>265</v>
      </c>
      <c r="C175" s="69" t="s">
        <v>4</v>
      </c>
      <c r="D175" s="71">
        <v>36</v>
      </c>
      <c r="E175" s="71">
        <v>16</v>
      </c>
      <c r="F175" s="72">
        <v>2</v>
      </c>
      <c r="G175" s="68">
        <v>20</v>
      </c>
      <c r="H175" s="15">
        <f t="array" ref="H175">INDEX('Нормативные затраты по МЗ'!$C$2:$C$122,MATCH(A175&amp;C175,'Нормативные затраты по МЗ'!$A$2:$A$122&amp;'Нормативные затраты по МЗ'!$B$2:$B$122,0))</f>
        <v>163.72999999999999</v>
      </c>
      <c r="I175" s="24">
        <f>HLOOKUP($C175,'Параметры ПФ'!$F$3:$K$10,8,FALSE)</f>
        <v>163.72999999999999</v>
      </c>
      <c r="J175" s="24">
        <f t="shared" si="12"/>
        <v>5239.3599999999997</v>
      </c>
      <c r="K175" s="54">
        <f>IF(J175&lt;'Параметры ПФ'!$N$7+0.01,'Стандартные программы'!J175,ROUNDDOWN('Параметры ПФ'!$N$7/IF(H175=0,I175,IF(I175&gt;H175,H175,I175)),0)*IF(H175=0,I175,IF(I175&gt;H175,H175,I175)))</f>
        <v>5239.3599999999997</v>
      </c>
      <c r="L175" s="24">
        <f t="shared" si="13"/>
        <v>104787.2</v>
      </c>
      <c r="M175" s="55">
        <f>IF(J175&lt;'Параметры ПФ'!$N$7+0.01,E175*F175*G175,ROUNDDOWN('Параметры ПФ'!$N$7/IF(H175=0,I175,IF(I175&gt;H175,H175,I175)),0)*G175)</f>
        <v>640</v>
      </c>
      <c r="N175" s="56">
        <f t="shared" si="14"/>
        <v>0</v>
      </c>
      <c r="O175" s="57" t="b">
        <f t="shared" si="15"/>
        <v>1</v>
      </c>
      <c r="P175" s="58">
        <v>72</v>
      </c>
    </row>
    <row r="176" spans="1:16">
      <c r="A176" s="63" t="s">
        <v>35</v>
      </c>
      <c r="B176" s="65" t="s">
        <v>266</v>
      </c>
      <c r="C176" s="63" t="s">
        <v>4</v>
      </c>
      <c r="D176" s="66">
        <v>36</v>
      </c>
      <c r="E176" s="66">
        <v>20</v>
      </c>
      <c r="F176" s="64">
        <v>2</v>
      </c>
      <c r="G176" s="64">
        <v>50</v>
      </c>
      <c r="H176" s="15">
        <f t="array" ref="H176">INDEX('Нормативные затраты по МЗ'!$C$2:$C$122,MATCH(A176&amp;C176,'Нормативные затраты по МЗ'!$A$2:$A$122&amp;'Нормативные затраты по МЗ'!$B$2:$B$122,0))</f>
        <v>158.82</v>
      </c>
      <c r="I176" s="24">
        <f>HLOOKUP($C176,'Параметры ПФ'!$F$3:$K$10,8,FALSE)</f>
        <v>163.72999999999999</v>
      </c>
      <c r="J176" s="24">
        <f t="shared" si="12"/>
        <v>6352.8</v>
      </c>
      <c r="K176" s="54">
        <f>IF(J176&lt;'Параметры ПФ'!$N$7+0.01,'Стандартные программы'!J176,ROUNDDOWN('Параметры ПФ'!$N$7/IF(H176=0,I176,IF(I176&gt;H176,H176,I176)),0)*IF(H176=0,I176,IF(I176&gt;H176,H176,I176)))</f>
        <v>6352.8</v>
      </c>
      <c r="L176" s="24">
        <f t="shared" si="13"/>
        <v>317640</v>
      </c>
      <c r="M176" s="55">
        <f>IF(J176&lt;'Параметры ПФ'!$N$7+0.01,E176*F176*G176,ROUNDDOWN('Параметры ПФ'!$N$7/IF(H176=0,I176,IF(I176&gt;H176,H176,I176)),0)*G176)</f>
        <v>2000</v>
      </c>
      <c r="N176" s="56">
        <f t="shared" si="14"/>
        <v>0</v>
      </c>
      <c r="O176" s="57" t="b">
        <f t="shared" si="15"/>
        <v>1</v>
      </c>
      <c r="P176" s="58">
        <v>72</v>
      </c>
    </row>
    <row r="177" spans="1:16">
      <c r="A177" s="63" t="s">
        <v>35</v>
      </c>
      <c r="B177" s="65" t="s">
        <v>267</v>
      </c>
      <c r="C177" s="63" t="s">
        <v>4</v>
      </c>
      <c r="D177" s="66">
        <v>36</v>
      </c>
      <c r="E177" s="66">
        <v>16</v>
      </c>
      <c r="F177" s="64">
        <v>2</v>
      </c>
      <c r="G177" s="64">
        <v>40</v>
      </c>
      <c r="H177" s="15">
        <f t="array" ref="H177">INDEX('Нормативные затраты по МЗ'!$C$2:$C$122,MATCH(A177&amp;C177,'Нормативные затраты по МЗ'!$A$2:$A$122&amp;'Нормативные затраты по МЗ'!$B$2:$B$122,0))</f>
        <v>158.82</v>
      </c>
      <c r="I177" s="24">
        <f>HLOOKUP($C177,'Параметры ПФ'!$F$3:$K$10,8,FALSE)</f>
        <v>163.72999999999999</v>
      </c>
      <c r="J177" s="24">
        <f t="shared" si="12"/>
        <v>5082.24</v>
      </c>
      <c r="K177" s="54">
        <f>IF(J177&lt;'Параметры ПФ'!$N$7+0.01,'Стандартные программы'!J177,ROUNDDOWN('Параметры ПФ'!$N$7/IF(H177=0,I177,IF(I177&gt;H177,H177,I177)),0)*IF(H177=0,I177,IF(I177&gt;H177,H177,I177)))</f>
        <v>5082.24</v>
      </c>
      <c r="L177" s="24">
        <f t="shared" si="13"/>
        <v>203289.60000000001</v>
      </c>
      <c r="M177" s="55">
        <f>IF(J177&lt;'Параметры ПФ'!$N$7+0.01,E177*F177*G177,ROUNDDOWN('Параметры ПФ'!$N$7/IF(H177=0,I177,IF(I177&gt;H177,H177,I177)),0)*G177)</f>
        <v>1280</v>
      </c>
      <c r="N177" s="56">
        <f t="shared" si="14"/>
        <v>0</v>
      </c>
      <c r="O177" s="57" t="b">
        <f t="shared" si="15"/>
        <v>1</v>
      </c>
      <c r="P177" s="58">
        <v>72</v>
      </c>
    </row>
    <row r="178" spans="1:16">
      <c r="A178" s="63" t="s">
        <v>35</v>
      </c>
      <c r="B178" s="65" t="s">
        <v>268</v>
      </c>
      <c r="C178" s="63" t="s">
        <v>5</v>
      </c>
      <c r="D178" s="66">
        <v>36</v>
      </c>
      <c r="E178" s="66">
        <v>20</v>
      </c>
      <c r="F178" s="64">
        <v>2</v>
      </c>
      <c r="G178" s="64">
        <v>50</v>
      </c>
      <c r="H178" s="15">
        <f t="array" ref="H178">INDEX('Нормативные затраты по МЗ'!$C$2:$C$122,MATCH(A178&amp;C178,'Нормативные затраты по МЗ'!$A$2:$A$122&amp;'Нормативные затраты по МЗ'!$B$2:$B$122,0))</f>
        <v>158.82</v>
      </c>
      <c r="I178" s="24">
        <f>HLOOKUP($C178,'Параметры ПФ'!$F$3:$K$10,8,FALSE)</f>
        <v>163.72999999999999</v>
      </c>
      <c r="J178" s="24">
        <f t="shared" si="12"/>
        <v>6352.8</v>
      </c>
      <c r="K178" s="54">
        <f>IF(J178&lt;'Параметры ПФ'!$N$7+0.01,'Стандартные программы'!J178,ROUNDDOWN('Параметры ПФ'!$N$7/IF(H178=0,I178,IF(I178&gt;H178,H178,I178)),0)*IF(H178=0,I178,IF(I178&gt;H178,H178,I178)))</f>
        <v>6352.8</v>
      </c>
      <c r="L178" s="24">
        <f t="shared" si="13"/>
        <v>317640</v>
      </c>
      <c r="M178" s="55">
        <f>IF(J178&lt;'Параметры ПФ'!$N$7+0.01,E178*F178*G178,ROUNDDOWN('Параметры ПФ'!$N$7/IF(H178=0,I178,IF(I178&gt;H178,H178,I178)),0)*G178)</f>
        <v>2000</v>
      </c>
      <c r="N178" s="56">
        <f t="shared" si="14"/>
        <v>0</v>
      </c>
      <c r="O178" s="57" t="b">
        <f t="shared" si="15"/>
        <v>1</v>
      </c>
      <c r="P178" s="58">
        <v>72</v>
      </c>
    </row>
    <row r="179" spans="1:16">
      <c r="A179" s="63" t="s">
        <v>35</v>
      </c>
      <c r="B179" s="65" t="s">
        <v>269</v>
      </c>
      <c r="C179" s="63" t="s">
        <v>5</v>
      </c>
      <c r="D179" s="66">
        <v>36</v>
      </c>
      <c r="E179" s="66">
        <v>16</v>
      </c>
      <c r="F179" s="64">
        <v>2</v>
      </c>
      <c r="G179" s="64">
        <v>40</v>
      </c>
      <c r="H179" s="15">
        <f t="array" ref="H179">INDEX('Нормативные затраты по МЗ'!$C$2:$C$122,MATCH(A179&amp;C179,'Нормативные затраты по МЗ'!$A$2:$A$122&amp;'Нормативные затраты по МЗ'!$B$2:$B$122,0))</f>
        <v>158.82</v>
      </c>
      <c r="I179" s="24">
        <f>HLOOKUP($C179,'Параметры ПФ'!$F$3:$K$10,8,FALSE)</f>
        <v>163.72999999999999</v>
      </c>
      <c r="J179" s="24">
        <f t="shared" si="12"/>
        <v>5082.24</v>
      </c>
      <c r="K179" s="54">
        <f>IF(J179&lt;'Параметры ПФ'!$N$7+0.01,'Стандартные программы'!J179,ROUNDDOWN('Параметры ПФ'!$N$7/IF(H179=0,I179,IF(I179&gt;H179,H179,I179)),0)*IF(H179=0,I179,IF(I179&gt;H179,H179,I179)))</f>
        <v>5082.24</v>
      </c>
      <c r="L179" s="24">
        <f t="shared" si="13"/>
        <v>203289.60000000001</v>
      </c>
      <c r="M179" s="55">
        <f>IF(J179&lt;'Параметры ПФ'!$N$7+0.01,E179*F179*G179,ROUNDDOWN('Параметры ПФ'!$N$7/IF(H179=0,I179,IF(I179&gt;H179,H179,I179)),0)*G179)</f>
        <v>1280</v>
      </c>
      <c r="N179" s="56">
        <f t="shared" si="14"/>
        <v>0</v>
      </c>
      <c r="O179" s="57" t="b">
        <f t="shared" si="15"/>
        <v>1</v>
      </c>
      <c r="P179" s="58">
        <v>72</v>
      </c>
    </row>
    <row r="180" spans="1:16">
      <c r="A180" s="63" t="s">
        <v>35</v>
      </c>
      <c r="B180" s="65" t="s">
        <v>270</v>
      </c>
      <c r="C180" s="63" t="s">
        <v>4</v>
      </c>
      <c r="D180" s="66">
        <v>36</v>
      </c>
      <c r="E180" s="66">
        <v>20</v>
      </c>
      <c r="F180" s="64">
        <v>2</v>
      </c>
      <c r="G180" s="64">
        <v>65</v>
      </c>
      <c r="H180" s="15">
        <f t="array" ref="H180">INDEX('Нормативные затраты по МЗ'!$C$2:$C$122,MATCH(A180&amp;C180,'Нормативные затраты по МЗ'!$A$2:$A$122&amp;'Нормативные затраты по МЗ'!$B$2:$B$122,0))</f>
        <v>158.82</v>
      </c>
      <c r="I180" s="24">
        <f>HLOOKUP($C180,'Параметры ПФ'!$F$3:$K$10,8,FALSE)</f>
        <v>163.72999999999999</v>
      </c>
      <c r="J180" s="24">
        <f t="shared" si="12"/>
        <v>6352.8</v>
      </c>
      <c r="K180" s="54">
        <f>IF(J180&lt;'Параметры ПФ'!$N$7+0.01,'Стандартные программы'!J180,ROUNDDOWN('Параметры ПФ'!$N$7/IF(H180=0,I180,IF(I180&gt;H180,H180,I180)),0)*IF(H180=0,I180,IF(I180&gt;H180,H180,I180)))</f>
        <v>6352.8</v>
      </c>
      <c r="L180" s="24">
        <f t="shared" si="13"/>
        <v>412932</v>
      </c>
      <c r="M180" s="55">
        <f>IF(J180&lt;'Параметры ПФ'!$N$7+0.01,E180*F180*G180,ROUNDDOWN('Параметры ПФ'!$N$7/IF(H180=0,I180,IF(I180&gt;H180,H180,I180)),0)*G180)</f>
        <v>2600</v>
      </c>
      <c r="N180" s="56">
        <f t="shared" si="14"/>
        <v>0</v>
      </c>
      <c r="O180" s="57" t="b">
        <f t="shared" si="15"/>
        <v>1</v>
      </c>
      <c r="P180" s="58">
        <v>72</v>
      </c>
    </row>
    <row r="181" spans="1:16">
      <c r="A181" s="63" t="s">
        <v>35</v>
      </c>
      <c r="B181" s="65" t="s">
        <v>271</v>
      </c>
      <c r="C181" s="63" t="s">
        <v>4</v>
      </c>
      <c r="D181" s="66">
        <v>36</v>
      </c>
      <c r="E181" s="66">
        <v>16</v>
      </c>
      <c r="F181" s="64">
        <v>2</v>
      </c>
      <c r="G181" s="64">
        <v>25</v>
      </c>
      <c r="H181" s="15">
        <f t="array" ref="H181">INDEX('Нормативные затраты по МЗ'!$C$2:$C$122,MATCH(A181&amp;C181,'Нормативные затраты по МЗ'!$A$2:$A$122&amp;'Нормативные затраты по МЗ'!$B$2:$B$122,0))</f>
        <v>158.82</v>
      </c>
      <c r="I181" s="24">
        <f>HLOOKUP($C181,'Параметры ПФ'!$F$3:$K$10,8,FALSE)</f>
        <v>163.72999999999999</v>
      </c>
      <c r="J181" s="24">
        <f t="shared" si="12"/>
        <v>5082.24</v>
      </c>
      <c r="K181" s="54">
        <f>IF(J181&lt;'Параметры ПФ'!$N$7+0.01,'Стандартные программы'!J181,ROUNDDOWN('Параметры ПФ'!$N$7/IF(H181=0,I181,IF(I181&gt;H181,H181,I181)),0)*IF(H181=0,I181,IF(I181&gt;H181,H181,I181)))</f>
        <v>5082.24</v>
      </c>
      <c r="L181" s="24">
        <f t="shared" si="13"/>
        <v>127056</v>
      </c>
      <c r="M181" s="55">
        <f>IF(J181&lt;'Параметры ПФ'!$N$7+0.01,E181*F181*G181,ROUNDDOWN('Параметры ПФ'!$N$7/IF(H181=0,I181,IF(I181&gt;H181,H181,I181)),0)*G181)</f>
        <v>800</v>
      </c>
      <c r="N181" s="56">
        <f t="shared" si="14"/>
        <v>0</v>
      </c>
      <c r="O181" s="57" t="b">
        <f t="shared" si="15"/>
        <v>1</v>
      </c>
      <c r="P181" s="58">
        <v>72</v>
      </c>
    </row>
    <row r="182" spans="1:16">
      <c r="A182" s="63" t="s">
        <v>35</v>
      </c>
      <c r="B182" s="65" t="s">
        <v>272</v>
      </c>
      <c r="C182" s="63" t="s">
        <v>4</v>
      </c>
      <c r="D182" s="66">
        <v>36</v>
      </c>
      <c r="E182" s="66">
        <v>20</v>
      </c>
      <c r="F182" s="64">
        <v>2</v>
      </c>
      <c r="G182" s="64">
        <v>50</v>
      </c>
      <c r="H182" s="15">
        <f t="array" ref="H182">INDEX('Нормативные затраты по МЗ'!$C$2:$C$122,MATCH(A182&amp;C182,'Нормативные затраты по МЗ'!$A$2:$A$122&amp;'Нормативные затраты по МЗ'!$B$2:$B$122,0))</f>
        <v>158.82</v>
      </c>
      <c r="I182" s="24">
        <f>HLOOKUP($C182,'Параметры ПФ'!$F$3:$K$10,8,FALSE)</f>
        <v>163.72999999999999</v>
      </c>
      <c r="J182" s="24">
        <f t="shared" si="12"/>
        <v>6352.8</v>
      </c>
      <c r="K182" s="54">
        <f>IF(J182&lt;'Параметры ПФ'!$N$7+0.01,'Стандартные программы'!J182,ROUNDDOWN('Параметры ПФ'!$N$7/IF(H182=0,I182,IF(I182&gt;H182,H182,I182)),0)*IF(H182=0,I182,IF(I182&gt;H182,H182,I182)))</f>
        <v>6352.8</v>
      </c>
      <c r="L182" s="24">
        <f t="shared" si="13"/>
        <v>317640</v>
      </c>
      <c r="M182" s="55">
        <f>IF(J182&lt;'Параметры ПФ'!$N$7+0.01,E182*F182*G182,ROUNDDOWN('Параметры ПФ'!$N$7/IF(H182=0,I182,IF(I182&gt;H182,H182,I182)),0)*G182)</f>
        <v>2000</v>
      </c>
      <c r="N182" s="56">
        <f t="shared" si="14"/>
        <v>0</v>
      </c>
      <c r="O182" s="57" t="b">
        <f t="shared" si="15"/>
        <v>1</v>
      </c>
      <c r="P182" s="58">
        <v>72</v>
      </c>
    </row>
    <row r="183" spans="1:16">
      <c r="A183" s="63" t="s">
        <v>35</v>
      </c>
      <c r="B183" s="65" t="s">
        <v>273</v>
      </c>
      <c r="C183" s="63" t="s">
        <v>4</v>
      </c>
      <c r="D183" s="66">
        <v>36</v>
      </c>
      <c r="E183" s="66">
        <v>16</v>
      </c>
      <c r="F183" s="64">
        <v>2</v>
      </c>
      <c r="G183" s="64">
        <v>20</v>
      </c>
      <c r="H183" s="15">
        <f t="array" ref="H183">INDEX('Нормативные затраты по МЗ'!$C$2:$C$122,MATCH(A183&amp;C183,'Нормативные затраты по МЗ'!$A$2:$A$122&amp;'Нормативные затраты по МЗ'!$B$2:$B$122,0))</f>
        <v>158.82</v>
      </c>
      <c r="I183" s="24">
        <f>HLOOKUP($C183,'Параметры ПФ'!$F$3:$K$10,8,FALSE)</f>
        <v>163.72999999999999</v>
      </c>
      <c r="J183" s="24">
        <f t="shared" si="12"/>
        <v>5082.24</v>
      </c>
      <c r="K183" s="54">
        <f>IF(J183&lt;'Параметры ПФ'!$N$7+0.01,'Стандартные программы'!J183,ROUNDDOWN('Параметры ПФ'!$N$7/IF(H183=0,I183,IF(I183&gt;H183,H183,I183)),0)*IF(H183=0,I183,IF(I183&gt;H183,H183,I183)))</f>
        <v>5082.24</v>
      </c>
      <c r="L183" s="24">
        <f t="shared" si="13"/>
        <v>101644.8</v>
      </c>
      <c r="M183" s="55">
        <f>IF(J183&lt;'Параметры ПФ'!$N$7+0.01,E183*F183*G183,ROUNDDOWN('Параметры ПФ'!$N$7/IF(H183=0,I183,IF(I183&gt;H183,H183,I183)),0)*G183)</f>
        <v>640</v>
      </c>
      <c r="N183" s="56">
        <f t="shared" si="14"/>
        <v>0</v>
      </c>
      <c r="O183" s="57" t="b">
        <f t="shared" si="15"/>
        <v>1</v>
      </c>
      <c r="P183" s="58">
        <v>72</v>
      </c>
    </row>
    <row r="184" spans="1:16">
      <c r="A184" s="69" t="s">
        <v>35</v>
      </c>
      <c r="B184" s="70" t="s">
        <v>274</v>
      </c>
      <c r="C184" s="69" t="s">
        <v>6</v>
      </c>
      <c r="D184" s="71">
        <v>36</v>
      </c>
      <c r="E184" s="71">
        <v>20</v>
      </c>
      <c r="F184" s="72">
        <v>2</v>
      </c>
      <c r="G184" s="68">
        <v>40</v>
      </c>
      <c r="H184" s="15">
        <f t="array" ref="H184">INDEX('Нормативные затраты по МЗ'!$C$2:$C$122,MATCH(A184&amp;C184,'Нормативные затраты по МЗ'!$A$2:$A$122&amp;'Нормативные затраты по МЗ'!$B$2:$B$122,0))</f>
        <v>158.82</v>
      </c>
      <c r="I184" s="24">
        <f>HLOOKUP($C184,'Параметры ПФ'!$F$3:$K$10,8,FALSE)</f>
        <v>163.72999999999999</v>
      </c>
      <c r="J184" s="24">
        <f t="shared" si="12"/>
        <v>6352.8</v>
      </c>
      <c r="K184" s="54">
        <f>IF(J184&lt;'Параметры ПФ'!$N$7+0.01,'Стандартные программы'!J184,ROUNDDOWN('Параметры ПФ'!$N$7/IF(H184=0,I184,IF(I184&gt;H184,H184,I184)),0)*IF(H184=0,I184,IF(I184&gt;H184,H184,I184)))</f>
        <v>6352.8</v>
      </c>
      <c r="L184" s="24">
        <f t="shared" si="13"/>
        <v>254112</v>
      </c>
      <c r="M184" s="55">
        <f>IF(J184&lt;'Параметры ПФ'!$N$7+0.01,E184*F184*G184,ROUNDDOWN('Параметры ПФ'!$N$7/IF(H184=0,I184,IF(I184&gt;H184,H184,I184)),0)*G184)</f>
        <v>1600</v>
      </c>
      <c r="N184" s="56">
        <f t="shared" si="14"/>
        <v>0</v>
      </c>
      <c r="O184" s="57" t="b">
        <f t="shared" si="15"/>
        <v>1</v>
      </c>
      <c r="P184" s="58">
        <v>72</v>
      </c>
    </row>
    <row r="185" spans="1:16">
      <c r="A185" s="69" t="s">
        <v>35</v>
      </c>
      <c r="B185" s="70" t="s">
        <v>275</v>
      </c>
      <c r="C185" s="69" t="s">
        <v>6</v>
      </c>
      <c r="D185" s="71">
        <v>36</v>
      </c>
      <c r="E185" s="71">
        <v>16</v>
      </c>
      <c r="F185" s="72">
        <v>2</v>
      </c>
      <c r="G185" s="72">
        <v>25</v>
      </c>
      <c r="H185" s="15">
        <f t="array" ref="H185">INDEX('Нормативные затраты по МЗ'!$C$2:$C$122,MATCH(A185&amp;C185,'Нормативные затраты по МЗ'!$A$2:$A$122&amp;'Нормативные затраты по МЗ'!$B$2:$B$122,0))</f>
        <v>158.82</v>
      </c>
      <c r="I185" s="24">
        <f>HLOOKUP($C185,'Параметры ПФ'!$F$3:$K$10,8,FALSE)</f>
        <v>163.72999999999999</v>
      </c>
      <c r="J185" s="24">
        <f t="shared" si="12"/>
        <v>5082.24</v>
      </c>
      <c r="K185" s="54">
        <f>IF(J185&lt;'Параметры ПФ'!$N$7+0.01,'Стандартные программы'!J185,ROUNDDOWN('Параметры ПФ'!$N$7/IF(H185=0,I185,IF(I185&gt;H185,H185,I185)),0)*IF(H185=0,I185,IF(I185&gt;H185,H185,I185)))</f>
        <v>5082.24</v>
      </c>
      <c r="L185" s="24">
        <f t="shared" si="13"/>
        <v>127056</v>
      </c>
      <c r="M185" s="55">
        <f>IF(J185&lt;'Параметры ПФ'!$N$7+0.01,E185*F185*G185,ROUNDDOWN('Параметры ПФ'!$N$7/IF(H185=0,I185,IF(I185&gt;H185,H185,I185)),0)*G185)</f>
        <v>800</v>
      </c>
      <c r="N185" s="56">
        <f t="shared" si="14"/>
        <v>0</v>
      </c>
      <c r="O185" s="57" t="b">
        <f t="shared" si="15"/>
        <v>1</v>
      </c>
      <c r="P185" s="58">
        <v>72</v>
      </c>
    </row>
    <row r="186" spans="1:16">
      <c r="A186" s="63" t="s">
        <v>35</v>
      </c>
      <c r="B186" s="65" t="s">
        <v>276</v>
      </c>
      <c r="C186" s="63" t="s">
        <v>4</v>
      </c>
      <c r="D186" s="66">
        <v>36</v>
      </c>
      <c r="E186" s="66">
        <v>16</v>
      </c>
      <c r="F186" s="64">
        <v>2</v>
      </c>
      <c r="G186" s="64">
        <v>15</v>
      </c>
      <c r="H186" s="15">
        <f t="array" ref="H186">INDEX('Нормативные затраты по МЗ'!$C$2:$C$122,MATCH(A186&amp;C186,'Нормативные затраты по МЗ'!$A$2:$A$122&amp;'Нормативные затраты по МЗ'!$B$2:$B$122,0))</f>
        <v>158.82</v>
      </c>
      <c r="I186" s="24">
        <f>HLOOKUP($C186,'Параметры ПФ'!$F$3:$K$10,8,FALSE)</f>
        <v>163.72999999999999</v>
      </c>
      <c r="J186" s="24">
        <f t="shared" si="12"/>
        <v>5082.24</v>
      </c>
      <c r="K186" s="54">
        <f>IF(J186&lt;'Параметры ПФ'!$N$7+0.01,'Стандартные программы'!J186,ROUNDDOWN('Параметры ПФ'!$N$7/IF(H186=0,I186,IF(I186&gt;H186,H186,I186)),0)*IF(H186=0,I186,IF(I186&gt;H186,H186,I186)))</f>
        <v>5082.24</v>
      </c>
      <c r="L186" s="24">
        <f t="shared" si="13"/>
        <v>76233.600000000006</v>
      </c>
      <c r="M186" s="55">
        <f>IF(J186&lt;'Параметры ПФ'!$N$7+0.01,E186*F186*G186,ROUNDDOWN('Параметры ПФ'!$N$7/IF(H186=0,I186,IF(I186&gt;H186,H186,I186)),0)*G186)</f>
        <v>480</v>
      </c>
      <c r="N186" s="56">
        <f t="shared" si="14"/>
        <v>0</v>
      </c>
      <c r="O186" s="57" t="b">
        <f t="shared" si="15"/>
        <v>1</v>
      </c>
      <c r="P186" s="58">
        <v>72</v>
      </c>
    </row>
    <row r="187" spans="1:16">
      <c r="A187" s="63" t="s">
        <v>35</v>
      </c>
      <c r="B187" s="65" t="s">
        <v>277</v>
      </c>
      <c r="C187" s="63" t="s">
        <v>25</v>
      </c>
      <c r="D187" s="66">
        <v>36</v>
      </c>
      <c r="E187" s="66">
        <v>20</v>
      </c>
      <c r="F187" s="64">
        <v>2</v>
      </c>
      <c r="G187" s="64">
        <v>30</v>
      </c>
      <c r="H187" s="15">
        <f t="array" ref="H187">INDEX('Нормативные затраты по МЗ'!$C$2:$C$122,MATCH(A187&amp;C187,'Нормативные затраты по МЗ'!$A$2:$A$122&amp;'Нормативные затраты по МЗ'!$B$2:$B$122,0))</f>
        <v>158.82</v>
      </c>
      <c r="I187" s="24">
        <f>HLOOKUP($C187,'Параметры ПФ'!$F$3:$K$10,8,FALSE)</f>
        <v>163.72999999999999</v>
      </c>
      <c r="J187" s="24">
        <f t="shared" si="12"/>
        <v>6352.8</v>
      </c>
      <c r="K187" s="54">
        <f>IF(J187&lt;'Параметры ПФ'!$N$7+0.01,'Стандартные программы'!J187,ROUNDDOWN('Параметры ПФ'!$N$7/IF(H187=0,I187,IF(I187&gt;H187,H187,I187)),0)*IF(H187=0,I187,IF(I187&gt;H187,H187,I187)))</f>
        <v>6352.8</v>
      </c>
      <c r="L187" s="24">
        <f t="shared" si="13"/>
        <v>190584</v>
      </c>
      <c r="M187" s="55">
        <f>IF(J187&lt;'Параметры ПФ'!$N$7+0.01,E187*F187*G187,ROUNDDOWN('Параметры ПФ'!$N$7/IF(H187=0,I187,IF(I187&gt;H187,H187,I187)),0)*G187)</f>
        <v>1200</v>
      </c>
      <c r="N187" s="56">
        <f t="shared" si="14"/>
        <v>0</v>
      </c>
      <c r="O187" s="57" t="b">
        <f t="shared" si="15"/>
        <v>1</v>
      </c>
      <c r="P187" s="58">
        <v>72</v>
      </c>
    </row>
    <row r="188" spans="1:16">
      <c r="A188" s="63" t="s">
        <v>35</v>
      </c>
      <c r="B188" s="65" t="s">
        <v>278</v>
      </c>
      <c r="C188" s="63" t="s">
        <v>25</v>
      </c>
      <c r="D188" s="66">
        <v>36</v>
      </c>
      <c r="E188" s="66">
        <v>16</v>
      </c>
      <c r="F188" s="64">
        <v>2</v>
      </c>
      <c r="G188" s="64">
        <v>15</v>
      </c>
      <c r="H188" s="15">
        <f t="array" ref="H188">INDEX('Нормативные затраты по МЗ'!$C$2:$C$122,MATCH(A188&amp;C188,'Нормативные затраты по МЗ'!$A$2:$A$122&amp;'Нормативные затраты по МЗ'!$B$2:$B$122,0))</f>
        <v>158.82</v>
      </c>
      <c r="I188" s="24">
        <f>HLOOKUP($C188,'Параметры ПФ'!$F$3:$K$10,8,FALSE)</f>
        <v>163.72999999999999</v>
      </c>
      <c r="J188" s="24">
        <f t="shared" si="12"/>
        <v>5082.24</v>
      </c>
      <c r="K188" s="54">
        <f>IF(J188&lt;'Параметры ПФ'!$N$7+0.01,'Стандартные программы'!J188,ROUNDDOWN('Параметры ПФ'!$N$7/IF(H188=0,I188,IF(I188&gt;H188,H188,I188)),0)*IF(H188=0,I188,IF(I188&gt;H188,H188,I188)))</f>
        <v>5082.24</v>
      </c>
      <c r="L188" s="24">
        <f t="shared" si="13"/>
        <v>76233.600000000006</v>
      </c>
      <c r="M188" s="55">
        <f>IF(J188&lt;'Параметры ПФ'!$N$7+0.01,E188*F188*G188,ROUNDDOWN('Параметры ПФ'!$N$7/IF(H188=0,I188,IF(I188&gt;H188,H188,I188)),0)*G188)</f>
        <v>480</v>
      </c>
      <c r="N188" s="56">
        <f t="shared" si="14"/>
        <v>0</v>
      </c>
      <c r="O188" s="57" t="b">
        <f t="shared" si="15"/>
        <v>1</v>
      </c>
      <c r="P188" s="58">
        <v>72</v>
      </c>
    </row>
    <row r="189" spans="1:16">
      <c r="A189" s="63" t="s">
        <v>35</v>
      </c>
      <c r="B189" s="65" t="s">
        <v>279</v>
      </c>
      <c r="C189" s="63" t="s">
        <v>25</v>
      </c>
      <c r="D189" s="66">
        <v>36</v>
      </c>
      <c r="E189" s="66">
        <v>20</v>
      </c>
      <c r="F189" s="64">
        <v>2</v>
      </c>
      <c r="G189" s="64">
        <v>30</v>
      </c>
      <c r="H189" s="15">
        <f t="array" ref="H189">INDEX('Нормативные затраты по МЗ'!$C$2:$C$122,MATCH(A189&amp;C189,'Нормативные затраты по МЗ'!$A$2:$A$122&amp;'Нормативные затраты по МЗ'!$B$2:$B$122,0))</f>
        <v>158.82</v>
      </c>
      <c r="I189" s="24">
        <f>HLOOKUP($C189,'Параметры ПФ'!$F$3:$K$10,8,FALSE)</f>
        <v>163.72999999999999</v>
      </c>
      <c r="J189" s="24">
        <f t="shared" si="12"/>
        <v>6352.8</v>
      </c>
      <c r="K189" s="54">
        <f>IF(J189&lt;'Параметры ПФ'!$N$7+0.01,'Стандартные программы'!J189,ROUNDDOWN('Параметры ПФ'!$N$7/IF(H189=0,I189,IF(I189&gt;H189,H189,I189)),0)*IF(H189=0,I189,IF(I189&gt;H189,H189,I189)))</f>
        <v>6352.8</v>
      </c>
      <c r="L189" s="24">
        <f t="shared" si="13"/>
        <v>190584</v>
      </c>
      <c r="M189" s="55">
        <f>IF(J189&lt;'Параметры ПФ'!$N$7+0.01,E189*F189*G189,ROUNDDOWN('Параметры ПФ'!$N$7/IF(H189=0,I189,IF(I189&gt;H189,H189,I189)),0)*G189)</f>
        <v>1200</v>
      </c>
      <c r="N189" s="56">
        <f t="shared" si="14"/>
        <v>0</v>
      </c>
      <c r="O189" s="57" t="b">
        <f t="shared" si="15"/>
        <v>1</v>
      </c>
      <c r="P189" s="58">
        <v>72</v>
      </c>
    </row>
    <row r="190" spans="1:16">
      <c r="A190" s="63" t="s">
        <v>35</v>
      </c>
      <c r="B190" s="65" t="s">
        <v>279</v>
      </c>
      <c r="C190" s="63" t="s">
        <v>25</v>
      </c>
      <c r="D190" s="66">
        <v>36</v>
      </c>
      <c r="E190" s="66">
        <v>16</v>
      </c>
      <c r="F190" s="64">
        <v>2</v>
      </c>
      <c r="G190" s="64">
        <v>25</v>
      </c>
      <c r="H190" s="15">
        <f t="array" ref="H190">INDEX('Нормативные затраты по МЗ'!$C$2:$C$122,MATCH(A190&amp;C190,'Нормативные затраты по МЗ'!$A$2:$A$122&amp;'Нормативные затраты по МЗ'!$B$2:$B$122,0))</f>
        <v>158.82</v>
      </c>
      <c r="I190" s="24">
        <f>HLOOKUP($C190,'Параметры ПФ'!$F$3:$K$10,8,FALSE)</f>
        <v>163.72999999999999</v>
      </c>
      <c r="J190" s="24">
        <f t="shared" si="12"/>
        <v>5082.24</v>
      </c>
      <c r="K190" s="54">
        <f>IF(J190&lt;'Параметры ПФ'!$N$7+0.01,'Стандартные программы'!J190,ROUNDDOWN('Параметры ПФ'!$N$7/IF(H190=0,I190,IF(I190&gt;H190,H190,I190)),0)*IF(H190=0,I190,IF(I190&gt;H190,H190,I190)))</f>
        <v>5082.24</v>
      </c>
      <c r="L190" s="24">
        <f t="shared" si="13"/>
        <v>127056</v>
      </c>
      <c r="M190" s="55">
        <f>IF(J190&lt;'Параметры ПФ'!$N$7+0.01,E190*F190*G190,ROUNDDOWN('Параметры ПФ'!$N$7/IF(H190=0,I190,IF(I190&gt;H190,H190,I190)),0)*G190)</f>
        <v>800</v>
      </c>
      <c r="N190" s="56">
        <f t="shared" si="14"/>
        <v>0</v>
      </c>
      <c r="O190" s="57" t="b">
        <f t="shared" si="15"/>
        <v>1</v>
      </c>
      <c r="P190" s="58">
        <v>72</v>
      </c>
    </row>
    <row r="191" spans="1:16">
      <c r="A191" s="63" t="s">
        <v>35</v>
      </c>
      <c r="B191" s="65" t="s">
        <v>280</v>
      </c>
      <c r="C191" s="63" t="s">
        <v>5</v>
      </c>
      <c r="D191" s="66">
        <v>36</v>
      </c>
      <c r="E191" s="66">
        <v>20</v>
      </c>
      <c r="F191" s="64">
        <v>2</v>
      </c>
      <c r="G191" s="64">
        <v>35</v>
      </c>
      <c r="H191" s="15">
        <f t="array" ref="H191">INDEX('Нормативные затраты по МЗ'!$C$2:$C$122,MATCH(A191&amp;C191,'Нормативные затраты по МЗ'!$A$2:$A$122&amp;'Нормативные затраты по МЗ'!$B$2:$B$122,0))</f>
        <v>158.82</v>
      </c>
      <c r="I191" s="24">
        <f>HLOOKUP($C191,'Параметры ПФ'!$F$3:$K$10,8,FALSE)</f>
        <v>163.72999999999999</v>
      </c>
      <c r="J191" s="24">
        <f t="shared" si="12"/>
        <v>6352.8</v>
      </c>
      <c r="K191" s="54">
        <f>IF(J191&lt;'Параметры ПФ'!$N$7+0.01,'Стандартные программы'!J191,ROUNDDOWN('Параметры ПФ'!$N$7/IF(H191=0,I191,IF(I191&gt;H191,H191,I191)),0)*IF(H191=0,I191,IF(I191&gt;H191,H191,I191)))</f>
        <v>6352.8</v>
      </c>
      <c r="L191" s="24">
        <f t="shared" si="13"/>
        <v>222348</v>
      </c>
      <c r="M191" s="55">
        <f>IF(J191&lt;'Параметры ПФ'!$N$7+0.01,E191*F191*G191,ROUNDDOWN('Параметры ПФ'!$N$7/IF(H191=0,I191,IF(I191&gt;H191,H191,I191)),0)*G191)</f>
        <v>1400</v>
      </c>
      <c r="N191" s="56">
        <f t="shared" si="14"/>
        <v>0</v>
      </c>
      <c r="O191" s="57" t="b">
        <f t="shared" si="15"/>
        <v>1</v>
      </c>
      <c r="P191" s="58">
        <v>72</v>
      </c>
    </row>
    <row r="192" spans="1:16">
      <c r="A192" s="63" t="s">
        <v>35</v>
      </c>
      <c r="B192" s="65" t="s">
        <v>280</v>
      </c>
      <c r="C192" s="63" t="s">
        <v>5</v>
      </c>
      <c r="D192" s="66">
        <v>36</v>
      </c>
      <c r="E192" s="66">
        <v>16</v>
      </c>
      <c r="F192" s="64">
        <v>2</v>
      </c>
      <c r="G192" s="64">
        <v>25</v>
      </c>
      <c r="H192" s="15">
        <f t="array" ref="H192">INDEX('Нормативные затраты по МЗ'!$C$2:$C$122,MATCH(A192&amp;C192,'Нормативные затраты по МЗ'!$A$2:$A$122&amp;'Нормативные затраты по МЗ'!$B$2:$B$122,0))</f>
        <v>158.82</v>
      </c>
      <c r="I192" s="24">
        <f>HLOOKUP($C192,'Параметры ПФ'!$F$3:$K$10,8,FALSE)</f>
        <v>163.72999999999999</v>
      </c>
      <c r="J192" s="24">
        <f t="shared" si="12"/>
        <v>5082.24</v>
      </c>
      <c r="K192" s="54">
        <f>IF(J192&lt;'Параметры ПФ'!$N$7+0.01,'Стандартные программы'!J192,ROUNDDOWN('Параметры ПФ'!$N$7/IF(H192=0,I192,IF(I192&gt;H192,H192,I192)),0)*IF(H192=0,I192,IF(I192&gt;H192,H192,I192)))</f>
        <v>5082.24</v>
      </c>
      <c r="L192" s="24">
        <f t="shared" si="13"/>
        <v>127056</v>
      </c>
      <c r="M192" s="55">
        <f>IF(J192&lt;'Параметры ПФ'!$N$7+0.01,E192*F192*G192,ROUNDDOWN('Параметры ПФ'!$N$7/IF(H192=0,I192,IF(I192&gt;H192,H192,I192)),0)*G192)</f>
        <v>800</v>
      </c>
      <c r="N192" s="56">
        <f t="shared" si="14"/>
        <v>0</v>
      </c>
      <c r="O192" s="57" t="b">
        <f t="shared" si="15"/>
        <v>1</v>
      </c>
      <c r="P192" s="58">
        <v>72</v>
      </c>
    </row>
    <row r="193" spans="1:16">
      <c r="A193" s="63" t="s">
        <v>35</v>
      </c>
      <c r="B193" s="65" t="s">
        <v>281</v>
      </c>
      <c r="C193" s="63" t="s">
        <v>6</v>
      </c>
      <c r="D193" s="66">
        <v>36</v>
      </c>
      <c r="E193" s="66">
        <v>20</v>
      </c>
      <c r="F193" s="64">
        <v>2</v>
      </c>
      <c r="G193" s="64">
        <v>35</v>
      </c>
      <c r="H193" s="15">
        <f t="array" ref="H193">INDEX('Нормативные затраты по МЗ'!$C$2:$C$122,MATCH(A193&amp;C193,'Нормативные затраты по МЗ'!$A$2:$A$122&amp;'Нормативные затраты по МЗ'!$B$2:$B$122,0))</f>
        <v>158.82</v>
      </c>
      <c r="I193" s="24">
        <f>HLOOKUP($C193,'Параметры ПФ'!$F$3:$K$10,8,FALSE)</f>
        <v>163.72999999999999</v>
      </c>
      <c r="J193" s="24">
        <f t="shared" si="12"/>
        <v>6352.8</v>
      </c>
      <c r="K193" s="54">
        <f>IF(J193&lt;'Параметры ПФ'!$N$7+0.01,'Стандартные программы'!J193,ROUNDDOWN('Параметры ПФ'!$N$7/IF(H193=0,I193,IF(I193&gt;H193,H193,I193)),0)*IF(H193=0,I193,IF(I193&gt;H193,H193,I193)))</f>
        <v>6352.8</v>
      </c>
      <c r="L193" s="24">
        <f t="shared" si="13"/>
        <v>222348</v>
      </c>
      <c r="M193" s="55">
        <f>IF(J193&lt;'Параметры ПФ'!$N$7+0.01,E193*F193*G193,ROUNDDOWN('Параметры ПФ'!$N$7/IF(H193=0,I193,IF(I193&gt;H193,H193,I193)),0)*G193)</f>
        <v>1400</v>
      </c>
      <c r="N193" s="56">
        <f t="shared" si="14"/>
        <v>0</v>
      </c>
      <c r="O193" s="57" t="b">
        <f t="shared" si="15"/>
        <v>1</v>
      </c>
      <c r="P193" s="58">
        <v>72</v>
      </c>
    </row>
    <row r="194" spans="1:16">
      <c r="A194" s="63" t="s">
        <v>35</v>
      </c>
      <c r="B194" s="65" t="s">
        <v>281</v>
      </c>
      <c r="C194" s="63" t="s">
        <v>6</v>
      </c>
      <c r="D194" s="66">
        <v>36</v>
      </c>
      <c r="E194" s="66">
        <v>16</v>
      </c>
      <c r="F194" s="64">
        <v>2</v>
      </c>
      <c r="G194" s="64">
        <v>25</v>
      </c>
      <c r="H194" s="15">
        <f t="array" ref="H194">INDEX('Нормативные затраты по МЗ'!$C$2:$C$122,MATCH(A194&amp;C194,'Нормативные затраты по МЗ'!$A$2:$A$122&amp;'Нормативные затраты по МЗ'!$B$2:$B$122,0))</f>
        <v>158.82</v>
      </c>
      <c r="I194" s="24">
        <f>HLOOKUP($C194,'Параметры ПФ'!$F$3:$K$10,8,FALSE)</f>
        <v>163.72999999999999</v>
      </c>
      <c r="J194" s="24">
        <f t="shared" si="12"/>
        <v>5082.24</v>
      </c>
      <c r="K194" s="54">
        <f>IF(J194&lt;'Параметры ПФ'!$N$7+0.01,'Стандартные программы'!J194,ROUNDDOWN('Параметры ПФ'!$N$7/IF(H194=0,I194,IF(I194&gt;H194,H194,I194)),0)*IF(H194=0,I194,IF(I194&gt;H194,H194,I194)))</f>
        <v>5082.24</v>
      </c>
      <c r="L194" s="24">
        <f t="shared" si="13"/>
        <v>127056</v>
      </c>
      <c r="M194" s="55">
        <f>IF(J194&lt;'Параметры ПФ'!$N$7+0.01,E194*F194*G194,ROUNDDOWN('Параметры ПФ'!$N$7/IF(H194=0,I194,IF(I194&gt;H194,H194,I194)),0)*G194)</f>
        <v>800</v>
      </c>
      <c r="N194" s="56">
        <f t="shared" si="14"/>
        <v>0</v>
      </c>
      <c r="O194" s="57" t="b">
        <f t="shared" si="15"/>
        <v>1</v>
      </c>
      <c r="P194" s="58">
        <v>72</v>
      </c>
    </row>
    <row r="195" spans="1:16">
      <c r="A195" s="63" t="s">
        <v>35</v>
      </c>
      <c r="B195" s="65" t="s">
        <v>282</v>
      </c>
      <c r="C195" s="63" t="s">
        <v>6</v>
      </c>
      <c r="D195" s="66">
        <v>36</v>
      </c>
      <c r="E195" s="66">
        <v>16</v>
      </c>
      <c r="F195" s="64">
        <v>2</v>
      </c>
      <c r="G195" s="64">
        <v>15</v>
      </c>
      <c r="H195" s="15">
        <f t="array" ref="H195">INDEX('Нормативные затраты по МЗ'!$C$2:$C$122,MATCH(A195&amp;C195,'Нормативные затраты по МЗ'!$A$2:$A$122&amp;'Нормативные затраты по МЗ'!$B$2:$B$122,0))</f>
        <v>158.82</v>
      </c>
      <c r="I195" s="24">
        <f>HLOOKUP($C195,'Параметры ПФ'!$F$3:$K$10,8,FALSE)</f>
        <v>163.72999999999999</v>
      </c>
      <c r="J195" s="24">
        <f t="shared" si="12"/>
        <v>5082.24</v>
      </c>
      <c r="K195" s="54">
        <f>IF(J195&lt;'Параметры ПФ'!$N$7+0.01,'Стандартные программы'!J195,ROUNDDOWN('Параметры ПФ'!$N$7/IF(H195=0,I195,IF(I195&gt;H195,H195,I195)),0)*IF(H195=0,I195,IF(I195&gt;H195,H195,I195)))</f>
        <v>5082.24</v>
      </c>
      <c r="L195" s="24">
        <f t="shared" si="13"/>
        <v>76233.600000000006</v>
      </c>
      <c r="M195" s="55">
        <f>IF(J195&lt;'Параметры ПФ'!$N$7+0.01,E195*F195*G195,ROUNDDOWN('Параметры ПФ'!$N$7/IF(H195=0,I195,IF(I195&gt;H195,H195,I195)),0)*G195)</f>
        <v>480</v>
      </c>
      <c r="N195" s="56">
        <f t="shared" si="14"/>
        <v>0</v>
      </c>
      <c r="O195" s="57" t="b">
        <f t="shared" si="15"/>
        <v>1</v>
      </c>
      <c r="P195" s="58">
        <v>72</v>
      </c>
    </row>
    <row r="196" spans="1:16" ht="31.2">
      <c r="A196" s="63" t="s">
        <v>35</v>
      </c>
      <c r="B196" s="65" t="s">
        <v>283</v>
      </c>
      <c r="C196" s="63" t="s">
        <v>6</v>
      </c>
      <c r="D196" s="66">
        <v>36</v>
      </c>
      <c r="E196" s="66">
        <v>20</v>
      </c>
      <c r="F196" s="64">
        <v>2</v>
      </c>
      <c r="G196" s="64">
        <v>70</v>
      </c>
      <c r="H196" s="15">
        <f t="array" ref="H196">INDEX('Нормативные затраты по МЗ'!$C$2:$C$122,MATCH(A196&amp;C196,'Нормативные затраты по МЗ'!$A$2:$A$122&amp;'Нормативные затраты по МЗ'!$B$2:$B$122,0))</f>
        <v>158.82</v>
      </c>
      <c r="I196" s="24">
        <f>HLOOKUP($C196,'Параметры ПФ'!$F$3:$K$10,8,FALSE)</f>
        <v>163.72999999999999</v>
      </c>
      <c r="J196" s="24">
        <f t="shared" si="12"/>
        <v>6352.8</v>
      </c>
      <c r="K196" s="54">
        <f>IF(J196&lt;'Параметры ПФ'!$N$7+0.01,'Стандартные программы'!J196,ROUNDDOWN('Параметры ПФ'!$N$7/IF(H196=0,I196,IF(I196&gt;H196,H196,I196)),0)*IF(H196=0,I196,IF(I196&gt;H196,H196,I196)))</f>
        <v>6352.8</v>
      </c>
      <c r="L196" s="24">
        <f t="shared" si="13"/>
        <v>444696</v>
      </c>
      <c r="M196" s="55">
        <f>IF(J196&lt;'Параметры ПФ'!$N$7+0.01,E196*F196*G196,ROUNDDOWN('Параметры ПФ'!$N$7/IF(H196=0,I196,IF(I196&gt;H196,H196,I196)),0)*G196)</f>
        <v>2800</v>
      </c>
      <c r="N196" s="56">
        <f t="shared" si="14"/>
        <v>0</v>
      </c>
      <c r="O196" s="57" t="b">
        <f t="shared" si="15"/>
        <v>1</v>
      </c>
      <c r="P196" s="58">
        <v>72</v>
      </c>
    </row>
    <row r="197" spans="1:16" ht="31.2">
      <c r="A197" s="63" t="s">
        <v>35</v>
      </c>
      <c r="B197" s="65" t="s">
        <v>284</v>
      </c>
      <c r="C197" s="63" t="s">
        <v>6</v>
      </c>
      <c r="D197" s="66">
        <v>36</v>
      </c>
      <c r="E197" s="66">
        <v>16</v>
      </c>
      <c r="F197" s="64">
        <v>2</v>
      </c>
      <c r="G197" s="64">
        <v>15</v>
      </c>
      <c r="H197" s="15">
        <f t="array" ref="H197">INDEX('Нормативные затраты по МЗ'!$C$2:$C$122,MATCH(A197&amp;C197,'Нормативные затраты по МЗ'!$A$2:$A$122&amp;'Нормативные затраты по МЗ'!$B$2:$B$122,0))</f>
        <v>158.82</v>
      </c>
      <c r="I197" s="24">
        <f>HLOOKUP($C197,'Параметры ПФ'!$F$3:$K$10,8,FALSE)</f>
        <v>163.72999999999999</v>
      </c>
      <c r="J197" s="24">
        <f t="shared" si="12"/>
        <v>5082.24</v>
      </c>
      <c r="K197" s="54">
        <f>IF(J197&lt;'Параметры ПФ'!$N$7+0.01,'Стандартные программы'!J197,ROUNDDOWN('Параметры ПФ'!$N$7/IF(H197=0,I197,IF(I197&gt;H197,H197,I197)),0)*IF(H197=0,I197,IF(I197&gt;H197,H197,I197)))</f>
        <v>5082.24</v>
      </c>
      <c r="L197" s="24">
        <f t="shared" si="13"/>
        <v>76233.600000000006</v>
      </c>
      <c r="M197" s="55">
        <f>IF(J197&lt;'Параметры ПФ'!$N$7+0.01,E197*F197*G197,ROUNDDOWN('Параметры ПФ'!$N$7/IF(H197=0,I197,IF(I197&gt;H197,H197,I197)),0)*G197)</f>
        <v>480</v>
      </c>
      <c r="N197" s="56">
        <f t="shared" si="14"/>
        <v>0</v>
      </c>
      <c r="O197" s="57" t="b">
        <f t="shared" si="15"/>
        <v>1</v>
      </c>
      <c r="P197" s="58">
        <v>72</v>
      </c>
    </row>
    <row r="198" spans="1:16">
      <c r="A198" s="63" t="s">
        <v>35</v>
      </c>
      <c r="B198" s="65" t="s">
        <v>285</v>
      </c>
      <c r="C198" s="63" t="s">
        <v>25</v>
      </c>
      <c r="D198" s="66">
        <v>36</v>
      </c>
      <c r="E198" s="66">
        <v>20</v>
      </c>
      <c r="F198" s="64">
        <v>2</v>
      </c>
      <c r="G198" s="64">
        <v>30</v>
      </c>
      <c r="H198" s="15">
        <f t="array" ref="H198">INDEX('Нормативные затраты по МЗ'!$C$2:$C$122,MATCH(A198&amp;C198,'Нормативные затраты по МЗ'!$A$2:$A$122&amp;'Нормативные затраты по МЗ'!$B$2:$B$122,0))</f>
        <v>158.82</v>
      </c>
      <c r="I198" s="24">
        <f>HLOOKUP($C198,'Параметры ПФ'!$F$3:$K$10,8,FALSE)</f>
        <v>163.72999999999999</v>
      </c>
      <c r="J198" s="24">
        <f t="shared" si="12"/>
        <v>6352.8</v>
      </c>
      <c r="K198" s="54">
        <f>IF(J198&lt;'Параметры ПФ'!$N$7+0.01,'Стандартные программы'!J198,ROUNDDOWN('Параметры ПФ'!$N$7/IF(H198=0,I198,IF(I198&gt;H198,H198,I198)),0)*IF(H198=0,I198,IF(I198&gt;H198,H198,I198)))</f>
        <v>6352.8</v>
      </c>
      <c r="L198" s="24">
        <f t="shared" si="13"/>
        <v>190584</v>
      </c>
      <c r="M198" s="55">
        <f>IF(J198&lt;'Параметры ПФ'!$N$7+0.01,E198*F198*G198,ROUNDDOWN('Параметры ПФ'!$N$7/IF(H198=0,I198,IF(I198&gt;H198,H198,I198)),0)*G198)</f>
        <v>1200</v>
      </c>
      <c r="N198" s="56">
        <f t="shared" si="14"/>
        <v>0</v>
      </c>
      <c r="O198" s="57" t="b">
        <f t="shared" si="15"/>
        <v>1</v>
      </c>
      <c r="P198" s="58">
        <v>72</v>
      </c>
    </row>
    <row r="199" spans="1:16">
      <c r="A199" s="63" t="s">
        <v>35</v>
      </c>
      <c r="B199" s="65" t="s">
        <v>286</v>
      </c>
      <c r="C199" s="63" t="s">
        <v>25</v>
      </c>
      <c r="D199" s="66">
        <v>36</v>
      </c>
      <c r="E199" s="66">
        <v>16</v>
      </c>
      <c r="F199" s="64">
        <v>2</v>
      </c>
      <c r="G199" s="64">
        <v>15</v>
      </c>
      <c r="H199" s="15">
        <f t="array" ref="H199">INDEX('Нормативные затраты по МЗ'!$C$2:$C$122,MATCH(A199&amp;C199,'Нормативные затраты по МЗ'!$A$2:$A$122&amp;'Нормативные затраты по МЗ'!$B$2:$B$122,0))</f>
        <v>158.82</v>
      </c>
      <c r="I199" s="24">
        <f>HLOOKUP($C199,'Параметры ПФ'!$F$3:$K$10,8,FALSE)</f>
        <v>163.72999999999999</v>
      </c>
      <c r="J199" s="24">
        <f t="shared" si="12"/>
        <v>5082.24</v>
      </c>
      <c r="K199" s="54">
        <f>IF(J199&lt;'Параметры ПФ'!$N$7+0.01,'Стандартные программы'!J199,ROUNDDOWN('Параметры ПФ'!$N$7/IF(H199=0,I199,IF(I199&gt;H199,H199,I199)),0)*IF(H199=0,I199,IF(I199&gt;H199,H199,I199)))</f>
        <v>5082.24</v>
      </c>
      <c r="L199" s="24">
        <f t="shared" si="13"/>
        <v>76233.600000000006</v>
      </c>
      <c r="M199" s="55">
        <f>IF(J199&lt;'Параметры ПФ'!$N$7+0.01,E199*F199*G199,ROUNDDOWN('Параметры ПФ'!$N$7/IF(H199=0,I199,IF(I199&gt;H199,H199,I199)),0)*G199)</f>
        <v>480</v>
      </c>
      <c r="N199" s="56">
        <f t="shared" si="14"/>
        <v>0</v>
      </c>
      <c r="O199" s="57" t="b">
        <f t="shared" si="15"/>
        <v>1</v>
      </c>
      <c r="P199" s="58">
        <v>72</v>
      </c>
    </row>
    <row r="200" spans="1:16">
      <c r="A200" s="63" t="s">
        <v>37</v>
      </c>
      <c r="B200" s="70" t="s">
        <v>287</v>
      </c>
      <c r="C200" s="69" t="s">
        <v>6</v>
      </c>
      <c r="D200" s="71">
        <v>36</v>
      </c>
      <c r="E200" s="71">
        <v>20</v>
      </c>
      <c r="F200" s="72">
        <v>2</v>
      </c>
      <c r="G200" s="72">
        <v>30</v>
      </c>
      <c r="H200" s="15">
        <f t="array" ref="H200">INDEX('Нормативные затраты по МЗ'!$C$2:$C$122,MATCH(A200&amp;C200,'Нормативные затраты по МЗ'!$A$2:$A$122&amp;'Нормативные затраты по МЗ'!$B$2:$B$122,0))</f>
        <v>120.65</v>
      </c>
      <c r="I200" s="24">
        <f>HLOOKUP($C200,'Параметры ПФ'!$F$3:$K$10,8,FALSE)</f>
        <v>163.72999999999999</v>
      </c>
      <c r="J200" s="24">
        <f t="shared" si="12"/>
        <v>4826</v>
      </c>
      <c r="K200" s="54">
        <f>IF(J200&lt;'Параметры ПФ'!$N$7+0.01,'Стандартные программы'!J200,ROUNDDOWN('Параметры ПФ'!$N$7/IF(H200=0,I200,IF(I200&gt;H200,H200,I200)),0)*IF(H200=0,I200,IF(I200&gt;H200,H200,I200)))</f>
        <v>4826</v>
      </c>
      <c r="L200" s="24">
        <f t="shared" si="13"/>
        <v>144780</v>
      </c>
      <c r="M200" s="55">
        <f>IF(J200&lt;'Параметры ПФ'!$N$7+0.01,E200*F200*G200,ROUNDDOWN('Параметры ПФ'!$N$7/IF(H200=0,I200,IF(I200&gt;H200,H200,I200)),0)*G200)</f>
        <v>1200</v>
      </c>
      <c r="N200" s="56">
        <f t="shared" si="14"/>
        <v>0</v>
      </c>
      <c r="O200" s="57" t="b">
        <f t="shared" si="15"/>
        <v>1</v>
      </c>
      <c r="P200" s="58">
        <v>72</v>
      </c>
    </row>
    <row r="201" spans="1:16">
      <c r="A201" s="63" t="s">
        <v>37</v>
      </c>
      <c r="B201" s="70" t="s">
        <v>288</v>
      </c>
      <c r="C201" s="69" t="s">
        <v>6</v>
      </c>
      <c r="D201" s="71">
        <v>36</v>
      </c>
      <c r="E201" s="71">
        <v>16</v>
      </c>
      <c r="F201" s="72">
        <v>2</v>
      </c>
      <c r="G201" s="72">
        <v>30</v>
      </c>
      <c r="H201" s="15">
        <f t="array" ref="H201">INDEX('Нормативные затраты по МЗ'!$C$2:$C$122,MATCH(A201&amp;C201,'Нормативные затраты по МЗ'!$A$2:$A$122&amp;'Нормативные затраты по МЗ'!$B$2:$B$122,0))</f>
        <v>120.65</v>
      </c>
      <c r="I201" s="24">
        <f>HLOOKUP($C201,'Параметры ПФ'!$F$3:$K$10,8,FALSE)</f>
        <v>163.72999999999999</v>
      </c>
      <c r="J201" s="24">
        <f t="shared" si="12"/>
        <v>3860.8</v>
      </c>
      <c r="K201" s="54">
        <f>IF(J201&lt;'Параметры ПФ'!$N$7+0.01,'Стандартные программы'!J201,ROUNDDOWN('Параметры ПФ'!$N$7/IF(H201=0,I201,IF(I201&gt;H201,H201,I201)),0)*IF(H201=0,I201,IF(I201&gt;H201,H201,I201)))</f>
        <v>3860.8</v>
      </c>
      <c r="L201" s="24">
        <f t="shared" si="13"/>
        <v>115824</v>
      </c>
      <c r="M201" s="55">
        <f>IF(J201&lt;'Параметры ПФ'!$N$7+0.01,E201*F201*G201,ROUNDDOWN('Параметры ПФ'!$N$7/IF(H201=0,I201,IF(I201&gt;H201,H201,I201)),0)*G201)</f>
        <v>960</v>
      </c>
      <c r="N201" s="56">
        <f t="shared" si="14"/>
        <v>0</v>
      </c>
      <c r="O201" s="57" t="b">
        <f t="shared" si="15"/>
        <v>1</v>
      </c>
      <c r="P201" s="58">
        <v>72</v>
      </c>
    </row>
    <row r="202" spans="1:16">
      <c r="A202" s="63" t="s">
        <v>37</v>
      </c>
      <c r="B202" s="65" t="s">
        <v>289</v>
      </c>
      <c r="C202" s="63" t="s">
        <v>4</v>
      </c>
      <c r="D202" s="66">
        <v>16</v>
      </c>
      <c r="E202" s="66">
        <v>16</v>
      </c>
      <c r="F202" s="64">
        <v>1</v>
      </c>
      <c r="G202" s="64">
        <v>20</v>
      </c>
      <c r="H202" s="15">
        <f t="array" ref="H202">INDEX('Нормативные затраты по МЗ'!$C$2:$C$122,MATCH(A202&amp;C202,'Нормативные затраты по МЗ'!$A$2:$A$122&amp;'Нормативные затраты по МЗ'!$B$2:$B$122,0))</f>
        <v>120.65</v>
      </c>
      <c r="I202" s="24">
        <f>HLOOKUP($C202,'Параметры ПФ'!$F$3:$K$10,8,FALSE)</f>
        <v>163.72999999999999</v>
      </c>
      <c r="J202" s="24">
        <f t="shared" si="12"/>
        <v>1930.4</v>
      </c>
      <c r="K202" s="54">
        <f>IF(J202&lt;'Параметры ПФ'!$N$7+0.01,'Стандартные программы'!J202,ROUNDDOWN('Параметры ПФ'!$N$7/IF(H202=0,I202,IF(I202&gt;H202,H202,I202)),0)*IF(H202=0,I202,IF(I202&gt;H202,H202,I202)))</f>
        <v>1930.4</v>
      </c>
      <c r="L202" s="24">
        <f t="shared" si="13"/>
        <v>38608</v>
      </c>
      <c r="M202" s="55">
        <f>IF(J202&lt;'Параметры ПФ'!$N$7+0.01,E202*F202*G202,ROUNDDOWN('Параметры ПФ'!$N$7/IF(H202=0,I202,IF(I202&gt;H202,H202,I202)),0)*G202)</f>
        <v>320</v>
      </c>
      <c r="N202" s="56">
        <f t="shared" si="14"/>
        <v>0</v>
      </c>
      <c r="O202" s="57" t="b">
        <f t="shared" si="15"/>
        <v>1</v>
      </c>
      <c r="P202" s="58">
        <v>16</v>
      </c>
    </row>
    <row r="203" spans="1:16">
      <c r="A203" s="63" t="s">
        <v>37</v>
      </c>
      <c r="B203" s="65" t="s">
        <v>289</v>
      </c>
      <c r="C203" s="63" t="s">
        <v>4</v>
      </c>
      <c r="D203" s="66">
        <v>16</v>
      </c>
      <c r="E203" s="66">
        <v>16</v>
      </c>
      <c r="F203" s="64">
        <v>1</v>
      </c>
      <c r="G203" s="64">
        <v>20</v>
      </c>
      <c r="H203" s="15">
        <f t="array" ref="H203">INDEX('Нормативные затраты по МЗ'!$C$2:$C$122,MATCH(A203&amp;C203,'Нормативные затраты по МЗ'!$A$2:$A$122&amp;'Нормативные затраты по МЗ'!$B$2:$B$122,0))</f>
        <v>120.65</v>
      </c>
      <c r="I203" s="24">
        <f>HLOOKUP($C203,'Параметры ПФ'!$F$3:$K$10,8,FALSE)</f>
        <v>163.72999999999999</v>
      </c>
      <c r="J203" s="24">
        <f t="shared" si="12"/>
        <v>1930.4</v>
      </c>
      <c r="K203" s="54">
        <f>IF(J203&lt;'Параметры ПФ'!$N$7+0.01,'Стандартные программы'!J203,ROUNDDOWN('Параметры ПФ'!$N$7/IF(H203=0,I203,IF(I203&gt;H203,H203,I203)),0)*IF(H203=0,I203,IF(I203&gt;H203,H203,I203)))</f>
        <v>1930.4</v>
      </c>
      <c r="L203" s="24">
        <f t="shared" si="13"/>
        <v>38608</v>
      </c>
      <c r="M203" s="55">
        <f>IF(J203&lt;'Параметры ПФ'!$N$7+0.01,E203*F203*G203,ROUNDDOWN('Параметры ПФ'!$N$7/IF(H203=0,I203,IF(I203&gt;H203,H203,I203)),0)*G203)</f>
        <v>320</v>
      </c>
      <c r="N203" s="56">
        <f t="shared" si="14"/>
        <v>0</v>
      </c>
      <c r="O203" s="57" t="b">
        <f t="shared" si="15"/>
        <v>1</v>
      </c>
      <c r="P203" s="58">
        <v>16</v>
      </c>
    </row>
    <row r="204" spans="1:16">
      <c r="A204" s="69" t="s">
        <v>37</v>
      </c>
      <c r="B204" s="75" t="s">
        <v>227</v>
      </c>
      <c r="C204" s="69" t="s">
        <v>5</v>
      </c>
      <c r="D204" s="71">
        <v>36</v>
      </c>
      <c r="E204" s="71">
        <v>16</v>
      </c>
      <c r="F204" s="72">
        <v>2</v>
      </c>
      <c r="G204" s="14">
        <v>20</v>
      </c>
      <c r="H204" s="15">
        <f t="array" ref="H204">INDEX('Нормативные затраты по МЗ'!$C$2:$C$122,MATCH(A204&amp;C204,'Нормативные затраты по МЗ'!$A$2:$A$122&amp;'Нормативные затраты по МЗ'!$B$2:$B$122,0))</f>
        <v>120.65</v>
      </c>
      <c r="I204" s="24">
        <f>HLOOKUP($C204,'Параметры ПФ'!$F$3:$K$10,8,FALSE)</f>
        <v>163.72999999999999</v>
      </c>
      <c r="J204" s="24">
        <f t="shared" si="12"/>
        <v>3860.8</v>
      </c>
      <c r="K204" s="54">
        <f>IF(J204&lt;'Параметры ПФ'!$N$7+0.01,'Стандартные программы'!J204,ROUNDDOWN('Параметры ПФ'!$N$7/IF(H204=0,I204,IF(I204&gt;H204,H204,I204)),0)*IF(H204=0,I204,IF(I204&gt;H204,H204,I204)))</f>
        <v>3860.8</v>
      </c>
      <c r="L204" s="24">
        <f t="shared" si="13"/>
        <v>77216</v>
      </c>
      <c r="M204" s="55">
        <f>IF(J204&lt;'Параметры ПФ'!$N$7+0.01,E204*F204*G204,ROUNDDOWN('Параметры ПФ'!$N$7/IF(H204=0,I204,IF(I204&gt;H204,H204,I204)),0)*G204)</f>
        <v>640</v>
      </c>
      <c r="N204" s="56">
        <f t="shared" si="14"/>
        <v>0</v>
      </c>
      <c r="O204" s="57" t="b">
        <f t="shared" si="15"/>
        <v>1</v>
      </c>
      <c r="P204" s="58">
        <v>72</v>
      </c>
    </row>
    <row r="205" spans="1:16">
      <c r="A205" s="63" t="s">
        <v>39</v>
      </c>
      <c r="B205" s="65" t="s">
        <v>290</v>
      </c>
      <c r="C205" s="63" t="s">
        <v>25</v>
      </c>
      <c r="D205" s="66">
        <v>36</v>
      </c>
      <c r="E205" s="66">
        <v>16</v>
      </c>
      <c r="F205" s="64">
        <v>1</v>
      </c>
      <c r="G205" s="64">
        <v>20</v>
      </c>
      <c r="H205" s="15">
        <f t="array" ref="H205">INDEX('Нормативные затраты по МЗ'!$C$2:$C$122,MATCH(A205&amp;C205,'Нормативные затраты по МЗ'!$A$2:$A$122&amp;'Нормативные затраты по МЗ'!$B$2:$B$122,0))</f>
        <v>163.72999999999999</v>
      </c>
      <c r="I205" s="24">
        <f>HLOOKUP($C205,'Параметры ПФ'!$F$3:$K$10,8,FALSE)</f>
        <v>163.72999999999999</v>
      </c>
      <c r="J205" s="24">
        <f t="shared" si="12"/>
        <v>2619.6799999999998</v>
      </c>
      <c r="K205" s="54">
        <f>IF(J205&lt;'Параметры ПФ'!$N$7+0.01,'Стандартные программы'!J205,ROUNDDOWN('Параметры ПФ'!$N$7/IF(H205=0,I205,IF(I205&gt;H205,H205,I205)),0)*IF(H205=0,I205,IF(I205&gt;H205,H205,I205)))</f>
        <v>2619.6799999999998</v>
      </c>
      <c r="L205" s="24">
        <f t="shared" si="13"/>
        <v>52393.599999999999</v>
      </c>
      <c r="M205" s="55">
        <f>IF(J205&lt;'Параметры ПФ'!$N$7+0.01,E205*F205*G205,ROUNDDOWN('Параметры ПФ'!$N$7/IF(H205=0,I205,IF(I205&gt;H205,H205,I205)),0)*G205)</f>
        <v>320</v>
      </c>
      <c r="N205" s="56">
        <f t="shared" si="14"/>
        <v>0</v>
      </c>
      <c r="O205" s="57" t="b">
        <f t="shared" si="15"/>
        <v>1</v>
      </c>
      <c r="P205" s="58">
        <v>36</v>
      </c>
    </row>
    <row r="206" spans="1:16">
      <c r="A206" s="63" t="s">
        <v>39</v>
      </c>
      <c r="B206" s="65" t="s">
        <v>291</v>
      </c>
      <c r="C206" s="63" t="s">
        <v>6</v>
      </c>
      <c r="D206" s="66">
        <v>36</v>
      </c>
      <c r="E206" s="66">
        <v>16</v>
      </c>
      <c r="F206" s="64">
        <v>1</v>
      </c>
      <c r="G206" s="64">
        <v>20</v>
      </c>
      <c r="H206" s="15">
        <f t="array" ref="H206">INDEX('Нормативные затраты по МЗ'!$C$2:$C$122,MATCH(A206&amp;C206,'Нормативные затраты по МЗ'!$A$2:$A$122&amp;'Нормативные затраты по МЗ'!$B$2:$B$122,0))</f>
        <v>163.72999999999999</v>
      </c>
      <c r="I206" s="24">
        <f>HLOOKUP($C206,'Параметры ПФ'!$F$3:$K$10,8,FALSE)</f>
        <v>163.72999999999999</v>
      </c>
      <c r="J206" s="24">
        <f t="shared" si="12"/>
        <v>2619.6799999999998</v>
      </c>
      <c r="K206" s="54">
        <f>IF(J206&lt;'Параметры ПФ'!$N$7+0.01,'Стандартные программы'!J206,ROUNDDOWN('Параметры ПФ'!$N$7/IF(H206=0,I206,IF(I206&gt;H206,H206,I206)),0)*IF(H206=0,I206,IF(I206&gt;H206,H206,I206)))</f>
        <v>2619.6799999999998</v>
      </c>
      <c r="L206" s="24">
        <f t="shared" si="13"/>
        <v>52393.599999999999</v>
      </c>
      <c r="M206" s="55">
        <f>IF(J206&lt;'Параметры ПФ'!$N$7+0.01,E206*F206*G206,ROUNDDOWN('Параметры ПФ'!$N$7/IF(H206=0,I206,IF(I206&gt;H206,H206,I206)),0)*G206)</f>
        <v>320</v>
      </c>
      <c r="N206" s="56">
        <f t="shared" si="14"/>
        <v>0</v>
      </c>
      <c r="O206" s="57" t="b">
        <f t="shared" si="15"/>
        <v>1</v>
      </c>
      <c r="P206" s="58">
        <v>36</v>
      </c>
    </row>
    <row r="207" spans="1:16">
      <c r="A207" s="63" t="s">
        <v>39</v>
      </c>
      <c r="B207" s="65" t="s">
        <v>292</v>
      </c>
      <c r="C207" s="63" t="s">
        <v>25</v>
      </c>
      <c r="D207" s="66">
        <v>36</v>
      </c>
      <c r="E207" s="66">
        <v>16</v>
      </c>
      <c r="F207" s="64">
        <v>1</v>
      </c>
      <c r="G207" s="64">
        <v>20</v>
      </c>
      <c r="H207" s="15">
        <f t="array" ref="H207">INDEX('Нормативные затраты по МЗ'!$C$2:$C$122,MATCH(A207&amp;C207,'Нормативные затраты по МЗ'!$A$2:$A$122&amp;'Нормативные затраты по МЗ'!$B$2:$B$122,0))</f>
        <v>163.72999999999999</v>
      </c>
      <c r="I207" s="24">
        <f>HLOOKUP($C207,'Параметры ПФ'!$F$3:$K$10,8,FALSE)</f>
        <v>163.72999999999999</v>
      </c>
      <c r="J207" s="24">
        <f t="shared" si="12"/>
        <v>2619.6799999999998</v>
      </c>
      <c r="K207" s="54">
        <f>IF(J207&lt;'Параметры ПФ'!$N$7+0.01,'Стандартные программы'!J207,ROUNDDOWN('Параметры ПФ'!$N$7/IF(H207=0,I207,IF(I207&gt;H207,H207,I207)),0)*IF(H207=0,I207,IF(I207&gt;H207,H207,I207)))</f>
        <v>2619.6799999999998</v>
      </c>
      <c r="L207" s="24">
        <f t="shared" si="13"/>
        <v>52393.599999999999</v>
      </c>
      <c r="M207" s="55">
        <f>IF(J207&lt;'Параметры ПФ'!$N$7+0.01,E207*F207*G207,ROUNDDOWN('Параметры ПФ'!$N$7/IF(H207=0,I207,IF(I207&gt;H207,H207,I207)),0)*G207)</f>
        <v>320</v>
      </c>
      <c r="N207" s="56">
        <f t="shared" si="14"/>
        <v>0</v>
      </c>
      <c r="O207" s="57" t="b">
        <f t="shared" si="15"/>
        <v>1</v>
      </c>
      <c r="P207" s="58">
        <v>36</v>
      </c>
    </row>
    <row r="208" spans="1:16">
      <c r="A208" s="63" t="s">
        <v>39</v>
      </c>
      <c r="B208" s="65" t="s">
        <v>293</v>
      </c>
      <c r="C208" s="63" t="s">
        <v>4</v>
      </c>
      <c r="D208" s="66">
        <v>36</v>
      </c>
      <c r="E208" s="66">
        <v>16</v>
      </c>
      <c r="F208" s="64">
        <v>2</v>
      </c>
      <c r="G208" s="64">
        <v>20</v>
      </c>
      <c r="H208" s="15">
        <f t="array" ref="H208">INDEX('Нормативные затраты по МЗ'!$C$2:$C$122,MATCH(A208&amp;C208,'Нормативные затраты по МЗ'!$A$2:$A$122&amp;'Нормативные затраты по МЗ'!$B$2:$B$122,0))</f>
        <v>163.72999999999999</v>
      </c>
      <c r="I208" s="24">
        <f>HLOOKUP($C208,'Параметры ПФ'!$F$3:$K$10,8,FALSE)</f>
        <v>163.72999999999999</v>
      </c>
      <c r="J208" s="24">
        <f t="shared" si="12"/>
        <v>5239.3599999999997</v>
      </c>
      <c r="K208" s="54">
        <f>IF(J208&lt;'Параметры ПФ'!$N$7+0.01,'Стандартные программы'!J208,ROUNDDOWN('Параметры ПФ'!$N$7/IF(H208=0,I208,IF(I208&gt;H208,H208,I208)),0)*IF(H208=0,I208,IF(I208&gt;H208,H208,I208)))</f>
        <v>5239.3599999999997</v>
      </c>
      <c r="L208" s="24">
        <f t="shared" si="13"/>
        <v>104787.2</v>
      </c>
      <c r="M208" s="55">
        <f>IF(J208&lt;'Параметры ПФ'!$N$7+0.01,E208*F208*G208,ROUNDDOWN('Параметры ПФ'!$N$7/IF(H208=0,I208,IF(I208&gt;H208,H208,I208)),0)*G208)</f>
        <v>640</v>
      </c>
      <c r="N208" s="56">
        <f t="shared" si="14"/>
        <v>0</v>
      </c>
      <c r="O208" s="57" t="b">
        <f t="shared" si="15"/>
        <v>1</v>
      </c>
      <c r="P208" s="58">
        <v>72</v>
      </c>
    </row>
    <row r="209" spans="1:16">
      <c r="A209" s="63" t="s">
        <v>39</v>
      </c>
      <c r="B209" s="65" t="s">
        <v>294</v>
      </c>
      <c r="C209" s="63" t="s">
        <v>6</v>
      </c>
      <c r="D209" s="66">
        <v>36</v>
      </c>
      <c r="E209" s="66">
        <v>16</v>
      </c>
      <c r="F209" s="64">
        <v>1</v>
      </c>
      <c r="G209" s="64">
        <v>20</v>
      </c>
      <c r="H209" s="15">
        <f t="array" ref="H209">INDEX('Нормативные затраты по МЗ'!$C$2:$C$122,MATCH(A209&amp;C209,'Нормативные затраты по МЗ'!$A$2:$A$122&amp;'Нормативные затраты по МЗ'!$B$2:$B$122,0))</f>
        <v>163.72999999999999</v>
      </c>
      <c r="I209" s="24">
        <f>HLOOKUP($C209,'Параметры ПФ'!$F$3:$K$10,8,FALSE)</f>
        <v>163.72999999999999</v>
      </c>
      <c r="J209" s="24">
        <f t="shared" si="12"/>
        <v>2619.6799999999998</v>
      </c>
      <c r="K209" s="54">
        <f>IF(J209&lt;'Параметры ПФ'!$N$7+0.01,'Стандартные программы'!J209,ROUNDDOWN('Параметры ПФ'!$N$7/IF(H209=0,I209,IF(I209&gt;H209,H209,I209)),0)*IF(H209=0,I209,IF(I209&gt;H209,H209,I209)))</f>
        <v>2619.6799999999998</v>
      </c>
      <c r="L209" s="24">
        <f t="shared" si="13"/>
        <v>52393.599999999999</v>
      </c>
      <c r="M209" s="55">
        <f>IF(J209&lt;'Параметры ПФ'!$N$7+0.01,E209*F209*G209,ROUNDDOWN('Параметры ПФ'!$N$7/IF(H209=0,I209,IF(I209&gt;H209,H209,I209)),0)*G209)</f>
        <v>320</v>
      </c>
      <c r="N209" s="56">
        <f t="shared" si="14"/>
        <v>0</v>
      </c>
      <c r="O209" s="57" t="b">
        <f t="shared" si="15"/>
        <v>1</v>
      </c>
      <c r="P209" s="58">
        <v>36</v>
      </c>
    </row>
    <row r="210" spans="1:16" ht="31.2">
      <c r="A210" s="63" t="s">
        <v>40</v>
      </c>
      <c r="B210" s="73" t="s">
        <v>295</v>
      </c>
      <c r="C210" s="63" t="s">
        <v>4</v>
      </c>
      <c r="D210" s="66">
        <v>36</v>
      </c>
      <c r="E210" s="66">
        <v>16</v>
      </c>
      <c r="F210" s="64">
        <v>2</v>
      </c>
      <c r="G210" s="64">
        <v>20</v>
      </c>
      <c r="H210" s="15">
        <f t="array" ref="H210">INDEX('Нормативные затраты по МЗ'!$C$2:$C$122,MATCH(A210&amp;C210,'Нормативные затраты по МЗ'!$A$2:$A$122&amp;'Нормативные затраты по МЗ'!$B$2:$B$122,0))</f>
        <v>126.89</v>
      </c>
      <c r="I210" s="24">
        <f>HLOOKUP($C210,'Параметры ПФ'!$F$3:$K$10,8,FALSE)</f>
        <v>163.72999999999999</v>
      </c>
      <c r="J210" s="24">
        <f t="shared" si="12"/>
        <v>4060.48</v>
      </c>
      <c r="K210" s="54">
        <f>IF(J210&lt;'Параметры ПФ'!$N$7+0.01,'Стандартные программы'!J210,ROUNDDOWN('Параметры ПФ'!$N$7/IF(H210=0,I210,IF(I210&gt;H210,H210,I210)),0)*IF(H210=0,I210,IF(I210&gt;H210,H210,I210)))</f>
        <v>4060.48</v>
      </c>
      <c r="L210" s="24">
        <f t="shared" si="13"/>
        <v>81209.600000000006</v>
      </c>
      <c r="M210" s="55">
        <f>IF(J210&lt;'Параметры ПФ'!$N$7+0.01,E210*F210*G210,ROUNDDOWN('Параметры ПФ'!$N$7/IF(H210=0,I210,IF(I210&gt;H210,H210,I210)),0)*G210)</f>
        <v>640</v>
      </c>
      <c r="N210" s="56">
        <f t="shared" si="14"/>
        <v>0</v>
      </c>
      <c r="O210" s="57" t="b">
        <f t="shared" si="15"/>
        <v>1</v>
      </c>
      <c r="P210" s="58">
        <v>72</v>
      </c>
    </row>
    <row r="211" spans="1:16">
      <c r="A211" s="63" t="s">
        <v>40</v>
      </c>
      <c r="B211" s="73" t="s">
        <v>296</v>
      </c>
      <c r="C211" s="63" t="s">
        <v>4</v>
      </c>
      <c r="D211" s="66">
        <v>36</v>
      </c>
      <c r="E211" s="66">
        <v>16</v>
      </c>
      <c r="F211" s="64">
        <v>2</v>
      </c>
      <c r="G211" s="64">
        <v>20</v>
      </c>
      <c r="H211" s="15">
        <f t="array" ref="H211">INDEX('Нормативные затраты по МЗ'!$C$2:$C$122,MATCH(A211&amp;C211,'Нормативные затраты по МЗ'!$A$2:$A$122&amp;'Нормативные затраты по МЗ'!$B$2:$B$122,0))</f>
        <v>126.89</v>
      </c>
      <c r="I211" s="24">
        <f>HLOOKUP($C211,'Параметры ПФ'!$F$3:$K$10,8,FALSE)</f>
        <v>163.72999999999999</v>
      </c>
      <c r="J211" s="24">
        <f t="shared" si="12"/>
        <v>4060.48</v>
      </c>
      <c r="K211" s="54">
        <f>IF(J211&lt;'Параметры ПФ'!$N$7+0.01,'Стандартные программы'!J211,ROUNDDOWN('Параметры ПФ'!$N$7/IF(H211=0,I211,IF(I211&gt;H211,H211,I211)),0)*IF(H211=0,I211,IF(I211&gt;H211,H211,I211)))</f>
        <v>4060.48</v>
      </c>
      <c r="L211" s="24">
        <f t="shared" si="13"/>
        <v>81209.600000000006</v>
      </c>
      <c r="M211" s="55">
        <f>IF(J211&lt;'Параметры ПФ'!$N$7+0.01,E211*F211*G211,ROUNDDOWN('Параметры ПФ'!$N$7/IF(H211=0,I211,IF(I211&gt;H211,H211,I211)),0)*G211)</f>
        <v>640</v>
      </c>
      <c r="N211" s="56">
        <f t="shared" si="14"/>
        <v>0</v>
      </c>
      <c r="O211" s="57" t="b">
        <f t="shared" si="15"/>
        <v>1</v>
      </c>
      <c r="P211" s="58">
        <v>72</v>
      </c>
    </row>
    <row r="212" spans="1:16" ht="31.2">
      <c r="A212" s="63" t="s">
        <v>40</v>
      </c>
      <c r="B212" s="73" t="s">
        <v>297</v>
      </c>
      <c r="C212" s="63" t="s">
        <v>5</v>
      </c>
      <c r="D212" s="66">
        <v>36</v>
      </c>
      <c r="E212" s="66">
        <v>16</v>
      </c>
      <c r="F212" s="64">
        <v>2</v>
      </c>
      <c r="G212" s="64">
        <v>20</v>
      </c>
      <c r="H212" s="15">
        <f t="array" ref="H212">INDEX('Нормативные затраты по МЗ'!$C$2:$C$122,MATCH(A212&amp;C212,'Нормативные затраты по МЗ'!$A$2:$A$122&amp;'Нормативные затраты по МЗ'!$B$2:$B$122,0))</f>
        <v>126.89</v>
      </c>
      <c r="I212" s="24">
        <f>HLOOKUP($C212,'Параметры ПФ'!$F$3:$K$10,8,FALSE)</f>
        <v>163.72999999999999</v>
      </c>
      <c r="J212" s="24">
        <f t="shared" si="12"/>
        <v>4060.48</v>
      </c>
      <c r="K212" s="54">
        <f>IF(J212&lt;'Параметры ПФ'!$N$7+0.01,'Стандартные программы'!J212,ROUNDDOWN('Параметры ПФ'!$N$7/IF(H212=0,I212,IF(I212&gt;H212,H212,I212)),0)*IF(H212=0,I212,IF(I212&gt;H212,H212,I212)))</f>
        <v>4060.48</v>
      </c>
      <c r="L212" s="24">
        <f t="shared" si="13"/>
        <v>81209.600000000006</v>
      </c>
      <c r="M212" s="55">
        <f>IF(J212&lt;'Параметры ПФ'!$N$7+0.01,E212*F212*G212,ROUNDDOWN('Параметры ПФ'!$N$7/IF(H212=0,I212,IF(I212&gt;H212,H212,I212)),0)*G212)</f>
        <v>640</v>
      </c>
      <c r="N212" s="56">
        <f t="shared" si="14"/>
        <v>0</v>
      </c>
      <c r="O212" s="57" t="b">
        <f t="shared" si="15"/>
        <v>1</v>
      </c>
      <c r="P212" s="58">
        <v>72</v>
      </c>
    </row>
    <row r="213" spans="1:16" ht="31.2">
      <c r="A213" s="63" t="s">
        <v>41</v>
      </c>
      <c r="B213" s="65" t="s">
        <v>298</v>
      </c>
      <c r="C213" s="63" t="s">
        <v>26</v>
      </c>
      <c r="D213" s="66">
        <v>8</v>
      </c>
      <c r="E213" s="66">
        <v>8</v>
      </c>
      <c r="F213" s="64">
        <v>2</v>
      </c>
      <c r="G213" s="64">
        <v>24</v>
      </c>
      <c r="H213" s="15">
        <f t="array" ref="H213">INDEX('Нормативные затраты по МЗ'!$C$2:$C$122,MATCH(A213&amp;C213,'Нормативные затраты по МЗ'!$A$2:$A$122&amp;'Нормативные затраты по МЗ'!$B$2:$B$122,0))</f>
        <v>152.87</v>
      </c>
      <c r="I213" s="24">
        <f>HLOOKUP($C213,'Параметры ПФ'!$F$3:$K$10,8,FALSE)</f>
        <v>163.76</v>
      </c>
      <c r="J213" s="24">
        <f t="shared" si="12"/>
        <v>2445.92</v>
      </c>
      <c r="K213" s="54">
        <f>IF(J213&lt;'Параметры ПФ'!$N$7+0.01,'Стандартные программы'!J213,ROUNDDOWN('Параметры ПФ'!$N$7/IF(H213=0,I213,IF(I213&gt;H213,H213,I213)),0)*IF(H213=0,I213,IF(I213&gt;H213,H213,I213)))</f>
        <v>2445.92</v>
      </c>
      <c r="L213" s="24">
        <f t="shared" si="13"/>
        <v>58702.080000000002</v>
      </c>
      <c r="M213" s="55">
        <f>IF(J213&lt;'Параметры ПФ'!$N$7+0.01,E213*F213*G213,ROUNDDOWN('Параметры ПФ'!$N$7/IF(H213=0,I213,IF(I213&gt;H213,H213,I213)),0)*G213)</f>
        <v>384</v>
      </c>
      <c r="N213" s="56">
        <f t="shared" si="14"/>
        <v>0</v>
      </c>
      <c r="O213" s="57" t="b">
        <f t="shared" si="15"/>
        <v>1</v>
      </c>
      <c r="P213" s="58">
        <v>16</v>
      </c>
    </row>
    <row r="214" spans="1:16" ht="31.2">
      <c r="A214" s="63" t="s">
        <v>41</v>
      </c>
      <c r="B214" s="65" t="s">
        <v>299</v>
      </c>
      <c r="C214" s="63" t="s">
        <v>26</v>
      </c>
      <c r="D214" s="66">
        <v>8</v>
      </c>
      <c r="E214" s="66">
        <v>8</v>
      </c>
      <c r="F214" s="64">
        <v>2</v>
      </c>
      <c r="G214" s="64">
        <v>24</v>
      </c>
      <c r="H214" s="15">
        <f t="array" ref="H214">INDEX('Нормативные затраты по МЗ'!$C$2:$C$122,MATCH(A214&amp;C214,'Нормативные затраты по МЗ'!$A$2:$A$122&amp;'Нормативные затраты по МЗ'!$B$2:$B$122,0))</f>
        <v>152.87</v>
      </c>
      <c r="I214" s="24">
        <f>HLOOKUP($C214,'Параметры ПФ'!$F$3:$K$10,8,FALSE)</f>
        <v>163.76</v>
      </c>
      <c r="J214" s="24">
        <f t="shared" si="12"/>
        <v>2445.92</v>
      </c>
      <c r="K214" s="54">
        <f>IF(J214&lt;'Параметры ПФ'!$N$7+0.01,'Стандартные программы'!J214,ROUNDDOWN('Параметры ПФ'!$N$7/IF(H214=0,I214,IF(I214&gt;H214,H214,I214)),0)*IF(H214=0,I214,IF(I214&gt;H214,H214,I214)))</f>
        <v>2445.92</v>
      </c>
      <c r="L214" s="24">
        <f t="shared" si="13"/>
        <v>58702.080000000002</v>
      </c>
      <c r="M214" s="55">
        <f>IF(J214&lt;'Параметры ПФ'!$N$7+0.01,E214*F214*G214,ROUNDDOWN('Параметры ПФ'!$N$7/IF(H214=0,I214,IF(I214&gt;H214,H214,I214)),0)*G214)</f>
        <v>384</v>
      </c>
      <c r="N214" s="56">
        <f t="shared" si="14"/>
        <v>0</v>
      </c>
      <c r="O214" s="57" t="b">
        <f t="shared" si="15"/>
        <v>1</v>
      </c>
      <c r="P214" s="58">
        <v>16</v>
      </c>
    </row>
    <row r="215" spans="1:16" ht="31.2">
      <c r="A215" s="63" t="s">
        <v>41</v>
      </c>
      <c r="B215" s="65" t="s">
        <v>300</v>
      </c>
      <c r="C215" s="63" t="s">
        <v>26</v>
      </c>
      <c r="D215" s="66">
        <v>8</v>
      </c>
      <c r="E215" s="66">
        <v>8</v>
      </c>
      <c r="F215" s="64">
        <v>2</v>
      </c>
      <c r="G215" s="64">
        <v>24</v>
      </c>
      <c r="H215" s="15">
        <f t="array" ref="H215">INDEX('Нормативные затраты по МЗ'!$C$2:$C$122,MATCH(A215&amp;C215,'Нормативные затраты по МЗ'!$A$2:$A$122&amp;'Нормативные затраты по МЗ'!$B$2:$B$122,0))</f>
        <v>152.87</v>
      </c>
      <c r="I215" s="24">
        <f>HLOOKUP($C215,'Параметры ПФ'!$F$3:$K$10,8,FALSE)</f>
        <v>163.76</v>
      </c>
      <c r="J215" s="24">
        <f t="shared" si="12"/>
        <v>2445.92</v>
      </c>
      <c r="K215" s="54">
        <f>IF(J215&lt;'Параметры ПФ'!$N$7+0.01,'Стандартные программы'!J215,ROUNDDOWN('Параметры ПФ'!$N$7/IF(H215=0,I215,IF(I215&gt;H215,H215,I215)),0)*IF(H215=0,I215,IF(I215&gt;H215,H215,I215)))</f>
        <v>2445.92</v>
      </c>
      <c r="L215" s="24">
        <f t="shared" si="13"/>
        <v>58702.080000000002</v>
      </c>
      <c r="M215" s="55">
        <f>IF(J215&lt;'Параметры ПФ'!$N$7+0.01,E215*F215*G215,ROUNDDOWN('Параметры ПФ'!$N$7/IF(H215=0,I215,IF(I215&gt;H215,H215,I215)),0)*G215)</f>
        <v>384</v>
      </c>
      <c r="N215" s="56">
        <f t="shared" si="14"/>
        <v>0</v>
      </c>
      <c r="O215" s="57" t="b">
        <f t="shared" si="15"/>
        <v>1</v>
      </c>
      <c r="P215" s="58">
        <v>16</v>
      </c>
    </row>
    <row r="216" spans="1:16" ht="31.2">
      <c r="A216" s="63" t="s">
        <v>41</v>
      </c>
      <c r="B216" s="65" t="s">
        <v>301</v>
      </c>
      <c r="C216" s="63" t="s">
        <v>26</v>
      </c>
      <c r="D216" s="66">
        <v>8</v>
      </c>
      <c r="E216" s="66">
        <v>8</v>
      </c>
      <c r="F216" s="64">
        <v>2</v>
      </c>
      <c r="G216" s="64">
        <v>24</v>
      </c>
      <c r="H216" s="15">
        <f t="array" ref="H216">INDEX('Нормативные затраты по МЗ'!$C$2:$C$122,MATCH(A216&amp;C216,'Нормативные затраты по МЗ'!$A$2:$A$122&amp;'Нормативные затраты по МЗ'!$B$2:$B$122,0))</f>
        <v>152.87</v>
      </c>
      <c r="I216" s="24">
        <f>HLOOKUP($C216,'Параметры ПФ'!$F$3:$K$10,8,FALSE)</f>
        <v>163.76</v>
      </c>
      <c r="J216" s="24">
        <f t="shared" si="12"/>
        <v>2445.92</v>
      </c>
      <c r="K216" s="54">
        <f>IF(J216&lt;'Параметры ПФ'!$N$7+0.01,'Стандартные программы'!J216,ROUNDDOWN('Параметры ПФ'!$N$7/IF(H216=0,I216,IF(I216&gt;H216,H216,I216)),0)*IF(H216=0,I216,IF(I216&gt;H216,H216,I216)))</f>
        <v>2445.92</v>
      </c>
      <c r="L216" s="24">
        <f t="shared" si="13"/>
        <v>58702.080000000002</v>
      </c>
      <c r="M216" s="55">
        <f>IF(J216&lt;'Параметры ПФ'!$N$7+0.01,E216*F216*G216,ROUNDDOWN('Параметры ПФ'!$N$7/IF(H216=0,I216,IF(I216&gt;H216,H216,I216)),0)*G216)</f>
        <v>384</v>
      </c>
      <c r="N216" s="56">
        <f t="shared" si="14"/>
        <v>0</v>
      </c>
      <c r="O216" s="57" t="b">
        <f t="shared" si="15"/>
        <v>1</v>
      </c>
      <c r="P216" s="58">
        <v>16</v>
      </c>
    </row>
    <row r="217" spans="1:16" ht="31.2">
      <c r="A217" s="69" t="s">
        <v>41</v>
      </c>
      <c r="B217" s="70" t="s">
        <v>302</v>
      </c>
      <c r="C217" s="69" t="s">
        <v>4</v>
      </c>
      <c r="D217" s="71">
        <v>36</v>
      </c>
      <c r="E217" s="71">
        <v>20</v>
      </c>
      <c r="F217" s="72">
        <v>2</v>
      </c>
      <c r="G217" s="68">
        <v>30</v>
      </c>
      <c r="H217" s="15">
        <f t="array" ref="H217">INDEX('Нормативные затраты по МЗ'!$C$2:$C$122,MATCH(A217&amp;C217,'Нормативные затраты по МЗ'!$A$2:$A$122&amp;'Нормативные затраты по МЗ'!$B$2:$B$122,0))</f>
        <v>152.87</v>
      </c>
      <c r="I217" s="24">
        <f>HLOOKUP($C217,'Параметры ПФ'!$F$3:$K$10,8,FALSE)</f>
        <v>163.72999999999999</v>
      </c>
      <c r="J217" s="24">
        <f t="shared" si="12"/>
        <v>6114.8</v>
      </c>
      <c r="K217" s="54">
        <f>IF(J217&lt;'Параметры ПФ'!$N$7+0.01,'Стандартные программы'!J217,ROUNDDOWN('Параметры ПФ'!$N$7/IF(H217=0,I217,IF(I217&gt;H217,H217,I217)),0)*IF(H217=0,I217,IF(I217&gt;H217,H217,I217)))</f>
        <v>6114.8</v>
      </c>
      <c r="L217" s="24">
        <f t="shared" si="13"/>
        <v>183444</v>
      </c>
      <c r="M217" s="55">
        <f>IF(J217&lt;'Параметры ПФ'!$N$7+0.01,E217*F217*G217,ROUNDDOWN('Параметры ПФ'!$N$7/IF(H217=0,I217,IF(I217&gt;H217,H217,I217)),0)*G217)</f>
        <v>1200</v>
      </c>
      <c r="N217" s="56">
        <f t="shared" si="14"/>
        <v>0</v>
      </c>
      <c r="O217" s="57" t="b">
        <f t="shared" si="15"/>
        <v>1</v>
      </c>
      <c r="P217" s="58">
        <v>72</v>
      </c>
    </row>
    <row r="218" spans="1:16">
      <c r="A218" s="69" t="s">
        <v>41</v>
      </c>
      <c r="B218" s="70" t="s">
        <v>303</v>
      </c>
      <c r="C218" s="69" t="s">
        <v>4</v>
      </c>
      <c r="D218" s="71">
        <v>36</v>
      </c>
      <c r="E218" s="71">
        <v>16</v>
      </c>
      <c r="F218" s="72">
        <v>2</v>
      </c>
      <c r="G218" s="72">
        <v>150</v>
      </c>
      <c r="H218" s="15">
        <f t="array" ref="H218">INDEX('Нормативные затраты по МЗ'!$C$2:$C$122,MATCH(A218&amp;C218,'Нормативные затраты по МЗ'!$A$2:$A$122&amp;'Нормативные затраты по МЗ'!$B$2:$B$122,0))</f>
        <v>152.87</v>
      </c>
      <c r="I218" s="24">
        <f>HLOOKUP($C218,'Параметры ПФ'!$F$3:$K$10,8,FALSE)</f>
        <v>163.72999999999999</v>
      </c>
      <c r="J218" s="24">
        <f t="shared" si="12"/>
        <v>4891.84</v>
      </c>
      <c r="K218" s="54">
        <f>IF(J218&lt;'Параметры ПФ'!$N$7+0.01,'Стандартные программы'!J218,ROUNDDOWN('Параметры ПФ'!$N$7/IF(H218=0,I218,IF(I218&gt;H218,H218,I218)),0)*IF(H218=0,I218,IF(I218&gt;H218,H218,I218)))</f>
        <v>4891.84</v>
      </c>
      <c r="L218" s="24">
        <f t="shared" si="13"/>
        <v>733776</v>
      </c>
      <c r="M218" s="55">
        <f>IF(J218&lt;'Параметры ПФ'!$N$7+0.01,E218*F218*G218,ROUNDDOWN('Параметры ПФ'!$N$7/IF(H218=0,I218,IF(I218&gt;H218,H218,I218)),0)*G218)</f>
        <v>4800</v>
      </c>
      <c r="N218" s="56">
        <f t="shared" si="14"/>
        <v>0</v>
      </c>
      <c r="O218" s="57" t="b">
        <f t="shared" si="15"/>
        <v>1</v>
      </c>
      <c r="P218" s="58">
        <v>72</v>
      </c>
    </row>
    <row r="219" spans="1:16">
      <c r="A219" s="63" t="s">
        <v>41</v>
      </c>
      <c r="B219" s="65" t="s">
        <v>304</v>
      </c>
      <c r="C219" s="63" t="s">
        <v>5</v>
      </c>
      <c r="D219" s="66">
        <v>36</v>
      </c>
      <c r="E219" s="66">
        <v>16</v>
      </c>
      <c r="F219" s="64">
        <v>2</v>
      </c>
      <c r="G219" s="64">
        <v>30</v>
      </c>
      <c r="H219" s="15">
        <f t="array" ref="H219">INDEX('Нормативные затраты по МЗ'!$C$2:$C$122,MATCH(A219&amp;C219,'Нормативные затраты по МЗ'!$A$2:$A$122&amp;'Нормативные затраты по МЗ'!$B$2:$B$122,0))</f>
        <v>152.87</v>
      </c>
      <c r="I219" s="24">
        <f>HLOOKUP($C219,'Параметры ПФ'!$F$3:$K$10,8,FALSE)</f>
        <v>163.72999999999999</v>
      </c>
      <c r="J219" s="24">
        <f t="shared" si="12"/>
        <v>4891.84</v>
      </c>
      <c r="K219" s="54">
        <f>IF(J219&lt;'Параметры ПФ'!$N$7+0.01,'Стандартные программы'!J219,ROUNDDOWN('Параметры ПФ'!$N$7/IF(H219=0,I219,IF(I219&gt;H219,H219,I219)),0)*IF(H219=0,I219,IF(I219&gt;H219,H219,I219)))</f>
        <v>4891.84</v>
      </c>
      <c r="L219" s="24">
        <f t="shared" si="13"/>
        <v>146755.20000000001</v>
      </c>
      <c r="M219" s="55">
        <f>IF(J219&lt;'Параметры ПФ'!$N$7+0.01,E219*F219*G219,ROUNDDOWN('Параметры ПФ'!$N$7/IF(H219=0,I219,IF(I219&gt;H219,H219,I219)),0)*G219)</f>
        <v>960</v>
      </c>
      <c r="N219" s="56">
        <f t="shared" si="14"/>
        <v>0</v>
      </c>
      <c r="O219" s="57" t="b">
        <f t="shared" si="15"/>
        <v>1</v>
      </c>
      <c r="P219" s="58">
        <v>72</v>
      </c>
    </row>
    <row r="220" spans="1:16">
      <c r="A220" s="69" t="s">
        <v>41</v>
      </c>
      <c r="B220" s="70" t="s">
        <v>305</v>
      </c>
      <c r="C220" s="69" t="s">
        <v>5</v>
      </c>
      <c r="D220" s="71">
        <v>36</v>
      </c>
      <c r="E220" s="71">
        <v>16</v>
      </c>
      <c r="F220" s="72">
        <v>2</v>
      </c>
      <c r="G220" s="72">
        <v>30</v>
      </c>
      <c r="H220" s="15">
        <f t="array" ref="H220">INDEX('Нормативные затраты по МЗ'!$C$2:$C$122,MATCH(A220&amp;C220,'Нормативные затраты по МЗ'!$A$2:$A$122&amp;'Нормативные затраты по МЗ'!$B$2:$B$122,0))</f>
        <v>152.87</v>
      </c>
      <c r="I220" s="24">
        <f>HLOOKUP($C220,'Параметры ПФ'!$F$3:$K$10,8,FALSE)</f>
        <v>163.72999999999999</v>
      </c>
      <c r="J220" s="24">
        <f t="shared" si="12"/>
        <v>4891.84</v>
      </c>
      <c r="K220" s="54">
        <f>IF(J220&lt;'Параметры ПФ'!$N$7+0.01,'Стандартные программы'!J220,ROUNDDOWN('Параметры ПФ'!$N$7/IF(H220=0,I220,IF(I220&gt;H220,H220,I220)),0)*IF(H220=0,I220,IF(I220&gt;H220,H220,I220)))</f>
        <v>4891.84</v>
      </c>
      <c r="L220" s="24">
        <f t="shared" si="13"/>
        <v>146755.20000000001</v>
      </c>
      <c r="M220" s="55">
        <f>IF(J220&lt;'Параметры ПФ'!$N$7+0.01,E220*F220*G220,ROUNDDOWN('Параметры ПФ'!$N$7/IF(H220=0,I220,IF(I220&gt;H220,H220,I220)),0)*G220)</f>
        <v>960</v>
      </c>
      <c r="N220" s="56">
        <f t="shared" si="14"/>
        <v>0</v>
      </c>
      <c r="O220" s="57" t="b">
        <f t="shared" si="15"/>
        <v>1</v>
      </c>
      <c r="P220" s="58">
        <v>72</v>
      </c>
    </row>
    <row r="221" spans="1:16">
      <c r="A221" s="63" t="s">
        <v>41</v>
      </c>
      <c r="B221" s="65" t="s">
        <v>306</v>
      </c>
      <c r="C221" s="63" t="s">
        <v>5</v>
      </c>
      <c r="D221" s="66">
        <v>36</v>
      </c>
      <c r="E221" s="66">
        <v>16</v>
      </c>
      <c r="F221" s="64">
        <v>2</v>
      </c>
      <c r="G221" s="64">
        <v>30</v>
      </c>
      <c r="H221" s="15">
        <f t="array" ref="H221">INDEX('Нормативные затраты по МЗ'!$C$2:$C$122,MATCH(A221&amp;C221,'Нормативные затраты по МЗ'!$A$2:$A$122&amp;'Нормативные затраты по МЗ'!$B$2:$B$122,0))</f>
        <v>152.87</v>
      </c>
      <c r="I221" s="24">
        <f>HLOOKUP($C221,'Параметры ПФ'!$F$3:$K$10,8,FALSE)</f>
        <v>163.72999999999999</v>
      </c>
      <c r="J221" s="24">
        <f t="shared" si="12"/>
        <v>4891.84</v>
      </c>
      <c r="K221" s="54">
        <f>IF(J221&lt;'Параметры ПФ'!$N$7+0.01,'Стандартные программы'!J221,ROUNDDOWN('Параметры ПФ'!$N$7/IF(H221=0,I221,IF(I221&gt;H221,H221,I221)),0)*IF(H221=0,I221,IF(I221&gt;H221,H221,I221)))</f>
        <v>4891.84</v>
      </c>
      <c r="L221" s="24">
        <f t="shared" si="13"/>
        <v>146755.20000000001</v>
      </c>
      <c r="M221" s="55">
        <f>IF(J221&lt;'Параметры ПФ'!$N$7+0.01,E221*F221*G221,ROUNDDOWN('Параметры ПФ'!$N$7/IF(H221=0,I221,IF(I221&gt;H221,H221,I221)),0)*G221)</f>
        <v>960</v>
      </c>
      <c r="N221" s="56">
        <f t="shared" si="14"/>
        <v>0</v>
      </c>
      <c r="O221" s="57" t="b">
        <f t="shared" si="15"/>
        <v>1</v>
      </c>
      <c r="P221" s="58">
        <v>72</v>
      </c>
    </row>
    <row r="222" spans="1:16">
      <c r="A222" s="63" t="s">
        <v>41</v>
      </c>
      <c r="B222" s="65" t="s">
        <v>307</v>
      </c>
      <c r="C222" s="63" t="s">
        <v>5</v>
      </c>
      <c r="D222" s="66">
        <v>36</v>
      </c>
      <c r="E222" s="66">
        <v>20</v>
      </c>
      <c r="F222" s="64">
        <v>2</v>
      </c>
      <c r="G222" s="64">
        <v>40</v>
      </c>
      <c r="H222" s="15">
        <f t="array" ref="H222">INDEX('Нормативные затраты по МЗ'!$C$2:$C$122,MATCH(A222&amp;C222,'Нормативные затраты по МЗ'!$A$2:$A$122&amp;'Нормативные затраты по МЗ'!$B$2:$B$122,0))</f>
        <v>152.87</v>
      </c>
      <c r="I222" s="24">
        <f>HLOOKUP($C222,'Параметры ПФ'!$F$3:$K$10,8,FALSE)</f>
        <v>163.72999999999999</v>
      </c>
      <c r="J222" s="24">
        <f t="shared" ref="J222:J265" si="16">IF(H222=0,I222*F222*E222,IF(I222&gt;H222,H222*F222*E222,I222*F222*E222))</f>
        <v>6114.8</v>
      </c>
      <c r="K222" s="54">
        <f>IF(J222&lt;'Параметры ПФ'!$N$7+0.01,'Стандартные программы'!J222,ROUNDDOWN('Параметры ПФ'!$N$7/IF(H222=0,I222,IF(I222&gt;H222,H222,I222)),0)*IF(H222=0,I222,IF(I222&gt;H222,H222,I222)))</f>
        <v>6114.8</v>
      </c>
      <c r="L222" s="24">
        <f t="shared" ref="L222:L265" si="17">K222*G222</f>
        <v>244592</v>
      </c>
      <c r="M222" s="55">
        <f>IF(J222&lt;'Параметры ПФ'!$N$7+0.01,E222*F222*G222,ROUNDDOWN('Параметры ПФ'!$N$7/IF(H222=0,I222,IF(I222&gt;H222,H222,I222)),0)*G222)</f>
        <v>1600</v>
      </c>
      <c r="N222" s="56">
        <f t="shared" ref="N222:N265" si="18">IF(H222=0,I222*F222*E222,IF(I222&gt;H222,H222*F222*E222,I222*F222*E222))-K222</f>
        <v>0</v>
      </c>
      <c r="O222" s="57" t="b">
        <f t="shared" ref="O222:O265" si="19">IF(I222&gt;=H222,TRUE,FALSE)</f>
        <v>1</v>
      </c>
      <c r="P222" s="58">
        <v>72</v>
      </c>
    </row>
    <row r="223" spans="1:16">
      <c r="A223" s="63" t="s">
        <v>41</v>
      </c>
      <c r="B223" s="65" t="s">
        <v>308</v>
      </c>
      <c r="C223" s="63" t="s">
        <v>5</v>
      </c>
      <c r="D223" s="66">
        <v>36</v>
      </c>
      <c r="E223" s="66">
        <v>16</v>
      </c>
      <c r="F223" s="64">
        <v>2</v>
      </c>
      <c r="G223" s="64">
        <v>40</v>
      </c>
      <c r="H223" s="15">
        <f t="array" ref="H223">INDEX('Нормативные затраты по МЗ'!$C$2:$C$122,MATCH(A223&amp;C223,'Нормативные затраты по МЗ'!$A$2:$A$122&amp;'Нормативные затраты по МЗ'!$B$2:$B$122,0))</f>
        <v>152.87</v>
      </c>
      <c r="I223" s="24">
        <f>HLOOKUP($C223,'Параметры ПФ'!$F$3:$K$10,8,FALSE)</f>
        <v>163.72999999999999</v>
      </c>
      <c r="J223" s="24">
        <f t="shared" si="16"/>
        <v>4891.84</v>
      </c>
      <c r="K223" s="54">
        <f>IF(J223&lt;'Параметры ПФ'!$N$7+0.01,'Стандартные программы'!J223,ROUNDDOWN('Параметры ПФ'!$N$7/IF(H223=0,I223,IF(I223&gt;H223,H223,I223)),0)*IF(H223=0,I223,IF(I223&gt;H223,H223,I223)))</f>
        <v>4891.84</v>
      </c>
      <c r="L223" s="24">
        <f t="shared" si="17"/>
        <v>195673.60000000001</v>
      </c>
      <c r="M223" s="55">
        <f>IF(J223&lt;'Параметры ПФ'!$N$7+0.01,E223*F223*G223,ROUNDDOWN('Параметры ПФ'!$N$7/IF(H223=0,I223,IF(I223&gt;H223,H223,I223)),0)*G223)</f>
        <v>1280</v>
      </c>
      <c r="N223" s="56">
        <f t="shared" si="18"/>
        <v>0</v>
      </c>
      <c r="O223" s="57" t="b">
        <f t="shared" si="19"/>
        <v>1</v>
      </c>
      <c r="P223" s="58">
        <v>72</v>
      </c>
    </row>
    <row r="224" spans="1:16" ht="31.2">
      <c r="A224" s="63" t="s">
        <v>41</v>
      </c>
      <c r="B224" s="65" t="s">
        <v>309</v>
      </c>
      <c r="C224" s="63" t="s">
        <v>26</v>
      </c>
      <c r="D224" s="66">
        <v>30</v>
      </c>
      <c r="E224" s="66">
        <v>15</v>
      </c>
      <c r="F224" s="64">
        <v>2</v>
      </c>
      <c r="G224" s="64">
        <v>24</v>
      </c>
      <c r="H224" s="15">
        <f t="array" ref="H224">INDEX('Нормативные затраты по МЗ'!$C$2:$C$122,MATCH(A224&amp;C224,'Нормативные затраты по МЗ'!$A$2:$A$122&amp;'Нормативные затраты по МЗ'!$B$2:$B$122,0))</f>
        <v>152.87</v>
      </c>
      <c r="I224" s="24">
        <f>HLOOKUP($C224,'Параметры ПФ'!$F$3:$K$10,8,FALSE)</f>
        <v>163.76</v>
      </c>
      <c r="J224" s="24">
        <f t="shared" si="16"/>
        <v>4586.1000000000004</v>
      </c>
      <c r="K224" s="54">
        <f>IF(J224&lt;'Параметры ПФ'!$N$7+0.01,'Стандартные программы'!J224,ROUNDDOWN('Параметры ПФ'!$N$7/IF(H224=0,I224,IF(I224&gt;H224,H224,I224)),0)*IF(H224=0,I224,IF(I224&gt;H224,H224,I224)))</f>
        <v>4586.1000000000004</v>
      </c>
      <c r="L224" s="24">
        <f t="shared" si="17"/>
        <v>110066.4</v>
      </c>
      <c r="M224" s="55">
        <f>IF(J224&lt;'Параметры ПФ'!$N$7+0.01,E224*F224*G224,ROUNDDOWN('Параметры ПФ'!$N$7/IF(H224=0,I224,IF(I224&gt;H224,H224,I224)),0)*G224)</f>
        <v>720</v>
      </c>
      <c r="N224" s="56">
        <f t="shared" si="18"/>
        <v>0</v>
      </c>
      <c r="O224" s="57" t="b">
        <f t="shared" si="19"/>
        <v>1</v>
      </c>
      <c r="P224" s="58">
        <v>60</v>
      </c>
    </row>
    <row r="225" spans="1:16" ht="31.2">
      <c r="A225" s="63" t="s">
        <v>41</v>
      </c>
      <c r="B225" s="65" t="s">
        <v>310</v>
      </c>
      <c r="C225" s="63" t="s">
        <v>26</v>
      </c>
      <c r="D225" s="66">
        <v>30</v>
      </c>
      <c r="E225" s="66">
        <v>15</v>
      </c>
      <c r="F225" s="64">
        <v>2</v>
      </c>
      <c r="G225" s="64">
        <v>24</v>
      </c>
      <c r="H225" s="15">
        <f t="array" ref="H225">INDEX('Нормативные затраты по МЗ'!$C$2:$C$122,MATCH(A225&amp;C225,'Нормативные затраты по МЗ'!$A$2:$A$122&amp;'Нормативные затраты по МЗ'!$B$2:$B$122,0))</f>
        <v>152.87</v>
      </c>
      <c r="I225" s="24">
        <f>HLOOKUP($C225,'Параметры ПФ'!$F$3:$K$10,8,FALSE)</f>
        <v>163.76</v>
      </c>
      <c r="J225" s="24">
        <f t="shared" si="16"/>
        <v>4586.1000000000004</v>
      </c>
      <c r="K225" s="54">
        <f>IF(J225&lt;'Параметры ПФ'!$N$7+0.01,'Стандартные программы'!J225,ROUNDDOWN('Параметры ПФ'!$N$7/IF(H225=0,I225,IF(I225&gt;H225,H225,I225)),0)*IF(H225=0,I225,IF(I225&gt;H225,H225,I225)))</f>
        <v>4586.1000000000004</v>
      </c>
      <c r="L225" s="24">
        <f t="shared" si="17"/>
        <v>110066.4</v>
      </c>
      <c r="M225" s="55">
        <f>IF(J225&lt;'Параметры ПФ'!$N$7+0.01,E225*F225*G225,ROUNDDOWN('Параметры ПФ'!$N$7/IF(H225=0,I225,IF(I225&gt;H225,H225,I225)),0)*G225)</f>
        <v>720</v>
      </c>
      <c r="N225" s="56">
        <f t="shared" si="18"/>
        <v>0</v>
      </c>
      <c r="O225" s="57" t="b">
        <f t="shared" si="19"/>
        <v>1</v>
      </c>
      <c r="P225" s="58">
        <v>60</v>
      </c>
    </row>
    <row r="226" spans="1:16">
      <c r="A226" s="63" t="s">
        <v>41</v>
      </c>
      <c r="B226" s="65" t="s">
        <v>311</v>
      </c>
      <c r="C226" s="63" t="s">
        <v>26</v>
      </c>
      <c r="D226" s="66">
        <v>30</v>
      </c>
      <c r="E226" s="66">
        <v>15</v>
      </c>
      <c r="F226" s="64">
        <v>2</v>
      </c>
      <c r="G226" s="64">
        <v>25</v>
      </c>
      <c r="H226" s="15">
        <f t="array" ref="H226">INDEX('Нормативные затраты по МЗ'!$C$2:$C$122,MATCH(A226&amp;C226,'Нормативные затраты по МЗ'!$A$2:$A$122&amp;'Нормативные затраты по МЗ'!$B$2:$B$122,0))</f>
        <v>152.87</v>
      </c>
      <c r="I226" s="24">
        <f>HLOOKUP($C226,'Параметры ПФ'!$F$3:$K$10,8,FALSE)</f>
        <v>163.76</v>
      </c>
      <c r="J226" s="24">
        <f t="shared" si="16"/>
        <v>4586.1000000000004</v>
      </c>
      <c r="K226" s="54">
        <f>IF(J226&lt;'Параметры ПФ'!$N$7+0.01,'Стандартные программы'!J226,ROUNDDOWN('Параметры ПФ'!$N$7/IF(H226=0,I226,IF(I226&gt;H226,H226,I226)),0)*IF(H226=0,I226,IF(I226&gt;H226,H226,I226)))</f>
        <v>4586.1000000000004</v>
      </c>
      <c r="L226" s="24">
        <f t="shared" si="17"/>
        <v>114652.5</v>
      </c>
      <c r="M226" s="55">
        <f>IF(J226&lt;'Параметры ПФ'!$N$7+0.01,E226*F226*G226,ROUNDDOWN('Параметры ПФ'!$N$7/IF(H226=0,I226,IF(I226&gt;H226,H226,I226)),0)*G226)</f>
        <v>750</v>
      </c>
      <c r="N226" s="56">
        <f t="shared" si="18"/>
        <v>0</v>
      </c>
      <c r="O226" s="57" t="b">
        <f t="shared" si="19"/>
        <v>1</v>
      </c>
      <c r="P226" s="58">
        <v>60</v>
      </c>
    </row>
    <row r="227" spans="1:16">
      <c r="A227" s="63" t="s">
        <v>41</v>
      </c>
      <c r="B227" s="65" t="s">
        <v>311</v>
      </c>
      <c r="C227" s="63" t="s">
        <v>26</v>
      </c>
      <c r="D227" s="66">
        <v>30</v>
      </c>
      <c r="E227" s="66">
        <v>15</v>
      </c>
      <c r="F227" s="64">
        <v>2</v>
      </c>
      <c r="G227" s="64">
        <v>25</v>
      </c>
      <c r="H227" s="15">
        <f t="array" ref="H227">INDEX('Нормативные затраты по МЗ'!$C$2:$C$122,MATCH(A227&amp;C227,'Нормативные затраты по МЗ'!$A$2:$A$122&amp;'Нормативные затраты по МЗ'!$B$2:$B$122,0))</f>
        <v>152.87</v>
      </c>
      <c r="I227" s="24">
        <f>HLOOKUP($C227,'Параметры ПФ'!$F$3:$K$10,8,FALSE)</f>
        <v>163.76</v>
      </c>
      <c r="J227" s="24">
        <f t="shared" si="16"/>
        <v>4586.1000000000004</v>
      </c>
      <c r="K227" s="54">
        <f>IF(J227&lt;'Параметры ПФ'!$N$7+0.01,'Стандартные программы'!J227,ROUNDDOWN('Параметры ПФ'!$N$7/IF(H227=0,I227,IF(I227&gt;H227,H227,I227)),0)*IF(H227=0,I227,IF(I227&gt;H227,H227,I227)))</f>
        <v>4586.1000000000004</v>
      </c>
      <c r="L227" s="24">
        <f t="shared" si="17"/>
        <v>114652.5</v>
      </c>
      <c r="M227" s="55">
        <f>IF(J227&lt;'Параметры ПФ'!$N$7+0.01,E227*F227*G227,ROUNDDOWN('Параметры ПФ'!$N$7/IF(H227=0,I227,IF(I227&gt;H227,H227,I227)),0)*G227)</f>
        <v>750</v>
      </c>
      <c r="N227" s="56">
        <f t="shared" si="18"/>
        <v>0</v>
      </c>
      <c r="O227" s="57" t="b">
        <f t="shared" si="19"/>
        <v>1</v>
      </c>
      <c r="P227" s="58">
        <v>60</v>
      </c>
    </row>
    <row r="228" spans="1:16">
      <c r="A228" s="63" t="s">
        <v>41</v>
      </c>
      <c r="B228" s="65" t="s">
        <v>312</v>
      </c>
      <c r="C228" s="63" t="s">
        <v>26</v>
      </c>
      <c r="D228" s="66">
        <v>30</v>
      </c>
      <c r="E228" s="66">
        <v>15</v>
      </c>
      <c r="F228" s="64">
        <v>2</v>
      </c>
      <c r="G228" s="64">
        <v>48</v>
      </c>
      <c r="H228" s="15">
        <f t="array" ref="H228">INDEX('Нормативные затраты по МЗ'!$C$2:$C$122,MATCH(A228&amp;C228,'Нормативные затраты по МЗ'!$A$2:$A$122&amp;'Нормативные затраты по МЗ'!$B$2:$B$122,0))</f>
        <v>152.87</v>
      </c>
      <c r="I228" s="24">
        <f>HLOOKUP($C228,'Параметры ПФ'!$F$3:$K$10,8,FALSE)</f>
        <v>163.76</v>
      </c>
      <c r="J228" s="24">
        <f t="shared" si="16"/>
        <v>4586.1000000000004</v>
      </c>
      <c r="K228" s="54">
        <f>IF(J228&lt;'Параметры ПФ'!$N$7+0.01,'Стандартные программы'!J228,ROUNDDOWN('Параметры ПФ'!$N$7/IF(H228=0,I228,IF(I228&gt;H228,H228,I228)),0)*IF(H228=0,I228,IF(I228&gt;H228,H228,I228)))</f>
        <v>4586.1000000000004</v>
      </c>
      <c r="L228" s="24">
        <f t="shared" si="17"/>
        <v>220132.8</v>
      </c>
      <c r="M228" s="55">
        <f>IF(J228&lt;'Параметры ПФ'!$N$7+0.01,E228*F228*G228,ROUNDDOWN('Параметры ПФ'!$N$7/IF(H228=0,I228,IF(I228&gt;H228,H228,I228)),0)*G228)</f>
        <v>1440</v>
      </c>
      <c r="N228" s="56">
        <f t="shared" si="18"/>
        <v>0</v>
      </c>
      <c r="O228" s="57" t="b">
        <f t="shared" si="19"/>
        <v>1</v>
      </c>
      <c r="P228" s="58">
        <v>60</v>
      </c>
    </row>
    <row r="229" spans="1:16">
      <c r="A229" s="69" t="s">
        <v>41</v>
      </c>
      <c r="B229" s="70" t="s">
        <v>313</v>
      </c>
      <c r="C229" s="69" t="s">
        <v>4</v>
      </c>
      <c r="D229" s="71">
        <v>36</v>
      </c>
      <c r="E229" s="71">
        <v>20</v>
      </c>
      <c r="F229" s="72">
        <v>2</v>
      </c>
      <c r="G229" s="68">
        <v>50</v>
      </c>
      <c r="H229" s="15">
        <f t="array" ref="H229">INDEX('Нормативные затраты по МЗ'!$C$2:$C$122,MATCH(A229&amp;C229,'Нормативные затраты по МЗ'!$A$2:$A$122&amp;'Нормативные затраты по МЗ'!$B$2:$B$122,0))</f>
        <v>152.87</v>
      </c>
      <c r="I229" s="24">
        <f>HLOOKUP($C229,'Параметры ПФ'!$F$3:$K$10,8,FALSE)</f>
        <v>163.72999999999999</v>
      </c>
      <c r="J229" s="24">
        <f t="shared" si="16"/>
        <v>6114.8</v>
      </c>
      <c r="K229" s="54">
        <f>IF(J229&lt;'Параметры ПФ'!$N$7+0.01,'Стандартные программы'!J229,ROUNDDOWN('Параметры ПФ'!$N$7/IF(H229=0,I229,IF(I229&gt;H229,H229,I229)),0)*IF(H229=0,I229,IF(I229&gt;H229,H229,I229)))</f>
        <v>6114.8</v>
      </c>
      <c r="L229" s="24">
        <f t="shared" si="17"/>
        <v>305740</v>
      </c>
      <c r="M229" s="55">
        <f>IF(J229&lt;'Параметры ПФ'!$N$7+0.01,E229*F229*G229,ROUNDDOWN('Параметры ПФ'!$N$7/IF(H229=0,I229,IF(I229&gt;H229,H229,I229)),0)*G229)</f>
        <v>2000</v>
      </c>
      <c r="N229" s="56">
        <f t="shared" si="18"/>
        <v>0</v>
      </c>
      <c r="O229" s="57" t="b">
        <f t="shared" si="19"/>
        <v>1</v>
      </c>
      <c r="P229" s="58">
        <v>72</v>
      </c>
    </row>
    <row r="230" spans="1:16">
      <c r="A230" s="69" t="s">
        <v>41</v>
      </c>
      <c r="B230" s="70" t="s">
        <v>314</v>
      </c>
      <c r="C230" s="69" t="s">
        <v>4</v>
      </c>
      <c r="D230" s="71">
        <v>36</v>
      </c>
      <c r="E230" s="71">
        <v>16</v>
      </c>
      <c r="F230" s="72">
        <v>2</v>
      </c>
      <c r="G230" s="72">
        <v>50</v>
      </c>
      <c r="H230" s="15">
        <f t="array" ref="H230">INDEX('Нормативные затраты по МЗ'!$C$2:$C$122,MATCH(A230&amp;C230,'Нормативные затраты по МЗ'!$A$2:$A$122&amp;'Нормативные затраты по МЗ'!$B$2:$B$122,0))</f>
        <v>152.87</v>
      </c>
      <c r="I230" s="24">
        <f>HLOOKUP($C230,'Параметры ПФ'!$F$3:$K$10,8,FALSE)</f>
        <v>163.72999999999999</v>
      </c>
      <c r="J230" s="24">
        <f t="shared" si="16"/>
        <v>4891.84</v>
      </c>
      <c r="K230" s="54">
        <f>IF(J230&lt;'Параметры ПФ'!$N$7+0.01,'Стандартные программы'!J230,ROUNDDOWN('Параметры ПФ'!$N$7/IF(H230=0,I230,IF(I230&gt;H230,H230,I230)),0)*IF(H230=0,I230,IF(I230&gt;H230,H230,I230)))</f>
        <v>4891.84</v>
      </c>
      <c r="L230" s="24">
        <f t="shared" si="17"/>
        <v>244592</v>
      </c>
      <c r="M230" s="55">
        <f>IF(J230&lt;'Параметры ПФ'!$N$7+0.01,E230*F230*G230,ROUNDDOWN('Параметры ПФ'!$N$7/IF(H230=0,I230,IF(I230&gt;H230,H230,I230)),0)*G230)</f>
        <v>1600</v>
      </c>
      <c r="N230" s="56">
        <f t="shared" si="18"/>
        <v>0</v>
      </c>
      <c r="O230" s="57" t="b">
        <f t="shared" si="19"/>
        <v>1</v>
      </c>
      <c r="P230" s="58">
        <v>72</v>
      </c>
    </row>
    <row r="231" spans="1:16" ht="31.2">
      <c r="A231" s="69" t="s">
        <v>41</v>
      </c>
      <c r="B231" s="70" t="s">
        <v>315</v>
      </c>
      <c r="C231" s="69" t="s">
        <v>4</v>
      </c>
      <c r="D231" s="71">
        <v>36</v>
      </c>
      <c r="E231" s="71">
        <v>20</v>
      </c>
      <c r="F231" s="72">
        <v>2</v>
      </c>
      <c r="G231" s="68">
        <v>30</v>
      </c>
      <c r="H231" s="15">
        <f t="array" ref="H231">INDEX('Нормативные затраты по МЗ'!$C$2:$C$122,MATCH(A231&amp;C231,'Нормативные затраты по МЗ'!$A$2:$A$122&amp;'Нормативные затраты по МЗ'!$B$2:$B$122,0))</f>
        <v>152.87</v>
      </c>
      <c r="I231" s="24">
        <f>HLOOKUP($C231,'Параметры ПФ'!$F$3:$K$10,8,FALSE)</f>
        <v>163.72999999999999</v>
      </c>
      <c r="J231" s="24">
        <f t="shared" si="16"/>
        <v>6114.8</v>
      </c>
      <c r="K231" s="54">
        <f>IF(J231&lt;'Параметры ПФ'!$N$7+0.01,'Стандартные программы'!J231,ROUNDDOWN('Параметры ПФ'!$N$7/IF(H231=0,I231,IF(I231&gt;H231,H231,I231)),0)*IF(H231=0,I231,IF(I231&gt;H231,H231,I231)))</f>
        <v>6114.8</v>
      </c>
      <c r="L231" s="24">
        <f t="shared" si="17"/>
        <v>183444</v>
      </c>
      <c r="M231" s="55">
        <f>IF(J231&lt;'Параметры ПФ'!$N$7+0.01,E231*F231*G231,ROUNDDOWN('Параметры ПФ'!$N$7/IF(H231=0,I231,IF(I231&gt;H231,H231,I231)),0)*G231)</f>
        <v>1200</v>
      </c>
      <c r="N231" s="56">
        <f t="shared" si="18"/>
        <v>0</v>
      </c>
      <c r="O231" s="57" t="b">
        <f t="shared" si="19"/>
        <v>1</v>
      </c>
      <c r="P231" s="58">
        <v>72</v>
      </c>
    </row>
    <row r="232" spans="1:16" ht="31.2">
      <c r="A232" s="69" t="s">
        <v>41</v>
      </c>
      <c r="B232" s="70" t="s">
        <v>315</v>
      </c>
      <c r="C232" s="69" t="s">
        <v>4</v>
      </c>
      <c r="D232" s="71">
        <v>36</v>
      </c>
      <c r="E232" s="71">
        <v>16</v>
      </c>
      <c r="F232" s="72">
        <v>2</v>
      </c>
      <c r="G232" s="72">
        <v>45</v>
      </c>
      <c r="H232" s="15">
        <f t="array" ref="H232">INDEX('Нормативные затраты по МЗ'!$C$2:$C$122,MATCH(A232&amp;C232,'Нормативные затраты по МЗ'!$A$2:$A$122&amp;'Нормативные затраты по МЗ'!$B$2:$B$122,0))</f>
        <v>152.87</v>
      </c>
      <c r="I232" s="24">
        <f>HLOOKUP($C232,'Параметры ПФ'!$F$3:$K$10,8,FALSE)</f>
        <v>163.72999999999999</v>
      </c>
      <c r="J232" s="24">
        <f t="shared" si="16"/>
        <v>4891.84</v>
      </c>
      <c r="K232" s="54">
        <f>IF(J232&lt;'Параметры ПФ'!$N$7+0.01,'Стандартные программы'!J232,ROUNDDOWN('Параметры ПФ'!$N$7/IF(H232=0,I232,IF(I232&gt;H232,H232,I232)),0)*IF(H232=0,I232,IF(I232&gt;H232,H232,I232)))</f>
        <v>4891.84</v>
      </c>
      <c r="L232" s="24">
        <f t="shared" si="17"/>
        <v>220132.8</v>
      </c>
      <c r="M232" s="55">
        <f>IF(J232&lt;'Параметры ПФ'!$N$7+0.01,E232*F232*G232,ROUNDDOWN('Параметры ПФ'!$N$7/IF(H232=0,I232,IF(I232&gt;H232,H232,I232)),0)*G232)</f>
        <v>1440</v>
      </c>
      <c r="N232" s="56">
        <f t="shared" si="18"/>
        <v>0</v>
      </c>
      <c r="O232" s="57" t="b">
        <f t="shared" si="19"/>
        <v>1</v>
      </c>
      <c r="P232" s="58">
        <v>72</v>
      </c>
    </row>
    <row r="233" spans="1:16">
      <c r="A233" s="63" t="s">
        <v>41</v>
      </c>
      <c r="B233" s="65" t="s">
        <v>316</v>
      </c>
      <c r="C233" s="63" t="s">
        <v>26</v>
      </c>
      <c r="D233" s="66">
        <v>30</v>
      </c>
      <c r="E233" s="66">
        <v>15</v>
      </c>
      <c r="F233" s="64">
        <v>2</v>
      </c>
      <c r="G233" s="64">
        <v>24</v>
      </c>
      <c r="H233" s="15">
        <f t="array" ref="H233">INDEX('Нормативные затраты по МЗ'!$C$2:$C$122,MATCH(A233&amp;C233,'Нормативные затраты по МЗ'!$A$2:$A$122&amp;'Нормативные затраты по МЗ'!$B$2:$B$122,0))</f>
        <v>152.87</v>
      </c>
      <c r="I233" s="24">
        <f>HLOOKUP($C233,'Параметры ПФ'!$F$3:$K$10,8,FALSE)</f>
        <v>163.76</v>
      </c>
      <c r="J233" s="24">
        <f t="shared" si="16"/>
        <v>4586.1000000000004</v>
      </c>
      <c r="K233" s="54">
        <f>IF(J233&lt;'Параметры ПФ'!$N$7+0.01,'Стандартные программы'!J233,ROUNDDOWN('Параметры ПФ'!$N$7/IF(H233=0,I233,IF(I233&gt;H233,H233,I233)),0)*IF(H233=0,I233,IF(I233&gt;H233,H233,I233)))</f>
        <v>4586.1000000000004</v>
      </c>
      <c r="L233" s="24">
        <f t="shared" si="17"/>
        <v>110066.4</v>
      </c>
      <c r="M233" s="55">
        <f>IF(J233&lt;'Параметры ПФ'!$N$7+0.01,E233*F233*G233,ROUNDDOWN('Параметры ПФ'!$N$7/IF(H233=0,I233,IF(I233&gt;H233,H233,I233)),0)*G233)</f>
        <v>720</v>
      </c>
      <c r="N233" s="56">
        <f t="shared" si="18"/>
        <v>0</v>
      </c>
      <c r="O233" s="57" t="b">
        <f t="shared" si="19"/>
        <v>1</v>
      </c>
      <c r="P233" s="58">
        <v>60</v>
      </c>
    </row>
    <row r="234" spans="1:16">
      <c r="A234" s="69" t="s">
        <v>41</v>
      </c>
      <c r="B234" s="70" t="s">
        <v>317</v>
      </c>
      <c r="C234" s="69" t="s">
        <v>26</v>
      </c>
      <c r="D234" s="71">
        <v>30</v>
      </c>
      <c r="E234" s="71">
        <v>15</v>
      </c>
      <c r="F234" s="72">
        <v>2</v>
      </c>
      <c r="G234" s="68">
        <v>25</v>
      </c>
      <c r="H234" s="15">
        <f t="array" ref="H234">INDEX('Нормативные затраты по МЗ'!$C$2:$C$122,MATCH(A234&amp;C234,'Нормативные затраты по МЗ'!$A$2:$A$122&amp;'Нормативные затраты по МЗ'!$B$2:$B$122,0))</f>
        <v>152.87</v>
      </c>
      <c r="I234" s="24">
        <f>HLOOKUP($C234,'Параметры ПФ'!$F$3:$K$10,8,FALSE)</f>
        <v>163.76</v>
      </c>
      <c r="J234" s="24">
        <f t="shared" si="16"/>
        <v>4586.1000000000004</v>
      </c>
      <c r="K234" s="54">
        <f>IF(J234&lt;'Параметры ПФ'!$N$7+0.01,'Стандартные программы'!J234,ROUNDDOWN('Параметры ПФ'!$N$7/IF(H234=0,I234,IF(I234&gt;H234,H234,I234)),0)*IF(H234=0,I234,IF(I234&gt;H234,H234,I234)))</f>
        <v>4586.1000000000004</v>
      </c>
      <c r="L234" s="24">
        <f t="shared" si="17"/>
        <v>114652.5</v>
      </c>
      <c r="M234" s="55">
        <f>IF(J234&lt;'Параметры ПФ'!$N$7+0.01,E234*F234*G234,ROUNDDOWN('Параметры ПФ'!$N$7/IF(H234=0,I234,IF(I234&gt;H234,H234,I234)),0)*G234)</f>
        <v>750</v>
      </c>
      <c r="N234" s="56">
        <f t="shared" si="18"/>
        <v>0</v>
      </c>
      <c r="O234" s="57" t="b">
        <f t="shared" si="19"/>
        <v>1</v>
      </c>
      <c r="P234" s="58">
        <v>60</v>
      </c>
    </row>
    <row r="235" spans="1:16">
      <c r="A235" s="69" t="s">
        <v>41</v>
      </c>
      <c r="B235" s="70" t="s">
        <v>318</v>
      </c>
      <c r="C235" s="69" t="s">
        <v>26</v>
      </c>
      <c r="D235" s="71">
        <v>30</v>
      </c>
      <c r="E235" s="71">
        <v>15</v>
      </c>
      <c r="F235" s="72">
        <v>2</v>
      </c>
      <c r="G235" s="72">
        <v>25</v>
      </c>
      <c r="H235" s="15">
        <f t="array" ref="H235">INDEX('Нормативные затраты по МЗ'!$C$2:$C$122,MATCH(A235&amp;C235,'Нормативные затраты по МЗ'!$A$2:$A$122&amp;'Нормативные затраты по МЗ'!$B$2:$B$122,0))</f>
        <v>152.87</v>
      </c>
      <c r="I235" s="24">
        <f>HLOOKUP($C235,'Параметры ПФ'!$F$3:$K$10,8,FALSE)</f>
        <v>163.76</v>
      </c>
      <c r="J235" s="24">
        <f t="shared" si="16"/>
        <v>4586.1000000000004</v>
      </c>
      <c r="K235" s="54">
        <f>IF(J235&lt;'Параметры ПФ'!$N$7+0.01,'Стандартные программы'!J235,ROUNDDOWN('Параметры ПФ'!$N$7/IF(H235=0,I235,IF(I235&gt;H235,H235,I235)),0)*IF(H235=0,I235,IF(I235&gt;H235,H235,I235)))</f>
        <v>4586.1000000000004</v>
      </c>
      <c r="L235" s="24">
        <f t="shared" si="17"/>
        <v>114652.5</v>
      </c>
      <c r="M235" s="55">
        <f>IF(J235&lt;'Параметры ПФ'!$N$7+0.01,E235*F235*G235,ROUNDDOWN('Параметры ПФ'!$N$7/IF(H235=0,I235,IF(I235&gt;H235,H235,I235)),0)*G235)</f>
        <v>750</v>
      </c>
      <c r="N235" s="56">
        <f t="shared" si="18"/>
        <v>0</v>
      </c>
      <c r="O235" s="57" t="b">
        <f t="shared" si="19"/>
        <v>1</v>
      </c>
      <c r="P235" s="58">
        <v>60</v>
      </c>
    </row>
    <row r="236" spans="1:16">
      <c r="A236" s="63" t="s">
        <v>41</v>
      </c>
      <c r="B236" s="65" t="s">
        <v>250</v>
      </c>
      <c r="C236" s="63" t="s">
        <v>6</v>
      </c>
      <c r="D236" s="66">
        <v>36</v>
      </c>
      <c r="E236" s="66">
        <v>20</v>
      </c>
      <c r="F236" s="64">
        <v>2</v>
      </c>
      <c r="G236" s="64">
        <v>50</v>
      </c>
      <c r="H236" s="15">
        <f t="array" ref="H236">INDEX('Нормативные затраты по МЗ'!$C$2:$C$122,MATCH(A236&amp;C236,'Нормативные затраты по МЗ'!$A$2:$A$122&amp;'Нормативные затраты по МЗ'!$B$2:$B$122,0))</f>
        <v>152.87</v>
      </c>
      <c r="I236" s="24">
        <f>HLOOKUP($C236,'Параметры ПФ'!$F$3:$K$10,8,FALSE)</f>
        <v>163.72999999999999</v>
      </c>
      <c r="J236" s="24">
        <f t="shared" si="16"/>
        <v>6114.8</v>
      </c>
      <c r="K236" s="54">
        <f>IF(J236&lt;'Параметры ПФ'!$N$7+0.01,'Стандартные программы'!J236,ROUNDDOWN('Параметры ПФ'!$N$7/IF(H236=0,I236,IF(I236&gt;H236,H236,I236)),0)*IF(H236=0,I236,IF(I236&gt;H236,H236,I236)))</f>
        <v>6114.8</v>
      </c>
      <c r="L236" s="24">
        <f t="shared" si="17"/>
        <v>305740</v>
      </c>
      <c r="M236" s="55">
        <f>IF(J236&lt;'Параметры ПФ'!$N$7+0.01,E236*F236*G236,ROUNDDOWN('Параметры ПФ'!$N$7/IF(H236=0,I236,IF(I236&gt;H236,H236,I236)),0)*G236)</f>
        <v>2000</v>
      </c>
      <c r="N236" s="56">
        <f t="shared" si="18"/>
        <v>0</v>
      </c>
      <c r="O236" s="57" t="b">
        <f t="shared" si="19"/>
        <v>1</v>
      </c>
      <c r="P236" s="58">
        <v>72</v>
      </c>
    </row>
    <row r="237" spans="1:16">
      <c r="A237" s="63" t="s">
        <v>41</v>
      </c>
      <c r="B237" s="65" t="s">
        <v>319</v>
      </c>
      <c r="C237" s="63" t="s">
        <v>6</v>
      </c>
      <c r="D237" s="66">
        <v>36</v>
      </c>
      <c r="E237" s="66">
        <v>16</v>
      </c>
      <c r="F237" s="64">
        <v>2</v>
      </c>
      <c r="G237" s="64">
        <v>30</v>
      </c>
      <c r="H237" s="15">
        <f t="array" ref="H237">INDEX('Нормативные затраты по МЗ'!$C$2:$C$122,MATCH(A237&amp;C237,'Нормативные затраты по МЗ'!$A$2:$A$122&amp;'Нормативные затраты по МЗ'!$B$2:$B$122,0))</f>
        <v>152.87</v>
      </c>
      <c r="I237" s="24">
        <f>HLOOKUP($C237,'Параметры ПФ'!$F$3:$K$10,8,FALSE)</f>
        <v>163.72999999999999</v>
      </c>
      <c r="J237" s="24">
        <f t="shared" si="16"/>
        <v>4891.84</v>
      </c>
      <c r="K237" s="54">
        <f>IF(J237&lt;'Параметры ПФ'!$N$7+0.01,'Стандартные программы'!J237,ROUNDDOWN('Параметры ПФ'!$N$7/IF(H237=0,I237,IF(I237&gt;H237,H237,I237)),0)*IF(H237=0,I237,IF(I237&gt;H237,H237,I237)))</f>
        <v>4891.84</v>
      </c>
      <c r="L237" s="24">
        <f t="shared" si="17"/>
        <v>146755.20000000001</v>
      </c>
      <c r="M237" s="55">
        <f>IF(J237&lt;'Параметры ПФ'!$N$7+0.01,E237*F237*G237,ROUNDDOWN('Параметры ПФ'!$N$7/IF(H237=0,I237,IF(I237&gt;H237,H237,I237)),0)*G237)</f>
        <v>960</v>
      </c>
      <c r="N237" s="56">
        <f t="shared" si="18"/>
        <v>0</v>
      </c>
      <c r="O237" s="57" t="b">
        <f t="shared" si="19"/>
        <v>1</v>
      </c>
      <c r="P237" s="58">
        <v>72</v>
      </c>
    </row>
    <row r="238" spans="1:16">
      <c r="A238" s="63" t="s">
        <v>41</v>
      </c>
      <c r="B238" s="65" t="s">
        <v>320</v>
      </c>
      <c r="C238" s="63" t="s">
        <v>6</v>
      </c>
      <c r="D238" s="66">
        <v>36</v>
      </c>
      <c r="E238" s="66">
        <v>16</v>
      </c>
      <c r="F238" s="64">
        <v>2</v>
      </c>
      <c r="G238" s="64">
        <v>20</v>
      </c>
      <c r="H238" s="15">
        <f t="array" ref="H238">INDEX('Нормативные затраты по МЗ'!$C$2:$C$122,MATCH(A238&amp;C238,'Нормативные затраты по МЗ'!$A$2:$A$122&amp;'Нормативные затраты по МЗ'!$B$2:$B$122,0))</f>
        <v>152.87</v>
      </c>
      <c r="I238" s="24">
        <f>HLOOKUP($C238,'Параметры ПФ'!$F$3:$K$10,8,FALSE)</f>
        <v>163.72999999999999</v>
      </c>
      <c r="J238" s="24">
        <f t="shared" si="16"/>
        <v>4891.84</v>
      </c>
      <c r="K238" s="54">
        <f>IF(J238&lt;'Параметры ПФ'!$N$7+0.01,'Стандартные программы'!J238,ROUNDDOWN('Параметры ПФ'!$N$7/IF(H238=0,I238,IF(I238&gt;H238,H238,I238)),0)*IF(H238=0,I238,IF(I238&gt;H238,H238,I238)))</f>
        <v>4891.84</v>
      </c>
      <c r="L238" s="24">
        <f t="shared" si="17"/>
        <v>97836.800000000003</v>
      </c>
      <c r="M238" s="55">
        <v>640</v>
      </c>
      <c r="N238" s="56"/>
      <c r="O238" s="57" t="b">
        <f t="shared" si="19"/>
        <v>1</v>
      </c>
      <c r="P238" s="58">
        <v>72</v>
      </c>
    </row>
    <row r="239" spans="1:16">
      <c r="A239" s="63" t="s">
        <v>43</v>
      </c>
      <c r="B239" s="65" t="s">
        <v>321</v>
      </c>
      <c r="C239" s="63" t="s">
        <v>6</v>
      </c>
      <c r="D239" s="66">
        <v>36</v>
      </c>
      <c r="E239" s="66">
        <v>20</v>
      </c>
      <c r="F239" s="64">
        <v>2</v>
      </c>
      <c r="G239" s="64">
        <v>20</v>
      </c>
      <c r="H239" s="15">
        <f t="array" ref="H239">INDEX('Нормативные затраты по МЗ'!$C$2:$C$122,MATCH(A239&amp;C239,'Нормативные затраты по МЗ'!$A$2:$A$122&amp;'Нормативные затраты по МЗ'!$B$2:$B$122,0))</f>
        <v>163.72999999999999</v>
      </c>
      <c r="I239" s="24">
        <f>HLOOKUP($C239,'Параметры ПФ'!$F$3:$K$10,8,FALSE)</f>
        <v>163.72999999999999</v>
      </c>
      <c r="J239" s="24">
        <f t="shared" si="16"/>
        <v>6549.2</v>
      </c>
      <c r="K239" s="54">
        <f>IF(J239&lt;'Параметры ПФ'!$N$7+0.01,'Стандартные программы'!J239,ROUNDDOWN('Параметры ПФ'!$N$7/IF(H239=0,I239,IF(I239&gt;H239,H239,I239)),0)*IF(H239=0,I239,IF(I239&gt;H239,H239,I239)))</f>
        <v>6549.2</v>
      </c>
      <c r="L239" s="24">
        <f t="shared" si="17"/>
        <v>130984</v>
      </c>
      <c r="M239" s="55">
        <f>IF(J239&lt;'Параметры ПФ'!$N$7+0.01,E239*F239*G239,ROUNDDOWN('Параметры ПФ'!$N$7/IF(H239=0,I239,IF(I239&gt;H239,H239,I239)),0)*G239)</f>
        <v>800</v>
      </c>
      <c r="N239" s="56">
        <f t="shared" si="18"/>
        <v>0</v>
      </c>
      <c r="O239" s="57" t="b">
        <f t="shared" si="19"/>
        <v>1</v>
      </c>
      <c r="P239" s="58">
        <v>72</v>
      </c>
    </row>
    <row r="240" spans="1:16">
      <c r="A240" s="63" t="s">
        <v>43</v>
      </c>
      <c r="B240" s="65" t="s">
        <v>322</v>
      </c>
      <c r="C240" s="63" t="s">
        <v>6</v>
      </c>
      <c r="D240" s="66">
        <v>36</v>
      </c>
      <c r="E240" s="66">
        <v>16</v>
      </c>
      <c r="F240" s="64">
        <v>2</v>
      </c>
      <c r="G240" s="64">
        <v>20</v>
      </c>
      <c r="H240" s="15">
        <f t="array" ref="H240">INDEX('Нормативные затраты по МЗ'!$C$2:$C$122,MATCH(A240&amp;C240,'Нормативные затраты по МЗ'!$A$2:$A$122&amp;'Нормативные затраты по МЗ'!$B$2:$B$122,0))</f>
        <v>163.72999999999999</v>
      </c>
      <c r="I240" s="24">
        <f>HLOOKUP($C240,'Параметры ПФ'!$F$3:$K$10,8,FALSE)</f>
        <v>163.72999999999999</v>
      </c>
      <c r="J240" s="24">
        <f t="shared" si="16"/>
        <v>5239.3599999999997</v>
      </c>
      <c r="K240" s="54">
        <f>IF(J240&lt;'Параметры ПФ'!$N$7+0.01,'Стандартные программы'!J240,ROUNDDOWN('Параметры ПФ'!$N$7/IF(H240=0,I240,IF(I240&gt;H240,H240,I240)),0)*IF(H240=0,I240,IF(I240&gt;H240,H240,I240)))</f>
        <v>5239.3599999999997</v>
      </c>
      <c r="L240" s="24">
        <f t="shared" si="17"/>
        <v>104787.2</v>
      </c>
      <c r="M240" s="55">
        <f>IF(J240&lt;'Параметры ПФ'!$N$7+0.01,E240*F240*G240,ROUNDDOWN('Параметры ПФ'!$N$7/IF(H240=0,I240,IF(I240&gt;H240,H240,I240)),0)*G240)</f>
        <v>640</v>
      </c>
      <c r="N240" s="56">
        <f t="shared" si="18"/>
        <v>0</v>
      </c>
      <c r="O240" s="57" t="b">
        <f t="shared" si="19"/>
        <v>1</v>
      </c>
      <c r="P240" s="58">
        <v>72</v>
      </c>
    </row>
    <row r="241" spans="1:16">
      <c r="A241" s="63" t="s">
        <v>43</v>
      </c>
      <c r="B241" s="65" t="s">
        <v>323</v>
      </c>
      <c r="C241" s="63" t="s">
        <v>4</v>
      </c>
      <c r="D241" s="66">
        <v>36</v>
      </c>
      <c r="E241" s="66">
        <v>20</v>
      </c>
      <c r="F241" s="64">
        <v>2</v>
      </c>
      <c r="G241" s="64">
        <v>20</v>
      </c>
      <c r="H241" s="15">
        <f t="array" ref="H241">INDEX('Нормативные затраты по МЗ'!$C$2:$C$122,MATCH(A241&amp;C241,'Нормативные затраты по МЗ'!$A$2:$A$122&amp;'Нормативные затраты по МЗ'!$B$2:$B$122,0))</f>
        <v>163.72999999999999</v>
      </c>
      <c r="I241" s="24">
        <f>HLOOKUP($C241,'Параметры ПФ'!$F$3:$K$10,8,FALSE)</f>
        <v>163.72999999999999</v>
      </c>
      <c r="J241" s="24">
        <f t="shared" si="16"/>
        <v>6549.2</v>
      </c>
      <c r="K241" s="54">
        <f>IF(J241&lt;'Параметры ПФ'!$N$7+0.01,'Стандартные программы'!J241,ROUNDDOWN('Параметры ПФ'!$N$7/IF(H241=0,I241,IF(I241&gt;H241,H241,I241)),0)*IF(H241=0,I241,IF(I241&gt;H241,H241,I241)))</f>
        <v>6549.2</v>
      </c>
      <c r="L241" s="24">
        <f t="shared" si="17"/>
        <v>130984</v>
      </c>
      <c r="M241" s="55">
        <f>IF(J241&lt;'Параметры ПФ'!$N$7+0.01,E241*F241*G241,ROUNDDOWN('Параметры ПФ'!$N$7/IF(H241=0,I241,IF(I241&gt;H241,H241,I241)),0)*G241)</f>
        <v>800</v>
      </c>
      <c r="N241" s="56">
        <f t="shared" si="18"/>
        <v>0</v>
      </c>
      <c r="O241" s="57" t="b">
        <f t="shared" si="19"/>
        <v>1</v>
      </c>
      <c r="P241" s="58">
        <v>72</v>
      </c>
    </row>
    <row r="242" spans="1:16">
      <c r="A242" s="63" t="s">
        <v>43</v>
      </c>
      <c r="B242" s="65" t="s">
        <v>323</v>
      </c>
      <c r="C242" s="63" t="s">
        <v>4</v>
      </c>
      <c r="D242" s="66">
        <v>36</v>
      </c>
      <c r="E242" s="66">
        <v>16</v>
      </c>
      <c r="F242" s="64">
        <v>2</v>
      </c>
      <c r="G242" s="64">
        <v>20</v>
      </c>
      <c r="H242" s="15">
        <f t="array" ref="H242">INDEX('Нормативные затраты по МЗ'!$C$2:$C$122,MATCH(A242&amp;C242,'Нормативные затраты по МЗ'!$A$2:$A$122&amp;'Нормативные затраты по МЗ'!$B$2:$B$122,0))</f>
        <v>163.72999999999999</v>
      </c>
      <c r="I242" s="24">
        <f>HLOOKUP($C242,'Параметры ПФ'!$F$3:$K$10,8,FALSE)</f>
        <v>163.72999999999999</v>
      </c>
      <c r="J242" s="24">
        <f t="shared" si="16"/>
        <v>5239.3599999999997</v>
      </c>
      <c r="K242" s="54">
        <f>IF(J242&lt;'Параметры ПФ'!$N$7+0.01,'Стандартные программы'!J242,ROUNDDOWN('Параметры ПФ'!$N$7/IF(H242=0,I242,IF(I242&gt;H242,H242,I242)),0)*IF(H242=0,I242,IF(I242&gt;H242,H242,I242)))</f>
        <v>5239.3599999999997</v>
      </c>
      <c r="L242" s="24">
        <f t="shared" si="17"/>
        <v>104787.2</v>
      </c>
      <c r="M242" s="55">
        <f>IF(J242&lt;'Параметры ПФ'!$N$7+0.01,E242*F242*G242,ROUNDDOWN('Параметры ПФ'!$N$7/IF(H242=0,I242,IF(I242&gt;H242,H242,I242)),0)*G242)</f>
        <v>640</v>
      </c>
      <c r="N242" s="56">
        <f t="shared" si="18"/>
        <v>0</v>
      </c>
      <c r="O242" s="57" t="b">
        <f t="shared" si="19"/>
        <v>1</v>
      </c>
      <c r="P242" s="58">
        <v>72</v>
      </c>
    </row>
    <row r="243" spans="1:16">
      <c r="A243" s="63" t="s">
        <v>43</v>
      </c>
      <c r="B243" s="65" t="s">
        <v>324</v>
      </c>
      <c r="C243" s="63" t="s">
        <v>4</v>
      </c>
      <c r="D243" s="66">
        <v>36</v>
      </c>
      <c r="E243" s="66">
        <v>20</v>
      </c>
      <c r="F243" s="64">
        <v>2</v>
      </c>
      <c r="G243" s="64">
        <v>20</v>
      </c>
      <c r="H243" s="15">
        <f t="array" ref="H243">INDEX('Нормативные затраты по МЗ'!$C$2:$C$122,MATCH(A243&amp;C243,'Нормативные затраты по МЗ'!$A$2:$A$122&amp;'Нормативные затраты по МЗ'!$B$2:$B$122,0))</f>
        <v>163.72999999999999</v>
      </c>
      <c r="I243" s="24">
        <f>HLOOKUP($C243,'Параметры ПФ'!$F$3:$K$10,8,FALSE)</f>
        <v>163.72999999999999</v>
      </c>
      <c r="J243" s="24">
        <f t="shared" si="16"/>
        <v>6549.2</v>
      </c>
      <c r="K243" s="54">
        <f>IF(J243&lt;'Параметры ПФ'!$N$7+0.01,'Стандартные программы'!J243,ROUNDDOWN('Параметры ПФ'!$N$7/IF(H243=0,I243,IF(I243&gt;H243,H243,I243)),0)*IF(H243=0,I243,IF(I243&gt;H243,H243,I243)))</f>
        <v>6549.2</v>
      </c>
      <c r="L243" s="24">
        <f t="shared" si="17"/>
        <v>130984</v>
      </c>
      <c r="M243" s="55">
        <f>IF(J243&lt;'Параметры ПФ'!$N$7+0.01,E243*F243*G243,ROUNDDOWN('Параметры ПФ'!$N$7/IF(H243=0,I243,IF(I243&gt;H243,H243,I243)),0)*G243)</f>
        <v>800</v>
      </c>
      <c r="N243" s="56">
        <f t="shared" si="18"/>
        <v>0</v>
      </c>
      <c r="O243" s="57" t="b">
        <f t="shared" si="19"/>
        <v>1</v>
      </c>
      <c r="P243" s="58">
        <v>72</v>
      </c>
    </row>
    <row r="244" spans="1:16">
      <c r="A244" s="63" t="s">
        <v>43</v>
      </c>
      <c r="B244" s="65" t="s">
        <v>324</v>
      </c>
      <c r="C244" s="63" t="s">
        <v>4</v>
      </c>
      <c r="D244" s="66">
        <v>36</v>
      </c>
      <c r="E244" s="66">
        <v>16</v>
      </c>
      <c r="F244" s="64">
        <v>2</v>
      </c>
      <c r="G244" s="64">
        <v>20</v>
      </c>
      <c r="H244" s="15">
        <f t="array" ref="H244">INDEX('Нормативные затраты по МЗ'!$C$2:$C$122,MATCH(A244&amp;C244,'Нормативные затраты по МЗ'!$A$2:$A$122&amp;'Нормативные затраты по МЗ'!$B$2:$B$122,0))</f>
        <v>163.72999999999999</v>
      </c>
      <c r="I244" s="24">
        <f>HLOOKUP($C244,'Параметры ПФ'!$F$3:$K$10,8,FALSE)</f>
        <v>163.72999999999999</v>
      </c>
      <c r="J244" s="24">
        <f t="shared" si="16"/>
        <v>5239.3599999999997</v>
      </c>
      <c r="K244" s="54">
        <f>IF(J244&lt;'Параметры ПФ'!$N$7+0.01,'Стандартные программы'!J244,ROUNDDOWN('Параметры ПФ'!$N$7/IF(H244=0,I244,IF(I244&gt;H244,H244,I244)),0)*IF(H244=0,I244,IF(I244&gt;H244,H244,I244)))</f>
        <v>5239.3599999999997</v>
      </c>
      <c r="L244" s="24">
        <f t="shared" si="17"/>
        <v>104787.2</v>
      </c>
      <c r="M244" s="55">
        <f>IF(J244&lt;'Параметры ПФ'!$N$7+0.01,E244*F244*G244,ROUNDDOWN('Параметры ПФ'!$N$7/IF(H244=0,I244,IF(I244&gt;H244,H244,I244)),0)*G244)</f>
        <v>640</v>
      </c>
      <c r="N244" s="56">
        <f t="shared" si="18"/>
        <v>0</v>
      </c>
      <c r="O244" s="57" t="b">
        <f t="shared" si="19"/>
        <v>1</v>
      </c>
      <c r="P244" s="58">
        <v>72</v>
      </c>
    </row>
    <row r="245" spans="1:16">
      <c r="A245" s="63" t="s">
        <v>43</v>
      </c>
      <c r="B245" s="65" t="s">
        <v>325</v>
      </c>
      <c r="C245" s="63" t="s">
        <v>4</v>
      </c>
      <c r="D245" s="66">
        <v>36</v>
      </c>
      <c r="E245" s="66">
        <v>20</v>
      </c>
      <c r="F245" s="64">
        <v>2</v>
      </c>
      <c r="G245" s="64">
        <v>20</v>
      </c>
      <c r="H245" s="15">
        <f t="array" ref="H245">INDEX('Нормативные затраты по МЗ'!$C$2:$C$122,MATCH(A245&amp;C245,'Нормативные затраты по МЗ'!$A$2:$A$122&amp;'Нормативные затраты по МЗ'!$B$2:$B$122,0))</f>
        <v>163.72999999999999</v>
      </c>
      <c r="I245" s="24">
        <f>HLOOKUP($C245,'Параметры ПФ'!$F$3:$K$10,8,FALSE)</f>
        <v>163.72999999999999</v>
      </c>
      <c r="J245" s="24">
        <f t="shared" si="16"/>
        <v>6549.2</v>
      </c>
      <c r="K245" s="54">
        <f>IF(J245&lt;'Параметры ПФ'!$N$7+0.01,'Стандартные программы'!J245,ROUNDDOWN('Параметры ПФ'!$N$7/IF(H245=0,I245,IF(I245&gt;H245,H245,I245)),0)*IF(H245=0,I245,IF(I245&gt;H245,H245,I245)))</f>
        <v>6549.2</v>
      </c>
      <c r="L245" s="24">
        <f t="shared" si="17"/>
        <v>130984</v>
      </c>
      <c r="M245" s="55">
        <f>IF(J245&lt;'Параметры ПФ'!$N$7+0.01,E245*F245*G245,ROUNDDOWN('Параметры ПФ'!$N$7/IF(H245=0,I245,IF(I245&gt;H245,H245,I245)),0)*G245)</f>
        <v>800</v>
      </c>
      <c r="N245" s="56">
        <f t="shared" si="18"/>
        <v>0</v>
      </c>
      <c r="O245" s="57" t="b">
        <f t="shared" si="19"/>
        <v>1</v>
      </c>
      <c r="P245" s="58">
        <v>72</v>
      </c>
    </row>
    <row r="246" spans="1:16">
      <c r="A246" s="63" t="s">
        <v>43</v>
      </c>
      <c r="B246" s="65" t="s">
        <v>325</v>
      </c>
      <c r="C246" s="63" t="s">
        <v>4</v>
      </c>
      <c r="D246" s="66">
        <v>36</v>
      </c>
      <c r="E246" s="66">
        <v>16</v>
      </c>
      <c r="F246" s="64">
        <v>2</v>
      </c>
      <c r="G246" s="64">
        <v>20</v>
      </c>
      <c r="H246" s="15">
        <f t="array" ref="H246">INDEX('Нормативные затраты по МЗ'!$C$2:$C$122,MATCH(A246&amp;C246,'Нормативные затраты по МЗ'!$A$2:$A$122&amp;'Нормативные затраты по МЗ'!$B$2:$B$122,0))</f>
        <v>163.72999999999999</v>
      </c>
      <c r="I246" s="24">
        <f>HLOOKUP($C246,'Параметры ПФ'!$F$3:$K$10,8,FALSE)</f>
        <v>163.72999999999999</v>
      </c>
      <c r="J246" s="24">
        <f t="shared" si="16"/>
        <v>5239.3599999999997</v>
      </c>
      <c r="K246" s="54">
        <f>IF(J246&lt;'Параметры ПФ'!$N$7+0.01,'Стандартные программы'!J246,ROUNDDOWN('Параметры ПФ'!$N$7/IF(H246=0,I246,IF(I246&gt;H246,H246,I246)),0)*IF(H246=0,I246,IF(I246&gt;H246,H246,I246)))</f>
        <v>5239.3599999999997</v>
      </c>
      <c r="L246" s="24">
        <f t="shared" si="17"/>
        <v>104787.2</v>
      </c>
      <c r="M246" s="55">
        <f>IF(J246&lt;'Параметры ПФ'!$N$7+0.01,E246*F246*G246,ROUNDDOWN('Параметры ПФ'!$N$7/IF(H246=0,I246,IF(I246&gt;H246,H246,I246)),0)*G246)</f>
        <v>640</v>
      </c>
      <c r="N246" s="56">
        <f t="shared" si="18"/>
        <v>0</v>
      </c>
      <c r="O246" s="57" t="b">
        <f t="shared" si="19"/>
        <v>1</v>
      </c>
      <c r="P246" s="58">
        <v>72</v>
      </c>
    </row>
    <row r="247" spans="1:16">
      <c r="A247" s="63" t="s">
        <v>43</v>
      </c>
      <c r="B247" s="65" t="s">
        <v>326</v>
      </c>
      <c r="C247" s="63" t="s">
        <v>6</v>
      </c>
      <c r="D247" s="66">
        <v>20</v>
      </c>
      <c r="E247" s="66">
        <v>20</v>
      </c>
      <c r="F247" s="64">
        <v>2</v>
      </c>
      <c r="G247" s="64">
        <v>40</v>
      </c>
      <c r="H247" s="15">
        <f t="array" ref="H247">INDEX('Нормативные затраты по МЗ'!$C$2:$C$122,MATCH(A247&amp;C247,'Нормативные затраты по МЗ'!$A$2:$A$122&amp;'Нормативные затраты по МЗ'!$B$2:$B$122,0))</f>
        <v>163.72999999999999</v>
      </c>
      <c r="I247" s="24">
        <f>HLOOKUP($C247,'Параметры ПФ'!$F$3:$K$10,8,FALSE)</f>
        <v>163.72999999999999</v>
      </c>
      <c r="J247" s="24">
        <f t="shared" si="16"/>
        <v>6549.2</v>
      </c>
      <c r="K247" s="54">
        <f>IF(J247&lt;'Параметры ПФ'!$N$7+0.01,'Стандартные программы'!J247,ROUNDDOWN('Параметры ПФ'!$N$7/IF(H247=0,I247,IF(I247&gt;H247,H247,I247)),0)*IF(H247=0,I247,IF(I247&gt;H247,H247,I247)))</f>
        <v>6549.2</v>
      </c>
      <c r="L247" s="24">
        <f t="shared" si="17"/>
        <v>261968</v>
      </c>
      <c r="M247" s="55">
        <f>IF(J247&lt;'Параметры ПФ'!$N$7+0.01,E247*F247*G247,ROUNDDOWN('Параметры ПФ'!$N$7/IF(H247=0,I247,IF(I247&gt;H247,H247,I247)),0)*G247)</f>
        <v>1600</v>
      </c>
      <c r="N247" s="56">
        <f t="shared" si="18"/>
        <v>0</v>
      </c>
      <c r="O247" s="57" t="b">
        <f t="shared" si="19"/>
        <v>1</v>
      </c>
      <c r="P247" s="58">
        <v>40</v>
      </c>
    </row>
    <row r="248" spans="1:16">
      <c r="A248" s="63" t="s">
        <v>43</v>
      </c>
      <c r="B248" s="65" t="s">
        <v>326</v>
      </c>
      <c r="C248" s="63" t="s">
        <v>6</v>
      </c>
      <c r="D248" s="66">
        <v>36</v>
      </c>
      <c r="E248" s="66">
        <v>16</v>
      </c>
      <c r="F248" s="64">
        <v>2</v>
      </c>
      <c r="G248" s="64">
        <v>40</v>
      </c>
      <c r="H248" s="15">
        <f t="array" ref="H248">INDEX('Нормативные затраты по МЗ'!$C$2:$C$122,MATCH(A248&amp;C248,'Нормативные затраты по МЗ'!$A$2:$A$122&amp;'Нормативные затраты по МЗ'!$B$2:$B$122,0))</f>
        <v>163.72999999999999</v>
      </c>
      <c r="I248" s="24">
        <f>HLOOKUP($C248,'Параметры ПФ'!$F$3:$K$10,8,FALSE)</f>
        <v>163.72999999999999</v>
      </c>
      <c r="J248" s="24">
        <f t="shared" si="16"/>
        <v>5239.3599999999997</v>
      </c>
      <c r="K248" s="54">
        <f>IF(J248&lt;'Параметры ПФ'!$N$7+0.01,'Стандартные программы'!J248,ROUNDDOWN('Параметры ПФ'!$N$7/IF(H248=0,I248,IF(I248&gt;H248,H248,I248)),0)*IF(H248=0,I248,IF(I248&gt;H248,H248,I248)))</f>
        <v>5239.3599999999997</v>
      </c>
      <c r="L248" s="24">
        <f t="shared" si="17"/>
        <v>209574.39999999999</v>
      </c>
      <c r="M248" s="55">
        <f>IF(J248&lt;'Параметры ПФ'!$N$7+0.01,E248*F248*G248,ROUNDDOWN('Параметры ПФ'!$N$7/IF(H248=0,I248,IF(I248&gt;H248,H248,I248)),0)*G248)</f>
        <v>1280</v>
      </c>
      <c r="N248" s="56">
        <f t="shared" si="18"/>
        <v>0</v>
      </c>
      <c r="O248" s="57" t="b">
        <f t="shared" si="19"/>
        <v>1</v>
      </c>
      <c r="P248" s="58">
        <v>72</v>
      </c>
    </row>
    <row r="249" spans="1:16" ht="31.2">
      <c r="A249" s="69" t="s">
        <v>44</v>
      </c>
      <c r="B249" s="70" t="s">
        <v>327</v>
      </c>
      <c r="C249" s="69" t="s">
        <v>4</v>
      </c>
      <c r="D249" s="71">
        <v>36</v>
      </c>
      <c r="E249" s="71">
        <v>20</v>
      </c>
      <c r="F249" s="72">
        <v>2</v>
      </c>
      <c r="G249" s="68">
        <v>30</v>
      </c>
      <c r="H249" s="15">
        <f t="array" ref="H249">INDEX('Нормативные затраты по МЗ'!$C$2:$C$122,MATCH(A249&amp;C249,'Нормативные затраты по МЗ'!$A$2:$A$122&amp;'Нормативные затраты по МЗ'!$B$2:$B$122,0))</f>
        <v>163.72999999999999</v>
      </c>
      <c r="I249" s="24">
        <f>HLOOKUP($C249,'Параметры ПФ'!$F$3:$K$10,8,FALSE)</f>
        <v>163.72999999999999</v>
      </c>
      <c r="J249" s="24">
        <f t="shared" si="16"/>
        <v>6549.2</v>
      </c>
      <c r="K249" s="54">
        <f>IF(J249&lt;'Параметры ПФ'!$N$7+0.01,'Стандартные программы'!J249,ROUNDDOWN('Параметры ПФ'!$N$7/IF(H249=0,I249,IF(I249&gt;H249,H249,I249)),0)*IF(H249=0,I249,IF(I249&gt;H249,H249,I249)))</f>
        <v>6549.2</v>
      </c>
      <c r="L249" s="24">
        <f t="shared" si="17"/>
        <v>196476</v>
      </c>
      <c r="M249" s="55">
        <f>IF(J249&lt;'Параметры ПФ'!$N$7+0.01,E249*F249*G249,ROUNDDOWN('Параметры ПФ'!$N$7/IF(H249=0,I249,IF(I249&gt;H249,H249,I249)),0)*G249)</f>
        <v>1200</v>
      </c>
      <c r="N249" s="56">
        <f t="shared" si="18"/>
        <v>0</v>
      </c>
      <c r="O249" s="57" t="b">
        <f t="shared" si="19"/>
        <v>1</v>
      </c>
      <c r="P249" s="58">
        <v>72</v>
      </c>
    </row>
    <row r="250" spans="1:16" ht="31.2">
      <c r="A250" s="69" t="s">
        <v>44</v>
      </c>
      <c r="B250" s="70" t="s">
        <v>327</v>
      </c>
      <c r="C250" s="69" t="s">
        <v>4</v>
      </c>
      <c r="D250" s="71">
        <v>36</v>
      </c>
      <c r="E250" s="71">
        <v>16</v>
      </c>
      <c r="F250" s="72">
        <v>2</v>
      </c>
      <c r="G250" s="72">
        <v>30</v>
      </c>
      <c r="H250" s="15">
        <f t="array" ref="H250">INDEX('Нормативные затраты по МЗ'!$C$2:$C$122,MATCH(A250&amp;C250,'Нормативные затраты по МЗ'!$A$2:$A$122&amp;'Нормативные затраты по МЗ'!$B$2:$B$122,0))</f>
        <v>163.72999999999999</v>
      </c>
      <c r="I250" s="24">
        <f>HLOOKUP($C250,'Параметры ПФ'!$F$3:$K$10,8,FALSE)</f>
        <v>163.72999999999999</v>
      </c>
      <c r="J250" s="24">
        <f t="shared" si="16"/>
        <v>5239.3599999999997</v>
      </c>
      <c r="K250" s="54">
        <f>IF(J250&lt;'Параметры ПФ'!$N$7+0.01,'Стандартные программы'!J250,ROUNDDOWN('Параметры ПФ'!$N$7/IF(H250=0,I250,IF(I250&gt;H250,H250,I250)),0)*IF(H250=0,I250,IF(I250&gt;H250,H250,I250)))</f>
        <v>5239.3599999999997</v>
      </c>
      <c r="L250" s="24">
        <f t="shared" si="17"/>
        <v>157180.79999999999</v>
      </c>
      <c r="M250" s="55">
        <f>IF(J250&lt;'Параметры ПФ'!$N$7+0.01,E250*F250*G250,ROUNDDOWN('Параметры ПФ'!$N$7/IF(H250=0,I250,IF(I250&gt;H250,H250,I250)),0)*G250)</f>
        <v>960</v>
      </c>
      <c r="N250" s="56">
        <f t="shared" si="18"/>
        <v>0</v>
      </c>
      <c r="O250" s="57" t="b">
        <f t="shared" si="19"/>
        <v>1</v>
      </c>
      <c r="P250" s="58">
        <v>72</v>
      </c>
    </row>
    <row r="251" spans="1:16">
      <c r="A251" s="63" t="s">
        <v>44</v>
      </c>
      <c r="B251" s="65" t="s">
        <v>204</v>
      </c>
      <c r="C251" s="63" t="s">
        <v>5</v>
      </c>
      <c r="D251" s="66">
        <v>36</v>
      </c>
      <c r="E251" s="66">
        <v>16</v>
      </c>
      <c r="F251" s="64">
        <v>2</v>
      </c>
      <c r="G251" s="64">
        <v>40</v>
      </c>
      <c r="H251" s="15">
        <f t="array" ref="H251">INDEX('Нормативные затраты по МЗ'!$C$2:$C$122,MATCH(A251&amp;C251,'Нормативные затраты по МЗ'!$A$2:$A$122&amp;'Нормативные затраты по МЗ'!$B$2:$B$122,0))</f>
        <v>163.72999999999999</v>
      </c>
      <c r="I251" s="24">
        <f>HLOOKUP($C251,'Параметры ПФ'!$F$3:$K$10,8,FALSE)</f>
        <v>163.72999999999999</v>
      </c>
      <c r="J251" s="24">
        <f t="shared" si="16"/>
        <v>5239.3599999999997</v>
      </c>
      <c r="K251" s="54">
        <f>IF(J251&lt;'Параметры ПФ'!$N$7+0.01,'Стандартные программы'!J251,ROUNDDOWN('Параметры ПФ'!$N$7/IF(H251=0,I251,IF(I251&gt;H251,H251,I251)),0)*IF(H251=0,I251,IF(I251&gt;H251,H251,I251)))</f>
        <v>5239.3599999999997</v>
      </c>
      <c r="L251" s="24">
        <f t="shared" si="17"/>
        <v>209574.39999999999</v>
      </c>
      <c r="M251" s="55">
        <f>IF(J251&lt;'Параметры ПФ'!$N$7+0.01,E251*F251*G251,ROUNDDOWN('Параметры ПФ'!$N$7/IF(H251=0,I251,IF(I251&gt;H251,H251,I251)),0)*G251)</f>
        <v>1280</v>
      </c>
      <c r="N251" s="56">
        <f t="shared" si="18"/>
        <v>0</v>
      </c>
      <c r="O251" s="57" t="b">
        <f t="shared" si="19"/>
        <v>1</v>
      </c>
      <c r="P251" s="58">
        <v>72</v>
      </c>
    </row>
    <row r="252" spans="1:16">
      <c r="A252" s="63" t="s">
        <v>44</v>
      </c>
      <c r="B252" s="65" t="s">
        <v>305</v>
      </c>
      <c r="C252" s="63" t="s">
        <v>5</v>
      </c>
      <c r="D252" s="66">
        <v>36</v>
      </c>
      <c r="E252" s="66">
        <v>16</v>
      </c>
      <c r="F252" s="64">
        <v>2</v>
      </c>
      <c r="G252" s="64">
        <v>20</v>
      </c>
      <c r="H252" s="15">
        <f t="array" ref="H252">INDEX('Нормативные затраты по МЗ'!$C$2:$C$122,MATCH(A252&amp;C252,'Нормативные затраты по МЗ'!$A$2:$A$122&amp;'Нормативные затраты по МЗ'!$B$2:$B$122,0))</f>
        <v>163.72999999999999</v>
      </c>
      <c r="I252" s="24">
        <f>HLOOKUP($C252,'Параметры ПФ'!$F$3:$K$10,8,FALSE)</f>
        <v>163.72999999999999</v>
      </c>
      <c r="J252" s="24">
        <f t="shared" si="16"/>
        <v>5239.3599999999997</v>
      </c>
      <c r="K252" s="54">
        <f>IF(J252&lt;'Параметры ПФ'!$N$7+0.01,'Стандартные программы'!J252,ROUNDDOWN('Параметры ПФ'!$N$7/IF(H252=0,I252,IF(I252&gt;H252,H252,I252)),0)*IF(H252=0,I252,IF(I252&gt;H252,H252,I252)))</f>
        <v>5239.3599999999997</v>
      </c>
      <c r="L252" s="24">
        <f t="shared" si="17"/>
        <v>104787.2</v>
      </c>
      <c r="M252" s="55">
        <f>IF(J252&lt;'Параметры ПФ'!$N$7+0.01,E252*F252*G252,ROUNDDOWN('Параметры ПФ'!$N$7/IF(H252=0,I252,IF(I252&gt;H252,H252,I252)),0)*G252)</f>
        <v>640</v>
      </c>
      <c r="N252" s="56">
        <f t="shared" si="18"/>
        <v>0</v>
      </c>
      <c r="O252" s="57" t="b">
        <f t="shared" si="19"/>
        <v>1</v>
      </c>
      <c r="P252" s="58">
        <v>72</v>
      </c>
    </row>
    <row r="253" spans="1:16">
      <c r="A253" s="69" t="s">
        <v>44</v>
      </c>
      <c r="B253" s="75" t="s">
        <v>205</v>
      </c>
      <c r="C253" s="69" t="s">
        <v>5</v>
      </c>
      <c r="D253" s="71">
        <v>36</v>
      </c>
      <c r="E253" s="71">
        <v>16</v>
      </c>
      <c r="F253" s="72">
        <v>2</v>
      </c>
      <c r="G253" s="72">
        <v>60</v>
      </c>
      <c r="H253" s="15">
        <f t="array" ref="H253">INDEX('Нормативные затраты по МЗ'!$C$2:$C$122,MATCH(A253&amp;C253,'Нормативные затраты по МЗ'!$A$2:$A$122&amp;'Нормативные затраты по МЗ'!$B$2:$B$122,0))</f>
        <v>163.72999999999999</v>
      </c>
      <c r="I253" s="24">
        <f>HLOOKUP($C253,'Параметры ПФ'!$F$3:$K$10,8,FALSE)</f>
        <v>163.72999999999999</v>
      </c>
      <c r="J253" s="24">
        <f t="shared" si="16"/>
        <v>5239.3599999999997</v>
      </c>
      <c r="K253" s="54">
        <f>IF(J253&lt;'Параметры ПФ'!$N$7+0.01,'Стандартные программы'!J253,ROUNDDOWN('Параметры ПФ'!$N$7/IF(H253=0,I253,IF(I253&gt;H253,H253,I253)),0)*IF(H253=0,I253,IF(I253&gt;H253,H253,I253)))</f>
        <v>5239.3599999999997</v>
      </c>
      <c r="L253" s="24">
        <f t="shared" si="17"/>
        <v>314361.59999999998</v>
      </c>
      <c r="M253" s="55">
        <f>IF(J253&lt;'Параметры ПФ'!$N$7+0.01,E253*F253*G253,ROUNDDOWN('Параметры ПФ'!$N$7/IF(H253=0,I253,IF(I253&gt;H253,H253,I253)),0)*G253)</f>
        <v>1920</v>
      </c>
      <c r="N253" s="56">
        <f t="shared" si="18"/>
        <v>0</v>
      </c>
      <c r="O253" s="57" t="b">
        <f t="shared" si="19"/>
        <v>1</v>
      </c>
      <c r="P253" s="58">
        <v>72</v>
      </c>
    </row>
    <row r="254" spans="1:16">
      <c r="A254" s="69" t="s">
        <v>44</v>
      </c>
      <c r="B254" s="70" t="s">
        <v>328</v>
      </c>
      <c r="C254" s="69" t="s">
        <v>6</v>
      </c>
      <c r="D254" s="71">
        <v>36</v>
      </c>
      <c r="E254" s="71">
        <v>20</v>
      </c>
      <c r="F254" s="72">
        <v>2</v>
      </c>
      <c r="G254" s="68">
        <v>30</v>
      </c>
      <c r="H254" s="15">
        <f t="array" ref="H254">INDEX('Нормативные затраты по МЗ'!$C$2:$C$122,MATCH(A254&amp;C254,'Нормативные затраты по МЗ'!$A$2:$A$122&amp;'Нормативные затраты по МЗ'!$B$2:$B$122,0))</f>
        <v>163.72999999999999</v>
      </c>
      <c r="I254" s="24">
        <f>HLOOKUP($C254,'Параметры ПФ'!$F$3:$K$10,8,FALSE)</f>
        <v>163.72999999999999</v>
      </c>
      <c r="J254" s="24">
        <f t="shared" si="16"/>
        <v>6549.2</v>
      </c>
      <c r="K254" s="54">
        <f>IF(J254&lt;'Параметры ПФ'!$N$7+0.01,'Стандартные программы'!J254,ROUNDDOWN('Параметры ПФ'!$N$7/IF(H254=0,I254,IF(I254&gt;H254,H254,I254)),0)*IF(H254=0,I254,IF(I254&gt;H254,H254,I254)))</f>
        <v>6549.2</v>
      </c>
      <c r="L254" s="24">
        <f t="shared" si="17"/>
        <v>196476</v>
      </c>
      <c r="M254" s="55">
        <f>IF(J254&lt;'Параметры ПФ'!$N$7+0.01,E254*F254*G254,ROUNDDOWN('Параметры ПФ'!$N$7/IF(H254=0,I254,IF(I254&gt;H254,H254,I254)),0)*G254)</f>
        <v>1200</v>
      </c>
      <c r="N254" s="56">
        <f t="shared" si="18"/>
        <v>0</v>
      </c>
      <c r="O254" s="57" t="b">
        <f t="shared" si="19"/>
        <v>1</v>
      </c>
      <c r="P254" s="58">
        <v>72</v>
      </c>
    </row>
    <row r="255" spans="1:16">
      <c r="A255" s="69" t="s">
        <v>44</v>
      </c>
      <c r="B255" s="70" t="s">
        <v>328</v>
      </c>
      <c r="C255" s="69" t="s">
        <v>6</v>
      </c>
      <c r="D255" s="71">
        <v>36</v>
      </c>
      <c r="E255" s="71">
        <v>16</v>
      </c>
      <c r="F255" s="72">
        <v>2</v>
      </c>
      <c r="G255" s="72">
        <v>30</v>
      </c>
      <c r="H255" s="15">
        <f t="array" ref="H255">INDEX('Нормативные затраты по МЗ'!$C$2:$C$122,MATCH(A255&amp;C255,'Нормативные затраты по МЗ'!$A$2:$A$122&amp;'Нормативные затраты по МЗ'!$B$2:$B$122,0))</f>
        <v>163.72999999999999</v>
      </c>
      <c r="I255" s="24">
        <f>HLOOKUP($C255,'Параметры ПФ'!$F$3:$K$10,8,FALSE)</f>
        <v>163.72999999999999</v>
      </c>
      <c r="J255" s="24">
        <f t="shared" si="16"/>
        <v>5239.3599999999997</v>
      </c>
      <c r="K255" s="54">
        <f>IF(J255&lt;'Параметры ПФ'!$N$7+0.01,'Стандартные программы'!J255,ROUNDDOWN('Параметры ПФ'!$N$7/IF(H255=0,I255,IF(I255&gt;H255,H255,I255)),0)*IF(H255=0,I255,IF(I255&gt;H255,H255,I255)))</f>
        <v>5239.3599999999997</v>
      </c>
      <c r="L255" s="24">
        <f t="shared" si="17"/>
        <v>157180.79999999999</v>
      </c>
      <c r="M255" s="55">
        <f>IF(J255&lt;'Параметры ПФ'!$N$7+0.01,E255*F255*G255,ROUNDDOWN('Параметры ПФ'!$N$7/IF(H255=0,I255,IF(I255&gt;H255,H255,I255)),0)*G255)</f>
        <v>960</v>
      </c>
      <c r="N255" s="56">
        <f t="shared" si="18"/>
        <v>0</v>
      </c>
      <c r="O255" s="57" t="b">
        <f t="shared" si="19"/>
        <v>1</v>
      </c>
      <c r="P255" s="58">
        <v>72</v>
      </c>
    </row>
    <row r="256" spans="1:16" ht="31.2">
      <c r="A256" s="69" t="s">
        <v>44</v>
      </c>
      <c r="B256" s="70" t="s">
        <v>329</v>
      </c>
      <c r="C256" s="69" t="s">
        <v>6</v>
      </c>
      <c r="D256" s="71">
        <v>36</v>
      </c>
      <c r="E256" s="71">
        <v>20</v>
      </c>
      <c r="F256" s="72">
        <v>2</v>
      </c>
      <c r="G256" s="68">
        <v>30</v>
      </c>
      <c r="H256" s="15">
        <f t="array" ref="H256">INDEX('Нормативные затраты по МЗ'!$C$2:$C$122,MATCH(A256&amp;C256,'Нормативные затраты по МЗ'!$A$2:$A$122&amp;'Нормативные затраты по МЗ'!$B$2:$B$122,0))</f>
        <v>163.72999999999999</v>
      </c>
      <c r="I256" s="24">
        <f>HLOOKUP($C256,'Параметры ПФ'!$F$3:$K$10,8,FALSE)</f>
        <v>163.72999999999999</v>
      </c>
      <c r="J256" s="24">
        <f t="shared" si="16"/>
        <v>6549.2</v>
      </c>
      <c r="K256" s="54">
        <f>IF(J256&lt;'Параметры ПФ'!$N$7+0.01,'Стандартные программы'!J256,ROUNDDOWN('Параметры ПФ'!$N$7/IF(H256=0,I256,IF(I256&gt;H256,H256,I256)),0)*IF(H256=0,I256,IF(I256&gt;H256,H256,I256)))</f>
        <v>6549.2</v>
      </c>
      <c r="L256" s="24">
        <f t="shared" si="17"/>
        <v>196476</v>
      </c>
      <c r="M256" s="55">
        <f>IF(J256&lt;'Параметры ПФ'!$N$7+0.01,E256*F256*G256,ROUNDDOWN('Параметры ПФ'!$N$7/IF(H256=0,I256,IF(I256&gt;H256,H256,I256)),0)*G256)</f>
        <v>1200</v>
      </c>
      <c r="N256" s="56">
        <f t="shared" si="18"/>
        <v>0</v>
      </c>
      <c r="O256" s="57" t="b">
        <f t="shared" si="19"/>
        <v>1</v>
      </c>
      <c r="P256" s="58">
        <v>72</v>
      </c>
    </row>
    <row r="257" spans="1:16" ht="31.2">
      <c r="A257" s="69" t="s">
        <v>44</v>
      </c>
      <c r="B257" s="70" t="s">
        <v>329</v>
      </c>
      <c r="C257" s="69" t="s">
        <v>6</v>
      </c>
      <c r="D257" s="71">
        <v>36</v>
      </c>
      <c r="E257" s="71">
        <v>16</v>
      </c>
      <c r="F257" s="72">
        <v>2</v>
      </c>
      <c r="G257" s="72">
        <v>30</v>
      </c>
      <c r="H257" s="15">
        <f t="array" ref="H257">INDEX('Нормативные затраты по МЗ'!$C$2:$C$122,MATCH(A257&amp;C257,'Нормативные затраты по МЗ'!$A$2:$A$122&amp;'Нормативные затраты по МЗ'!$B$2:$B$122,0))</f>
        <v>163.72999999999999</v>
      </c>
      <c r="I257" s="24">
        <f>HLOOKUP($C257,'Параметры ПФ'!$F$3:$K$10,8,FALSE)</f>
        <v>163.72999999999999</v>
      </c>
      <c r="J257" s="24">
        <f t="shared" si="16"/>
        <v>5239.3599999999997</v>
      </c>
      <c r="K257" s="54">
        <f>IF(J257&lt;'Параметры ПФ'!$N$7+0.01,'Стандартные программы'!J257,ROUNDDOWN('Параметры ПФ'!$N$7/IF(H257=0,I257,IF(I257&gt;H257,H257,I257)),0)*IF(H257=0,I257,IF(I257&gt;H257,H257,I257)))</f>
        <v>5239.3599999999997</v>
      </c>
      <c r="L257" s="24">
        <f t="shared" si="17"/>
        <v>157180.79999999999</v>
      </c>
      <c r="M257" s="55">
        <f>IF(J257&lt;'Параметры ПФ'!$N$7+0.01,E257*F257*G257,ROUNDDOWN('Параметры ПФ'!$N$7/IF(H257=0,I257,IF(I257&gt;H257,H257,I257)),0)*G257)</f>
        <v>960</v>
      </c>
      <c r="N257" s="56">
        <f t="shared" si="18"/>
        <v>0</v>
      </c>
      <c r="O257" s="57" t="b">
        <f t="shared" si="19"/>
        <v>1</v>
      </c>
      <c r="P257" s="58">
        <v>72</v>
      </c>
    </row>
    <row r="258" spans="1:16">
      <c r="A258" s="63" t="s">
        <v>44</v>
      </c>
      <c r="B258" s="65" t="s">
        <v>330</v>
      </c>
      <c r="C258" s="63" t="s">
        <v>26</v>
      </c>
      <c r="D258" s="66">
        <v>30</v>
      </c>
      <c r="E258" s="66">
        <v>15</v>
      </c>
      <c r="F258" s="64">
        <v>2</v>
      </c>
      <c r="G258" s="64">
        <v>20</v>
      </c>
      <c r="H258" s="15">
        <f t="array" ref="H258">INDEX('Нормативные затраты по МЗ'!$C$2:$C$122,MATCH(A258&amp;C258,'Нормативные затраты по МЗ'!$A$2:$A$122&amp;'Нормативные затраты по МЗ'!$B$2:$B$122,0))</f>
        <v>163.76</v>
      </c>
      <c r="I258" s="24">
        <f>HLOOKUP($C258,'Параметры ПФ'!$F$3:$K$10,8,FALSE)</f>
        <v>163.76</v>
      </c>
      <c r="J258" s="24">
        <f t="shared" si="16"/>
        <v>4912.8</v>
      </c>
      <c r="K258" s="54">
        <f>IF(J258&lt;'Параметры ПФ'!$N$7+0.01,'Стандартные программы'!J258,ROUNDDOWN('Параметры ПФ'!$N$7/IF(H258=0,I258,IF(I258&gt;H258,H258,I258)),0)*IF(H258=0,I258,IF(I258&gt;H258,H258,I258)))</f>
        <v>4912.8</v>
      </c>
      <c r="L258" s="24">
        <f t="shared" si="17"/>
        <v>98256</v>
      </c>
      <c r="M258" s="55">
        <f>IF(J258&lt;'Параметры ПФ'!$N$7+0.01,E258*F258*G258,ROUNDDOWN('Параметры ПФ'!$N$7/IF(H258=0,I258,IF(I258&gt;H258,H258,I258)),0)*G258)</f>
        <v>600</v>
      </c>
      <c r="N258" s="56">
        <f t="shared" si="18"/>
        <v>0</v>
      </c>
      <c r="O258" s="57" t="b">
        <f t="shared" si="19"/>
        <v>1</v>
      </c>
      <c r="P258" s="58">
        <v>60</v>
      </c>
    </row>
    <row r="259" spans="1:16">
      <c r="A259" s="63" t="s">
        <v>44</v>
      </c>
      <c r="B259" s="65" t="s">
        <v>331</v>
      </c>
      <c r="C259" s="63" t="s">
        <v>6</v>
      </c>
      <c r="D259" s="66">
        <v>36</v>
      </c>
      <c r="E259" s="66">
        <v>16</v>
      </c>
      <c r="F259" s="64">
        <v>2</v>
      </c>
      <c r="G259" s="64">
        <v>30</v>
      </c>
      <c r="H259" s="15">
        <f t="array" ref="H259">INDEX('Нормативные затраты по МЗ'!$C$2:$C$122,MATCH(A259&amp;C259,'Нормативные затраты по МЗ'!$A$2:$A$122&amp;'Нормативные затраты по МЗ'!$B$2:$B$122,0))</f>
        <v>163.72999999999999</v>
      </c>
      <c r="I259" s="24">
        <f>HLOOKUP($C259,'Параметры ПФ'!$F$3:$K$10,8,FALSE)</f>
        <v>163.72999999999999</v>
      </c>
      <c r="J259" s="24">
        <f t="shared" si="16"/>
        <v>5239.3599999999997</v>
      </c>
      <c r="K259" s="54">
        <f>IF(J259&lt;'Параметры ПФ'!$N$7+0.01,'Стандартные программы'!J259,ROUNDDOWN('Параметры ПФ'!$N$7/IF(H259=0,I259,IF(I259&gt;H259,H259,I259)),0)*IF(H259=0,I259,IF(I259&gt;H259,H259,I259)))</f>
        <v>5239.3599999999997</v>
      </c>
      <c r="L259" s="24">
        <f t="shared" si="17"/>
        <v>157180.79999999999</v>
      </c>
      <c r="M259" s="55">
        <f>IF(J259&lt;'Параметры ПФ'!$N$7+0.01,E259*F259*G259,ROUNDDOWN('Параметры ПФ'!$N$7/IF(H259=0,I259,IF(I259&gt;H259,H259,I259)),0)*G259)</f>
        <v>960</v>
      </c>
      <c r="N259" s="56">
        <f t="shared" si="18"/>
        <v>0</v>
      </c>
      <c r="O259" s="57" t="b">
        <f t="shared" si="19"/>
        <v>1</v>
      </c>
      <c r="P259" s="58">
        <v>72</v>
      </c>
    </row>
    <row r="260" spans="1:16">
      <c r="A260" s="63" t="s">
        <v>44</v>
      </c>
      <c r="B260" s="65" t="s">
        <v>332</v>
      </c>
      <c r="C260" s="63" t="s">
        <v>6</v>
      </c>
      <c r="D260" s="66">
        <v>36</v>
      </c>
      <c r="E260" s="66">
        <v>16</v>
      </c>
      <c r="F260" s="64">
        <v>2</v>
      </c>
      <c r="G260" s="64">
        <v>30</v>
      </c>
      <c r="H260" s="15">
        <f t="array" ref="H260">INDEX('Нормативные затраты по МЗ'!$C$2:$C$122,MATCH(A260&amp;C260,'Нормативные затраты по МЗ'!$A$2:$A$122&amp;'Нормативные затраты по МЗ'!$B$2:$B$122,0))</f>
        <v>163.72999999999999</v>
      </c>
      <c r="I260" s="24">
        <f>HLOOKUP($C260,'Параметры ПФ'!$F$3:$K$10,8,FALSE)</f>
        <v>163.72999999999999</v>
      </c>
      <c r="J260" s="24">
        <f t="shared" si="16"/>
        <v>5239.3599999999997</v>
      </c>
      <c r="K260" s="54">
        <f>IF(J260&lt;'Параметры ПФ'!$N$7+0.01,'Стандартные программы'!J260,ROUNDDOWN('Параметры ПФ'!$N$7/IF(H260=0,I260,IF(I260&gt;H260,H260,I260)),0)*IF(H260=0,I260,IF(I260&gt;H260,H260,I260)))</f>
        <v>5239.3599999999997</v>
      </c>
      <c r="L260" s="24">
        <f t="shared" si="17"/>
        <v>157180.79999999999</v>
      </c>
      <c r="M260" s="55">
        <f>IF(J260&lt;'Параметры ПФ'!$N$7+0.01,E260*F260*G260,ROUNDDOWN('Параметры ПФ'!$N$7/IF(H260=0,I260,IF(I260&gt;H260,H260,I260)),0)*G260)</f>
        <v>960</v>
      </c>
      <c r="N260" s="56">
        <f t="shared" si="18"/>
        <v>0</v>
      </c>
      <c r="O260" s="57" t="b">
        <f t="shared" si="19"/>
        <v>1</v>
      </c>
      <c r="P260" s="58">
        <v>72</v>
      </c>
    </row>
    <row r="261" spans="1:16">
      <c r="A261" s="63" t="s">
        <v>44</v>
      </c>
      <c r="B261" s="73" t="s">
        <v>333</v>
      </c>
      <c r="C261" s="63" t="s">
        <v>25</v>
      </c>
      <c r="D261" s="66">
        <v>36</v>
      </c>
      <c r="E261" s="66">
        <v>16</v>
      </c>
      <c r="F261" s="64">
        <v>2</v>
      </c>
      <c r="G261" s="64">
        <v>60</v>
      </c>
      <c r="H261" s="15">
        <f t="array" ref="H261">INDEX('Нормативные затраты по МЗ'!$C$2:$C$122,MATCH(A261&amp;C261,'Нормативные затраты по МЗ'!$A$2:$A$122&amp;'Нормативные затраты по МЗ'!$B$2:$B$122,0))</f>
        <v>163.72999999999999</v>
      </c>
      <c r="I261" s="24">
        <f>HLOOKUP($C261,'Параметры ПФ'!$F$3:$K$10,8,FALSE)</f>
        <v>163.72999999999999</v>
      </c>
      <c r="J261" s="24">
        <f t="shared" si="16"/>
        <v>5239.3599999999997</v>
      </c>
      <c r="K261" s="54">
        <f>IF(J261&lt;'Параметры ПФ'!$N$7+0.01,'Стандартные программы'!J261,ROUNDDOWN('Параметры ПФ'!$N$7/IF(H261=0,I261,IF(I261&gt;H261,H261,I261)),0)*IF(H261=0,I261,IF(I261&gt;H261,H261,I261)))</f>
        <v>5239.3599999999997</v>
      </c>
      <c r="L261" s="24">
        <f t="shared" si="17"/>
        <v>314361.59999999998</v>
      </c>
      <c r="M261" s="55">
        <f>IF(J261&lt;'Параметры ПФ'!$N$7+0.01,E261*F261*G261,ROUNDDOWN('Параметры ПФ'!$N$7/IF(H261=0,I261,IF(I261&gt;H261,H261,I261)),0)*G261)</f>
        <v>1920</v>
      </c>
      <c r="N261" s="56">
        <f t="shared" si="18"/>
        <v>0</v>
      </c>
      <c r="O261" s="57" t="b">
        <f t="shared" si="19"/>
        <v>1</v>
      </c>
      <c r="P261" s="58">
        <v>72</v>
      </c>
    </row>
    <row r="262" spans="1:16" ht="31.2">
      <c r="A262" s="69" t="s">
        <v>46</v>
      </c>
      <c r="B262" s="70" t="s">
        <v>334</v>
      </c>
      <c r="C262" s="69" t="s">
        <v>5</v>
      </c>
      <c r="D262" s="71">
        <v>36</v>
      </c>
      <c r="E262" s="71">
        <v>20</v>
      </c>
      <c r="F262" s="72">
        <v>2</v>
      </c>
      <c r="G262" s="76">
        <v>15</v>
      </c>
      <c r="H262" s="15">
        <f t="array" ref="H262">INDEX('Нормативные затраты по МЗ'!$C$2:$C$122,MATCH(A262&amp;C262,'Нормативные затраты по МЗ'!$A$2:$A$122&amp;'Нормативные затраты по МЗ'!$B$2:$B$122,0))</f>
        <v>163.72999999999999</v>
      </c>
      <c r="I262" s="24">
        <f>HLOOKUP($C262,'Параметры ПФ'!$F$3:$K$10,8,FALSE)</f>
        <v>163.72999999999999</v>
      </c>
      <c r="J262" s="24">
        <f t="shared" si="16"/>
        <v>6549.2</v>
      </c>
      <c r="K262" s="54">
        <f>IF(J262&lt;'Параметры ПФ'!$N$7+0.01,'Стандартные программы'!J262,ROUNDDOWN('Параметры ПФ'!$N$7/IF(H262=0,I262,IF(I262&gt;H262,H262,I262)),0)*IF(H262=0,I262,IF(I262&gt;H262,H262,I262)))</f>
        <v>6549.2</v>
      </c>
      <c r="L262" s="24">
        <f t="shared" si="17"/>
        <v>98238</v>
      </c>
      <c r="M262" s="55">
        <f>IF(J262&lt;'Параметры ПФ'!$N$7+0.01,E262*F262*G262,ROUNDDOWN('Параметры ПФ'!$N$7/IF(H262=0,I262,IF(I262&gt;H262,H262,I262)),0)*G262)</f>
        <v>600</v>
      </c>
      <c r="N262" s="56">
        <f t="shared" si="18"/>
        <v>0</v>
      </c>
      <c r="O262" s="57" t="b">
        <f t="shared" si="19"/>
        <v>1</v>
      </c>
      <c r="P262" s="58">
        <v>72</v>
      </c>
    </row>
    <row r="263" spans="1:16" ht="31.2">
      <c r="A263" s="69" t="s">
        <v>46</v>
      </c>
      <c r="B263" s="70" t="s">
        <v>335</v>
      </c>
      <c r="C263" s="69" t="s">
        <v>5</v>
      </c>
      <c r="D263" s="71">
        <v>36</v>
      </c>
      <c r="E263" s="71">
        <v>16</v>
      </c>
      <c r="F263" s="72">
        <v>2</v>
      </c>
      <c r="G263" s="72">
        <v>20</v>
      </c>
      <c r="H263" s="15">
        <f t="array" ref="H263">INDEX('Нормативные затраты по МЗ'!$C$2:$C$122,MATCH(A263&amp;C263,'Нормативные затраты по МЗ'!$A$2:$A$122&amp;'Нормативные затраты по МЗ'!$B$2:$B$122,0))</f>
        <v>163.72999999999999</v>
      </c>
      <c r="I263" s="24">
        <f>HLOOKUP($C263,'Параметры ПФ'!$F$3:$K$10,8,FALSE)</f>
        <v>163.72999999999999</v>
      </c>
      <c r="J263" s="24">
        <f t="shared" si="16"/>
        <v>5239.3599999999997</v>
      </c>
      <c r="K263" s="54">
        <f>IF(J263&lt;'Параметры ПФ'!$N$7+0.01,'Стандартные программы'!J263,ROUNDDOWN('Параметры ПФ'!$N$7/IF(H263=0,I263,IF(I263&gt;H263,H263,I263)),0)*IF(H263=0,I263,IF(I263&gt;H263,H263,I263)))</f>
        <v>5239.3599999999997</v>
      </c>
      <c r="L263" s="24">
        <f t="shared" si="17"/>
        <v>104787.2</v>
      </c>
      <c r="M263" s="55">
        <f>IF(J263&lt;'Параметры ПФ'!$N$7+0.01,E263*F263*G263,ROUNDDOWN('Параметры ПФ'!$N$7/IF(H263=0,I263,IF(I263&gt;H263,H263,I263)),0)*G263)</f>
        <v>640</v>
      </c>
      <c r="N263" s="56">
        <f t="shared" si="18"/>
        <v>0</v>
      </c>
      <c r="O263" s="57" t="b">
        <f t="shared" si="19"/>
        <v>1</v>
      </c>
      <c r="P263" s="58">
        <v>72</v>
      </c>
    </row>
    <row r="264" spans="1:16">
      <c r="A264" s="63" t="s">
        <v>46</v>
      </c>
      <c r="B264" s="65" t="s">
        <v>336</v>
      </c>
      <c r="C264" s="63" t="s">
        <v>5</v>
      </c>
      <c r="D264" s="66">
        <v>36</v>
      </c>
      <c r="E264" s="66">
        <v>20</v>
      </c>
      <c r="F264" s="64">
        <v>2</v>
      </c>
      <c r="G264" s="64">
        <v>20</v>
      </c>
      <c r="H264" s="15">
        <f t="array" ref="H264">INDEX('Нормативные затраты по МЗ'!$C$2:$C$122,MATCH(A264&amp;C264,'Нормативные затраты по МЗ'!$A$2:$A$122&amp;'Нормативные затраты по МЗ'!$B$2:$B$122,0))</f>
        <v>163.72999999999999</v>
      </c>
      <c r="I264" s="24">
        <f>HLOOKUP($C264,'Параметры ПФ'!$F$3:$K$10,8,FALSE)</f>
        <v>163.72999999999999</v>
      </c>
      <c r="J264" s="24">
        <f t="shared" si="16"/>
        <v>6549.2</v>
      </c>
      <c r="K264" s="54">
        <f>IF(J264&lt;'Параметры ПФ'!$N$7+0.01,'Стандартные программы'!J264,ROUNDDOWN('Параметры ПФ'!$N$7/IF(H264=0,I264,IF(I264&gt;H264,H264,I264)),0)*IF(H264=0,I264,IF(I264&gt;H264,H264,I264)))</f>
        <v>6549.2</v>
      </c>
      <c r="L264" s="24">
        <f t="shared" si="17"/>
        <v>130984</v>
      </c>
      <c r="M264" s="55">
        <f>IF(J264&lt;'Параметры ПФ'!$N$7+0.01,E264*F264*G264,ROUNDDOWN('Параметры ПФ'!$N$7/IF(H264=0,I264,IF(I264&gt;H264,H264,I264)),0)*G264)</f>
        <v>800</v>
      </c>
      <c r="N264" s="56">
        <f t="shared" si="18"/>
        <v>0</v>
      </c>
      <c r="O264" s="57" t="b">
        <f t="shared" si="19"/>
        <v>1</v>
      </c>
      <c r="P264" s="58">
        <v>72</v>
      </c>
    </row>
    <row r="265" spans="1:16">
      <c r="A265" s="63" t="s">
        <v>46</v>
      </c>
      <c r="B265" s="65" t="s">
        <v>336</v>
      </c>
      <c r="C265" s="63" t="s">
        <v>5</v>
      </c>
      <c r="D265" s="66">
        <v>36</v>
      </c>
      <c r="E265" s="66">
        <v>16</v>
      </c>
      <c r="F265" s="64">
        <v>2</v>
      </c>
      <c r="G265" s="64">
        <v>20</v>
      </c>
      <c r="H265" s="15">
        <f t="array" ref="H265">INDEX('Нормативные затраты по МЗ'!$C$2:$C$122,MATCH(A265&amp;C265,'Нормативные затраты по МЗ'!$A$2:$A$122&amp;'Нормативные затраты по МЗ'!$B$2:$B$122,0))</f>
        <v>163.72999999999999</v>
      </c>
      <c r="I265" s="24">
        <f>HLOOKUP($C265,'Параметры ПФ'!$F$3:$K$10,8,FALSE)</f>
        <v>163.72999999999999</v>
      </c>
      <c r="J265" s="24">
        <f t="shared" si="16"/>
        <v>5239.3599999999997</v>
      </c>
      <c r="K265" s="54">
        <f>IF(J265&lt;'Параметры ПФ'!$N$7+0.01,'Стандартные программы'!J265,ROUNDDOWN('Параметры ПФ'!$N$7/IF(H265=0,I265,IF(I265&gt;H265,H265,I265)),0)*IF(H265=0,I265,IF(I265&gt;H265,H265,I265)))</f>
        <v>5239.3599999999997</v>
      </c>
      <c r="L265" s="24">
        <f t="shared" si="17"/>
        <v>104787.2</v>
      </c>
      <c r="M265" s="55">
        <f>IF(J265&lt;'Параметры ПФ'!$N$7+0.01,E265*F265*G265,ROUNDDOWN('Параметры ПФ'!$N$7/IF(H265=0,I265,IF(I265&gt;H265,H265,I265)),0)*G265)</f>
        <v>640</v>
      </c>
      <c r="N265" s="56">
        <f t="shared" si="18"/>
        <v>0</v>
      </c>
      <c r="O265" s="57" t="b">
        <f t="shared" si="19"/>
        <v>1</v>
      </c>
      <c r="P265" s="58">
        <v>72</v>
      </c>
    </row>
    <row r="266" spans="1:16" ht="31.2">
      <c r="A266" s="63" t="s">
        <v>46</v>
      </c>
      <c r="B266" s="65" t="s">
        <v>337</v>
      </c>
      <c r="C266" s="63" t="s">
        <v>26</v>
      </c>
      <c r="D266" s="66">
        <v>30</v>
      </c>
      <c r="E266" s="66">
        <v>15</v>
      </c>
      <c r="F266" s="64">
        <v>2</v>
      </c>
      <c r="G266" s="64">
        <v>15</v>
      </c>
      <c r="H266" s="15">
        <f t="array" ref="H266">INDEX('Нормативные затраты по МЗ'!$C$2:$C$122,MATCH(A266&amp;C266,'Нормативные затраты по МЗ'!$A$2:$A$122&amp;'Нормативные затраты по МЗ'!$B$2:$B$122,0))</f>
        <v>163.76</v>
      </c>
      <c r="I266" s="24">
        <f>HLOOKUP($C266,'Параметры ПФ'!$F$3:$K$10,8,FALSE)</f>
        <v>163.76</v>
      </c>
      <c r="J266" s="24">
        <f t="shared" ref="J266:J323" si="20">IF(H266=0,I266*F266*E266,IF(I266&gt;H266,H266*F266*E266,I266*F266*E266))</f>
        <v>4912.8</v>
      </c>
      <c r="K266" s="54">
        <f>IF(J266&lt;'Параметры ПФ'!$N$7+0.01,'Стандартные программы'!J266,ROUNDDOWN('Параметры ПФ'!$N$7/IF(H266=0,I266,IF(I266&gt;H266,H266,I266)),0)*IF(H266=0,I266,IF(I266&gt;H266,H266,I266)))</f>
        <v>4912.8</v>
      </c>
      <c r="L266" s="24">
        <f t="shared" ref="L266:L323" si="21">K266*G266</f>
        <v>73692</v>
      </c>
      <c r="M266" s="55">
        <f>IF(J266&lt;'Параметры ПФ'!$N$7+0.01,E266*F266*G266,ROUNDDOWN('Параметры ПФ'!$N$7/IF(H266=0,I266,IF(I266&gt;H266,H266,I266)),0)*G266)</f>
        <v>450</v>
      </c>
      <c r="N266" s="56">
        <f t="shared" ref="N266:N323" si="22">IF(H266=0,I266*F266*E266,IF(I266&gt;H266,H266*F266*E266,I266*F266*E266))-K266</f>
        <v>0</v>
      </c>
      <c r="O266" s="57" t="b">
        <f t="shared" ref="O266:O323" si="23">IF(I266&gt;=H266,TRUE,FALSE)</f>
        <v>1</v>
      </c>
      <c r="P266" s="58">
        <v>60</v>
      </c>
    </row>
    <row r="267" spans="1:16" ht="31.2">
      <c r="A267" s="63" t="s">
        <v>46</v>
      </c>
      <c r="B267" s="65" t="s">
        <v>338</v>
      </c>
      <c r="C267" s="63" t="s">
        <v>26</v>
      </c>
      <c r="D267" s="66">
        <v>30</v>
      </c>
      <c r="E267" s="66">
        <v>15</v>
      </c>
      <c r="F267" s="64">
        <v>2</v>
      </c>
      <c r="G267" s="64">
        <v>15</v>
      </c>
      <c r="H267" s="15">
        <f t="array" ref="H267">INDEX('Нормативные затраты по МЗ'!$C$2:$C$122,MATCH(A267&amp;C267,'Нормативные затраты по МЗ'!$A$2:$A$122&amp;'Нормативные затраты по МЗ'!$B$2:$B$122,0))</f>
        <v>163.76</v>
      </c>
      <c r="I267" s="24">
        <f>HLOOKUP($C267,'Параметры ПФ'!$F$3:$K$10,8,FALSE)</f>
        <v>163.76</v>
      </c>
      <c r="J267" s="24">
        <f t="shared" si="20"/>
        <v>4912.8</v>
      </c>
      <c r="K267" s="54">
        <f>IF(J267&lt;'Параметры ПФ'!$N$7+0.01,'Стандартные программы'!J267,ROUNDDOWN('Параметры ПФ'!$N$7/IF(H267=0,I267,IF(I267&gt;H267,H267,I267)),0)*IF(H267=0,I267,IF(I267&gt;H267,H267,I267)))</f>
        <v>4912.8</v>
      </c>
      <c r="L267" s="24">
        <f t="shared" si="21"/>
        <v>73692</v>
      </c>
      <c r="M267" s="55">
        <f>IF(J267&lt;'Параметры ПФ'!$N$7+0.01,E267*F267*G267,ROUNDDOWN('Параметры ПФ'!$N$7/IF(H267=0,I267,IF(I267&gt;H267,H267,I267)),0)*G267)</f>
        <v>450</v>
      </c>
      <c r="N267" s="56">
        <f t="shared" si="22"/>
        <v>0</v>
      </c>
      <c r="O267" s="57" t="b">
        <f t="shared" si="23"/>
        <v>1</v>
      </c>
      <c r="P267" s="58">
        <v>60</v>
      </c>
    </row>
    <row r="268" spans="1:16">
      <c r="A268" s="63" t="s">
        <v>48</v>
      </c>
      <c r="B268" s="65" t="s">
        <v>339</v>
      </c>
      <c r="C268" s="63" t="s">
        <v>5</v>
      </c>
      <c r="D268" s="66">
        <v>36</v>
      </c>
      <c r="E268" s="66">
        <v>16</v>
      </c>
      <c r="F268" s="64">
        <v>2</v>
      </c>
      <c r="G268" s="68">
        <v>45</v>
      </c>
      <c r="H268" s="15">
        <f t="array" ref="H268">INDEX('Нормативные затраты по МЗ'!$C$2:$C$122,MATCH(A268&amp;C268,'Нормативные затраты по МЗ'!$A$2:$A$122&amp;'Нормативные затраты по МЗ'!$B$2:$B$122,0))</f>
        <v>120.65</v>
      </c>
      <c r="I268" s="24">
        <f>HLOOKUP($C268,'Параметры ПФ'!$F$3:$K$10,8,FALSE)</f>
        <v>163.72999999999999</v>
      </c>
      <c r="J268" s="24">
        <f t="shared" si="20"/>
        <v>3860.8</v>
      </c>
      <c r="K268" s="54">
        <f>IF(J268&lt;'Параметры ПФ'!$N$7+0.01,'Стандартные программы'!J268,ROUNDDOWN('Параметры ПФ'!$N$7/IF(H268=0,I268,IF(I268&gt;H268,H268,I268)),0)*IF(H268=0,I268,IF(I268&gt;H268,H268,I268)))</f>
        <v>3860.8</v>
      </c>
      <c r="L268" s="24">
        <f t="shared" si="21"/>
        <v>173736</v>
      </c>
      <c r="M268" s="55">
        <f>IF(J268&lt;'Параметры ПФ'!$N$7+0.01,E268*F268*G268,ROUNDDOWN('Параметры ПФ'!$N$7/IF(H268=0,I268,IF(I268&gt;H268,H268,I268)),0)*G268)</f>
        <v>1440</v>
      </c>
      <c r="N268" s="56">
        <f t="shared" si="22"/>
        <v>0</v>
      </c>
      <c r="O268" s="57" t="b">
        <f t="shared" si="23"/>
        <v>1</v>
      </c>
      <c r="P268" s="58">
        <v>72</v>
      </c>
    </row>
    <row r="269" spans="1:16">
      <c r="A269" s="63" t="s">
        <v>48</v>
      </c>
      <c r="B269" s="65" t="s">
        <v>340</v>
      </c>
      <c r="C269" s="63" t="s">
        <v>4</v>
      </c>
      <c r="D269" s="66">
        <v>36</v>
      </c>
      <c r="E269" s="66">
        <v>20</v>
      </c>
      <c r="F269" s="64">
        <v>2</v>
      </c>
      <c r="G269" s="64">
        <v>60</v>
      </c>
      <c r="H269" s="15">
        <f t="array" ref="H269">INDEX('Нормативные затраты по МЗ'!$C$2:$C$122,MATCH(A269&amp;C269,'Нормативные затраты по МЗ'!$A$2:$A$122&amp;'Нормативные затраты по МЗ'!$B$2:$B$122,0))</f>
        <v>120.65</v>
      </c>
      <c r="I269" s="24">
        <f>HLOOKUP($C269,'Параметры ПФ'!$F$3:$K$10,8,FALSE)</f>
        <v>163.72999999999999</v>
      </c>
      <c r="J269" s="24">
        <f t="shared" si="20"/>
        <v>4826</v>
      </c>
      <c r="K269" s="54">
        <f>IF(J269&lt;'Параметры ПФ'!$N$7+0.01,'Стандартные программы'!J269,ROUNDDOWN('Параметры ПФ'!$N$7/IF(H269=0,I269,IF(I269&gt;H269,H269,I269)),0)*IF(H269=0,I269,IF(I269&gt;H269,H269,I269)))</f>
        <v>4826</v>
      </c>
      <c r="L269" s="24">
        <f t="shared" si="21"/>
        <v>289560</v>
      </c>
      <c r="M269" s="55">
        <f>IF(J269&lt;'Параметры ПФ'!$N$7+0.01,E269*F269*G269,ROUNDDOWN('Параметры ПФ'!$N$7/IF(H269=0,I269,IF(I269&gt;H269,H269,I269)),0)*G269)</f>
        <v>2400</v>
      </c>
      <c r="N269" s="56">
        <f t="shared" si="22"/>
        <v>0</v>
      </c>
      <c r="O269" s="57" t="b">
        <f t="shared" si="23"/>
        <v>1</v>
      </c>
      <c r="P269" s="58">
        <v>72</v>
      </c>
    </row>
    <row r="270" spans="1:16">
      <c r="A270" s="63" t="s">
        <v>48</v>
      </c>
      <c r="B270" s="65" t="s">
        <v>340</v>
      </c>
      <c r="C270" s="63" t="s">
        <v>4</v>
      </c>
      <c r="D270" s="66">
        <v>36</v>
      </c>
      <c r="E270" s="66">
        <v>16</v>
      </c>
      <c r="F270" s="64">
        <v>2</v>
      </c>
      <c r="G270" s="64">
        <v>45</v>
      </c>
      <c r="H270" s="15">
        <f t="array" ref="H270">INDEX('Нормативные затраты по МЗ'!$C$2:$C$122,MATCH(A270&amp;C270,'Нормативные затраты по МЗ'!$A$2:$A$122&amp;'Нормативные затраты по МЗ'!$B$2:$B$122,0))</f>
        <v>120.65</v>
      </c>
      <c r="I270" s="24">
        <f>HLOOKUP($C270,'Параметры ПФ'!$F$3:$K$10,8,FALSE)</f>
        <v>163.72999999999999</v>
      </c>
      <c r="J270" s="24">
        <f t="shared" si="20"/>
        <v>3860.8</v>
      </c>
      <c r="K270" s="54">
        <f>IF(J270&lt;'Параметры ПФ'!$N$7+0.01,'Стандартные программы'!J270,ROUNDDOWN('Параметры ПФ'!$N$7/IF(H270=0,I270,IF(I270&gt;H270,H270,I270)),0)*IF(H270=0,I270,IF(I270&gt;H270,H270,I270)))</f>
        <v>3860.8</v>
      </c>
      <c r="L270" s="24">
        <f t="shared" si="21"/>
        <v>173736</v>
      </c>
      <c r="M270" s="55">
        <f>IF(J270&lt;'Параметры ПФ'!$N$7+0.01,E270*F270*G270,ROUNDDOWN('Параметры ПФ'!$N$7/IF(H270=0,I270,IF(I270&gt;H270,H270,I270)),0)*G270)</f>
        <v>1440</v>
      </c>
      <c r="N270" s="56">
        <f t="shared" si="22"/>
        <v>0</v>
      </c>
      <c r="O270" s="57" t="b">
        <f t="shared" si="23"/>
        <v>1</v>
      </c>
      <c r="P270" s="58">
        <v>72</v>
      </c>
    </row>
    <row r="271" spans="1:16">
      <c r="A271" s="63" t="s">
        <v>48</v>
      </c>
      <c r="B271" s="65" t="s">
        <v>341</v>
      </c>
      <c r="C271" s="63" t="s">
        <v>26</v>
      </c>
      <c r="D271" s="66">
        <v>30</v>
      </c>
      <c r="E271" s="66">
        <v>15</v>
      </c>
      <c r="F271" s="64">
        <v>2</v>
      </c>
      <c r="G271" s="64">
        <v>60</v>
      </c>
      <c r="H271" s="15">
        <f t="array" ref="H271">INDEX('Нормативные затраты по МЗ'!$C$2:$C$122,MATCH(A271&amp;C271,'Нормативные затраты по МЗ'!$A$2:$A$122&amp;'Нормативные затраты по МЗ'!$B$2:$B$122,0))</f>
        <v>120.65</v>
      </c>
      <c r="I271" s="24">
        <f>HLOOKUP($C271,'Параметры ПФ'!$F$3:$K$10,8,FALSE)</f>
        <v>163.76</v>
      </c>
      <c r="J271" s="24">
        <f t="shared" si="20"/>
        <v>3619.5</v>
      </c>
      <c r="K271" s="54">
        <f>IF(J271&lt;'Параметры ПФ'!$N$7+0.01,'Стандартные программы'!J271,ROUNDDOWN('Параметры ПФ'!$N$7/IF(H271=0,I271,IF(I271&gt;H271,H271,I271)),0)*IF(H271=0,I271,IF(I271&gt;H271,H271,I271)))</f>
        <v>3619.5</v>
      </c>
      <c r="L271" s="24">
        <f t="shared" si="21"/>
        <v>217170</v>
      </c>
      <c r="M271" s="55">
        <f>IF(J271&lt;'Параметры ПФ'!$N$7+0.01,E271*F271*G271,ROUNDDOWN('Параметры ПФ'!$N$7/IF(H271=0,I271,IF(I271&gt;H271,H271,I271)),0)*G271)</f>
        <v>1800</v>
      </c>
      <c r="N271" s="56">
        <f t="shared" si="22"/>
        <v>0</v>
      </c>
      <c r="O271" s="57" t="b">
        <f t="shared" si="23"/>
        <v>1</v>
      </c>
      <c r="P271" s="58">
        <v>60</v>
      </c>
    </row>
    <row r="272" spans="1:16">
      <c r="A272" s="63" t="s">
        <v>48</v>
      </c>
      <c r="B272" s="65" t="s">
        <v>341</v>
      </c>
      <c r="C272" s="63" t="s">
        <v>26</v>
      </c>
      <c r="D272" s="66">
        <v>30</v>
      </c>
      <c r="E272" s="66">
        <v>15</v>
      </c>
      <c r="F272" s="64">
        <v>2</v>
      </c>
      <c r="G272" s="64">
        <v>60</v>
      </c>
      <c r="H272" s="15">
        <f t="array" ref="H272">INDEX('Нормативные затраты по МЗ'!$C$2:$C$122,MATCH(A272&amp;C272,'Нормативные затраты по МЗ'!$A$2:$A$122&amp;'Нормативные затраты по МЗ'!$B$2:$B$122,0))</f>
        <v>120.65</v>
      </c>
      <c r="I272" s="24">
        <f>HLOOKUP($C272,'Параметры ПФ'!$F$3:$K$10,8,FALSE)</f>
        <v>163.76</v>
      </c>
      <c r="J272" s="24">
        <f t="shared" si="20"/>
        <v>3619.5</v>
      </c>
      <c r="K272" s="54">
        <f>IF(J272&lt;'Параметры ПФ'!$N$7+0.01,'Стандартные программы'!J272,ROUNDDOWN('Параметры ПФ'!$N$7/IF(H272=0,I272,IF(I272&gt;H272,H272,I272)),0)*IF(H272=0,I272,IF(I272&gt;H272,H272,I272)))</f>
        <v>3619.5</v>
      </c>
      <c r="L272" s="24">
        <f t="shared" si="21"/>
        <v>217170</v>
      </c>
      <c r="M272" s="55">
        <f>IF(J272&lt;'Параметры ПФ'!$N$7+0.01,E272*F272*G272,ROUNDDOWN('Параметры ПФ'!$N$7/IF(H272=0,I272,IF(I272&gt;H272,H272,I272)),0)*G272)</f>
        <v>1800</v>
      </c>
      <c r="N272" s="56">
        <f t="shared" si="22"/>
        <v>0</v>
      </c>
      <c r="O272" s="57" t="b">
        <f t="shared" si="23"/>
        <v>1</v>
      </c>
      <c r="P272" s="58">
        <v>60</v>
      </c>
    </row>
    <row r="273" spans="1:16">
      <c r="A273" s="63" t="s">
        <v>48</v>
      </c>
      <c r="B273" s="65" t="s">
        <v>342</v>
      </c>
      <c r="C273" s="63" t="s">
        <v>26</v>
      </c>
      <c r="D273" s="66">
        <v>30</v>
      </c>
      <c r="E273" s="66">
        <v>15</v>
      </c>
      <c r="F273" s="64">
        <v>2</v>
      </c>
      <c r="G273" s="64">
        <v>45</v>
      </c>
      <c r="H273" s="15">
        <f t="array" ref="H273">INDEX('Нормативные затраты по МЗ'!$C$2:$C$122,MATCH(A273&amp;C273,'Нормативные затраты по МЗ'!$A$2:$A$122&amp;'Нормативные затраты по МЗ'!$B$2:$B$122,0))</f>
        <v>120.65</v>
      </c>
      <c r="I273" s="24">
        <f>HLOOKUP($C273,'Параметры ПФ'!$F$3:$K$10,8,FALSE)</f>
        <v>163.76</v>
      </c>
      <c r="J273" s="24">
        <f t="shared" si="20"/>
        <v>3619.5</v>
      </c>
      <c r="K273" s="54">
        <f>IF(J273&lt;'Параметры ПФ'!$N$7+0.01,'Стандартные программы'!J273,ROUNDDOWN('Параметры ПФ'!$N$7/IF(H273=0,I273,IF(I273&gt;H273,H273,I273)),0)*IF(H273=0,I273,IF(I273&gt;H273,H273,I273)))</f>
        <v>3619.5</v>
      </c>
      <c r="L273" s="24">
        <f t="shared" si="21"/>
        <v>162877.5</v>
      </c>
      <c r="M273" s="55">
        <f>IF(J273&lt;'Параметры ПФ'!$N$7+0.01,E273*F273*G273,ROUNDDOWN('Параметры ПФ'!$N$7/IF(H273=0,I273,IF(I273&gt;H273,H273,I273)),0)*G273)</f>
        <v>1350</v>
      </c>
      <c r="N273" s="56">
        <f t="shared" si="22"/>
        <v>0</v>
      </c>
      <c r="O273" s="57" t="b">
        <f t="shared" si="23"/>
        <v>1</v>
      </c>
      <c r="P273" s="58">
        <v>60</v>
      </c>
    </row>
    <row r="274" spans="1:16">
      <c r="A274" s="63" t="s">
        <v>50</v>
      </c>
      <c r="B274" s="65" t="s">
        <v>281</v>
      </c>
      <c r="C274" s="63" t="s">
        <v>6</v>
      </c>
      <c r="D274" s="66">
        <v>36</v>
      </c>
      <c r="E274" s="66">
        <v>20</v>
      </c>
      <c r="F274" s="64">
        <v>2</v>
      </c>
      <c r="G274" s="64">
        <v>40</v>
      </c>
      <c r="H274" s="15">
        <f t="array" ref="H274">INDEX('Нормативные затраты по МЗ'!$C$2:$C$122,MATCH(A274&amp;C274,'Нормативные затраты по МЗ'!$A$2:$A$122&amp;'Нормативные затраты по МЗ'!$B$2:$B$122,0))</f>
        <v>152.1</v>
      </c>
      <c r="I274" s="24">
        <f>HLOOKUP($C274,'Параметры ПФ'!$F$3:$K$10,8,FALSE)</f>
        <v>163.72999999999999</v>
      </c>
      <c r="J274" s="24">
        <f t="shared" si="20"/>
        <v>6084</v>
      </c>
      <c r="K274" s="54">
        <f>IF(J274&lt;'Параметры ПФ'!$N$7+0.01,'Стандартные программы'!J274,ROUNDDOWN('Параметры ПФ'!$N$7/IF(H274=0,I274,IF(I274&gt;H274,H274,I274)),0)*IF(H274=0,I274,IF(I274&gt;H274,H274,I274)))</f>
        <v>6084</v>
      </c>
      <c r="L274" s="24">
        <f t="shared" si="21"/>
        <v>243360</v>
      </c>
      <c r="M274" s="55">
        <f>IF(J274&lt;'Параметры ПФ'!$N$7+0.01,E274*F274*G274,ROUNDDOWN('Параметры ПФ'!$N$7/IF(H274=0,I274,IF(I274&gt;H274,H274,I274)),0)*G274)</f>
        <v>1600</v>
      </c>
      <c r="N274" s="56">
        <f t="shared" si="22"/>
        <v>0</v>
      </c>
      <c r="O274" s="57" t="b">
        <f t="shared" si="23"/>
        <v>1</v>
      </c>
      <c r="P274" s="58">
        <v>72</v>
      </c>
    </row>
    <row r="275" spans="1:16">
      <c r="A275" s="63" t="s">
        <v>50</v>
      </c>
      <c r="B275" s="65" t="s">
        <v>281</v>
      </c>
      <c r="C275" s="63" t="s">
        <v>6</v>
      </c>
      <c r="D275" s="66">
        <v>36</v>
      </c>
      <c r="E275" s="66">
        <v>16</v>
      </c>
      <c r="F275" s="64">
        <v>2</v>
      </c>
      <c r="G275" s="64">
        <v>40</v>
      </c>
      <c r="H275" s="15">
        <f t="array" ref="H275">INDEX('Нормативные затраты по МЗ'!$C$2:$C$122,MATCH(A275&amp;C275,'Нормативные затраты по МЗ'!$A$2:$A$122&amp;'Нормативные затраты по МЗ'!$B$2:$B$122,0))</f>
        <v>152.1</v>
      </c>
      <c r="I275" s="24">
        <f>HLOOKUP($C275,'Параметры ПФ'!$F$3:$K$10,8,FALSE)</f>
        <v>163.72999999999999</v>
      </c>
      <c r="J275" s="24">
        <f t="shared" si="20"/>
        <v>4867.2</v>
      </c>
      <c r="K275" s="54">
        <f>IF(J275&lt;'Параметры ПФ'!$N$7+0.01,'Стандартные программы'!J275,ROUNDDOWN('Параметры ПФ'!$N$7/IF(H275=0,I275,IF(I275&gt;H275,H275,I275)),0)*IF(H275=0,I275,IF(I275&gt;H275,H275,I275)))</f>
        <v>4867.2</v>
      </c>
      <c r="L275" s="24">
        <f t="shared" si="21"/>
        <v>194688</v>
      </c>
      <c r="M275" s="55">
        <f>IF(J275&lt;'Параметры ПФ'!$N$7+0.01,E275*F275*G275,ROUNDDOWN('Параметры ПФ'!$N$7/IF(H275=0,I275,IF(I275&gt;H275,H275,I275)),0)*G275)</f>
        <v>1280</v>
      </c>
      <c r="N275" s="56">
        <f t="shared" si="22"/>
        <v>0</v>
      </c>
      <c r="O275" s="57" t="b">
        <f t="shared" si="23"/>
        <v>1</v>
      </c>
      <c r="P275" s="58">
        <v>72</v>
      </c>
    </row>
    <row r="276" spans="1:16">
      <c r="A276" s="63" t="s">
        <v>50</v>
      </c>
      <c r="B276" s="65" t="s">
        <v>343</v>
      </c>
      <c r="C276" s="63" t="s">
        <v>28</v>
      </c>
      <c r="D276" s="66">
        <v>36</v>
      </c>
      <c r="E276" s="66">
        <v>20</v>
      </c>
      <c r="F276" s="64">
        <v>2</v>
      </c>
      <c r="G276" s="64">
        <v>35</v>
      </c>
      <c r="H276" s="15">
        <f t="array" ref="H276">INDEX('Нормативные затраты по МЗ'!$C$2:$C$122,MATCH(A276&amp;C276,'Нормативные затраты по МЗ'!$A$2:$A$122&amp;'Нормативные затраты по МЗ'!$B$2:$B$122,0))</f>
        <v>152.1</v>
      </c>
      <c r="I276" s="24">
        <f>HLOOKUP($C276,'Параметры ПФ'!$F$3:$K$10,8,FALSE)</f>
        <v>163.72999999999999</v>
      </c>
      <c r="J276" s="24">
        <f t="shared" si="20"/>
        <v>6084</v>
      </c>
      <c r="K276" s="54">
        <f>IF(J276&lt;'Параметры ПФ'!$N$7+0.01,'Стандартные программы'!J276,ROUNDDOWN('Параметры ПФ'!$N$7/IF(H276=0,I276,IF(I276&gt;H276,H276,I276)),0)*IF(H276=0,I276,IF(I276&gt;H276,H276,I276)))</f>
        <v>6084</v>
      </c>
      <c r="L276" s="24">
        <f t="shared" si="21"/>
        <v>212940</v>
      </c>
      <c r="M276" s="55">
        <f>IF(J276&lt;'Параметры ПФ'!$N$7+0.01,E276*F276*G276,ROUNDDOWN('Параметры ПФ'!$N$7/IF(H276=0,I276,IF(I276&gt;H276,H276,I276)),0)*G276)</f>
        <v>1400</v>
      </c>
      <c r="N276" s="56">
        <f t="shared" si="22"/>
        <v>0</v>
      </c>
      <c r="O276" s="57" t="b">
        <f t="shared" si="23"/>
        <v>1</v>
      </c>
      <c r="P276" s="58">
        <v>72</v>
      </c>
    </row>
    <row r="277" spans="1:16">
      <c r="A277" s="63" t="s">
        <v>50</v>
      </c>
      <c r="B277" s="65" t="s">
        <v>343</v>
      </c>
      <c r="C277" s="63" t="s">
        <v>28</v>
      </c>
      <c r="D277" s="66">
        <v>36</v>
      </c>
      <c r="E277" s="66">
        <v>16</v>
      </c>
      <c r="F277" s="64">
        <v>2</v>
      </c>
      <c r="G277" s="64">
        <v>35</v>
      </c>
      <c r="H277" s="15">
        <f t="array" ref="H277">INDEX('Нормативные затраты по МЗ'!$C$2:$C$122,MATCH(A277&amp;C277,'Нормативные затраты по МЗ'!$A$2:$A$122&amp;'Нормативные затраты по МЗ'!$B$2:$B$122,0))</f>
        <v>152.1</v>
      </c>
      <c r="I277" s="24">
        <f>HLOOKUP($C277,'Параметры ПФ'!$F$3:$K$10,8,FALSE)</f>
        <v>163.72999999999999</v>
      </c>
      <c r="J277" s="24">
        <f t="shared" si="20"/>
        <v>4867.2</v>
      </c>
      <c r="K277" s="54">
        <f>IF(J277&lt;'Параметры ПФ'!$N$7+0.01,'Стандартные программы'!J277,ROUNDDOWN('Параметры ПФ'!$N$7/IF(H277=0,I277,IF(I277&gt;H277,H277,I277)),0)*IF(H277=0,I277,IF(I277&gt;H277,H277,I277)))</f>
        <v>4867.2</v>
      </c>
      <c r="L277" s="24">
        <f t="shared" si="21"/>
        <v>170352</v>
      </c>
      <c r="M277" s="55">
        <f>IF(J277&lt;'Параметры ПФ'!$N$7+0.01,E277*F277*G277,ROUNDDOWN('Параметры ПФ'!$N$7/IF(H277=0,I277,IF(I277&gt;H277,H277,I277)),0)*G277)</f>
        <v>1120</v>
      </c>
      <c r="N277" s="56">
        <f t="shared" si="22"/>
        <v>0</v>
      </c>
      <c r="O277" s="57" t="b">
        <f t="shared" si="23"/>
        <v>1</v>
      </c>
      <c r="P277" s="58">
        <v>72</v>
      </c>
    </row>
    <row r="278" spans="1:16">
      <c r="A278" s="63" t="s">
        <v>50</v>
      </c>
      <c r="B278" s="65" t="s">
        <v>344</v>
      </c>
      <c r="C278" s="63" t="s">
        <v>25</v>
      </c>
      <c r="D278" s="66">
        <v>36</v>
      </c>
      <c r="E278" s="66">
        <v>20</v>
      </c>
      <c r="F278" s="64">
        <v>2</v>
      </c>
      <c r="G278" s="64">
        <v>50</v>
      </c>
      <c r="H278" s="15">
        <f t="array" ref="H278">INDEX('Нормативные затраты по МЗ'!$C$2:$C$122,MATCH(A278&amp;C278,'Нормативные затраты по МЗ'!$A$2:$A$122&amp;'Нормативные затраты по МЗ'!$B$2:$B$122,0))</f>
        <v>152.1</v>
      </c>
      <c r="I278" s="24">
        <f>HLOOKUP($C278,'Параметры ПФ'!$F$3:$K$10,8,FALSE)</f>
        <v>163.72999999999999</v>
      </c>
      <c r="J278" s="24">
        <f t="shared" si="20"/>
        <v>6084</v>
      </c>
      <c r="K278" s="54">
        <f>IF(J278&lt;'Параметры ПФ'!$N$7+0.01,'Стандартные программы'!J278,ROUNDDOWN('Параметры ПФ'!$N$7/IF(H278=0,I278,IF(I278&gt;H278,H278,I278)),0)*IF(H278=0,I278,IF(I278&gt;H278,H278,I278)))</f>
        <v>6084</v>
      </c>
      <c r="L278" s="24">
        <f t="shared" si="21"/>
        <v>304200</v>
      </c>
      <c r="M278" s="55">
        <f>IF(J278&lt;'Параметры ПФ'!$N$7+0.01,E278*F278*G278,ROUNDDOWN('Параметры ПФ'!$N$7/IF(H278=0,I278,IF(I278&gt;H278,H278,I278)),0)*G278)</f>
        <v>2000</v>
      </c>
      <c r="N278" s="56">
        <f t="shared" si="22"/>
        <v>0</v>
      </c>
      <c r="O278" s="57" t="b">
        <f t="shared" si="23"/>
        <v>1</v>
      </c>
      <c r="P278" s="58">
        <v>72</v>
      </c>
    </row>
    <row r="279" spans="1:16">
      <c r="A279" s="63" t="s">
        <v>50</v>
      </c>
      <c r="B279" s="65" t="s">
        <v>344</v>
      </c>
      <c r="C279" s="63" t="s">
        <v>25</v>
      </c>
      <c r="D279" s="66">
        <v>36</v>
      </c>
      <c r="E279" s="66">
        <v>16</v>
      </c>
      <c r="F279" s="64">
        <v>2</v>
      </c>
      <c r="G279" s="64">
        <v>40</v>
      </c>
      <c r="H279" s="15">
        <f t="array" ref="H279">INDEX('Нормативные затраты по МЗ'!$C$2:$C$122,MATCH(A279&amp;C279,'Нормативные затраты по МЗ'!$A$2:$A$122&amp;'Нормативные затраты по МЗ'!$B$2:$B$122,0))</f>
        <v>152.1</v>
      </c>
      <c r="I279" s="24">
        <f>HLOOKUP($C279,'Параметры ПФ'!$F$3:$K$10,8,FALSE)</f>
        <v>163.72999999999999</v>
      </c>
      <c r="J279" s="24">
        <f t="shared" si="20"/>
        <v>4867.2</v>
      </c>
      <c r="K279" s="54">
        <f>IF(J279&lt;'Параметры ПФ'!$N$7+0.01,'Стандартные программы'!J279,ROUNDDOWN('Параметры ПФ'!$N$7/IF(H279=0,I279,IF(I279&gt;H279,H279,I279)),0)*IF(H279=0,I279,IF(I279&gt;H279,H279,I279)))</f>
        <v>4867.2</v>
      </c>
      <c r="L279" s="24">
        <f t="shared" si="21"/>
        <v>194688</v>
      </c>
      <c r="M279" s="55">
        <f>IF(J279&lt;'Параметры ПФ'!$N$7+0.01,E279*F279*G279,ROUNDDOWN('Параметры ПФ'!$N$7/IF(H279=0,I279,IF(I279&gt;H279,H279,I279)),0)*G279)</f>
        <v>1280</v>
      </c>
      <c r="N279" s="56">
        <f t="shared" si="22"/>
        <v>0</v>
      </c>
      <c r="O279" s="57" t="b">
        <f t="shared" si="23"/>
        <v>1</v>
      </c>
      <c r="P279" s="58">
        <v>72</v>
      </c>
    </row>
    <row r="280" spans="1:16">
      <c r="A280" s="63" t="s">
        <v>50</v>
      </c>
      <c r="B280" s="65" t="s">
        <v>345</v>
      </c>
      <c r="C280" s="63" t="s">
        <v>4</v>
      </c>
      <c r="D280" s="66">
        <v>36</v>
      </c>
      <c r="E280" s="66">
        <v>20</v>
      </c>
      <c r="F280" s="64">
        <v>2</v>
      </c>
      <c r="G280" s="64">
        <v>20</v>
      </c>
      <c r="H280" s="15">
        <f t="array" ref="H280">INDEX('Нормативные затраты по МЗ'!$C$2:$C$122,MATCH(A280&amp;C280,'Нормативные затраты по МЗ'!$A$2:$A$122&amp;'Нормативные затраты по МЗ'!$B$2:$B$122,0))</f>
        <v>152.1</v>
      </c>
      <c r="I280" s="24">
        <f>HLOOKUP($C280,'Параметры ПФ'!$F$3:$K$10,8,FALSE)</f>
        <v>163.72999999999999</v>
      </c>
      <c r="J280" s="24">
        <f t="shared" si="20"/>
        <v>6084</v>
      </c>
      <c r="K280" s="54">
        <f>IF(J280&lt;'Параметры ПФ'!$N$7+0.01,'Стандартные программы'!J280,ROUNDDOWN('Параметры ПФ'!$N$7/IF(H280=0,I280,IF(I280&gt;H280,H280,I280)),0)*IF(H280=0,I280,IF(I280&gt;H280,H280,I280)))</f>
        <v>6084</v>
      </c>
      <c r="L280" s="24">
        <f t="shared" si="21"/>
        <v>121680</v>
      </c>
      <c r="M280" s="55">
        <f>IF(J280&lt;'Параметры ПФ'!$N$7+0.01,E280*F280*G280,ROUNDDOWN('Параметры ПФ'!$N$7/IF(H280=0,I280,IF(I280&gt;H280,H280,I280)),0)*G280)</f>
        <v>800</v>
      </c>
      <c r="N280" s="56">
        <f t="shared" si="22"/>
        <v>0</v>
      </c>
      <c r="O280" s="57" t="b">
        <f t="shared" si="23"/>
        <v>1</v>
      </c>
      <c r="P280" s="58">
        <v>72</v>
      </c>
    </row>
    <row r="281" spans="1:16">
      <c r="A281" s="63" t="s">
        <v>50</v>
      </c>
      <c r="B281" s="65" t="s">
        <v>345</v>
      </c>
      <c r="C281" s="63" t="s">
        <v>4</v>
      </c>
      <c r="D281" s="66">
        <v>36</v>
      </c>
      <c r="E281" s="66">
        <v>16</v>
      </c>
      <c r="F281" s="64">
        <v>2</v>
      </c>
      <c r="G281" s="64">
        <v>30</v>
      </c>
      <c r="H281" s="15">
        <f t="array" ref="H281">INDEX('Нормативные затраты по МЗ'!$C$2:$C$122,MATCH(A281&amp;C281,'Нормативные затраты по МЗ'!$A$2:$A$122&amp;'Нормативные затраты по МЗ'!$B$2:$B$122,0))</f>
        <v>152.1</v>
      </c>
      <c r="I281" s="24">
        <f>HLOOKUP($C281,'Параметры ПФ'!$F$3:$K$10,8,FALSE)</f>
        <v>163.72999999999999</v>
      </c>
      <c r="J281" s="24">
        <f t="shared" si="20"/>
        <v>4867.2</v>
      </c>
      <c r="K281" s="54">
        <f>IF(J281&lt;'Параметры ПФ'!$N$7+0.01,'Стандартные программы'!J281,ROUNDDOWN('Параметры ПФ'!$N$7/IF(H281=0,I281,IF(I281&gt;H281,H281,I281)),0)*IF(H281=0,I281,IF(I281&gt;H281,H281,I281)))</f>
        <v>4867.2</v>
      </c>
      <c r="L281" s="24">
        <f t="shared" si="21"/>
        <v>146016</v>
      </c>
      <c r="M281" s="55">
        <f>IF(J281&lt;'Параметры ПФ'!$N$7+0.01,E281*F281*G281,ROUNDDOWN('Параметры ПФ'!$N$7/IF(H281=0,I281,IF(I281&gt;H281,H281,I281)),0)*G281)</f>
        <v>960</v>
      </c>
      <c r="N281" s="56">
        <f t="shared" si="22"/>
        <v>0</v>
      </c>
      <c r="O281" s="57" t="b">
        <f t="shared" si="23"/>
        <v>1</v>
      </c>
      <c r="P281" s="58">
        <v>72</v>
      </c>
    </row>
    <row r="282" spans="1:16">
      <c r="A282" s="63" t="s">
        <v>50</v>
      </c>
      <c r="B282" s="65" t="s">
        <v>346</v>
      </c>
      <c r="C282" s="63" t="s">
        <v>4</v>
      </c>
      <c r="D282" s="66">
        <v>36</v>
      </c>
      <c r="E282" s="66">
        <v>20</v>
      </c>
      <c r="F282" s="64">
        <v>2</v>
      </c>
      <c r="G282" s="64">
        <v>20</v>
      </c>
      <c r="H282" s="15">
        <f t="array" ref="H282">INDEX('Нормативные затраты по МЗ'!$C$2:$C$122,MATCH(A282&amp;C282,'Нормативные затраты по МЗ'!$A$2:$A$122&amp;'Нормативные затраты по МЗ'!$B$2:$B$122,0))</f>
        <v>152.1</v>
      </c>
      <c r="I282" s="24">
        <f>HLOOKUP($C282,'Параметры ПФ'!$F$3:$K$10,8,FALSE)</f>
        <v>163.72999999999999</v>
      </c>
      <c r="J282" s="24">
        <f t="shared" si="20"/>
        <v>6084</v>
      </c>
      <c r="K282" s="54">
        <f>IF(J282&lt;'Параметры ПФ'!$N$7+0.01,'Стандартные программы'!J282,ROUNDDOWN('Параметры ПФ'!$N$7/IF(H282=0,I282,IF(I282&gt;H282,H282,I282)),0)*IF(H282=0,I282,IF(I282&gt;H282,H282,I282)))</f>
        <v>6084</v>
      </c>
      <c r="L282" s="24">
        <f t="shared" si="21"/>
        <v>121680</v>
      </c>
      <c r="M282" s="55">
        <f>IF(J282&lt;'Параметры ПФ'!$N$7+0.01,E282*F282*G282,ROUNDDOWN('Параметры ПФ'!$N$7/IF(H282=0,I282,IF(I282&gt;H282,H282,I282)),0)*G282)</f>
        <v>800</v>
      </c>
      <c r="N282" s="56">
        <f t="shared" si="22"/>
        <v>0</v>
      </c>
      <c r="O282" s="57" t="b">
        <f t="shared" si="23"/>
        <v>1</v>
      </c>
      <c r="P282" s="58">
        <v>72</v>
      </c>
    </row>
    <row r="283" spans="1:16">
      <c r="A283" s="63" t="s">
        <v>50</v>
      </c>
      <c r="B283" s="65" t="s">
        <v>346</v>
      </c>
      <c r="C283" s="63" t="s">
        <v>4</v>
      </c>
      <c r="D283" s="66">
        <v>36</v>
      </c>
      <c r="E283" s="66">
        <v>16</v>
      </c>
      <c r="F283" s="64">
        <v>2</v>
      </c>
      <c r="G283" s="64">
        <v>30</v>
      </c>
      <c r="H283" s="15">
        <f t="array" ref="H283">INDEX('Нормативные затраты по МЗ'!$C$2:$C$122,MATCH(A283&amp;C283,'Нормативные затраты по МЗ'!$A$2:$A$122&amp;'Нормативные затраты по МЗ'!$B$2:$B$122,0))</f>
        <v>152.1</v>
      </c>
      <c r="I283" s="24">
        <f>HLOOKUP($C283,'Параметры ПФ'!$F$3:$K$10,8,FALSE)</f>
        <v>163.72999999999999</v>
      </c>
      <c r="J283" s="24">
        <f t="shared" si="20"/>
        <v>4867.2</v>
      </c>
      <c r="K283" s="54">
        <f>IF(J283&lt;'Параметры ПФ'!$N$7+0.01,'Стандартные программы'!J283,ROUNDDOWN('Параметры ПФ'!$N$7/IF(H283=0,I283,IF(I283&gt;H283,H283,I283)),0)*IF(H283=0,I283,IF(I283&gt;H283,H283,I283)))</f>
        <v>4867.2</v>
      </c>
      <c r="L283" s="24">
        <f t="shared" si="21"/>
        <v>146016</v>
      </c>
      <c r="M283" s="55">
        <f>IF(J283&lt;'Параметры ПФ'!$N$7+0.01,E283*F283*G283,ROUNDDOWN('Параметры ПФ'!$N$7/IF(H283=0,I283,IF(I283&gt;H283,H283,I283)),0)*G283)</f>
        <v>960</v>
      </c>
      <c r="N283" s="56">
        <f t="shared" si="22"/>
        <v>0</v>
      </c>
      <c r="O283" s="57" t="b">
        <f t="shared" si="23"/>
        <v>1</v>
      </c>
      <c r="P283" s="58">
        <v>72</v>
      </c>
    </row>
    <row r="284" spans="1:16">
      <c r="A284" s="63" t="s">
        <v>50</v>
      </c>
      <c r="B284" s="65" t="s">
        <v>347</v>
      </c>
      <c r="C284" s="63" t="s">
        <v>5</v>
      </c>
      <c r="D284" s="66">
        <v>36</v>
      </c>
      <c r="E284" s="66">
        <v>20</v>
      </c>
      <c r="F284" s="64">
        <v>2</v>
      </c>
      <c r="G284" s="64">
        <v>40</v>
      </c>
      <c r="H284" s="15">
        <f t="array" ref="H284">INDEX('Нормативные затраты по МЗ'!$C$2:$C$122,MATCH(A284&amp;C284,'Нормативные затраты по МЗ'!$A$2:$A$122&amp;'Нормативные затраты по МЗ'!$B$2:$B$122,0))</f>
        <v>152.1</v>
      </c>
      <c r="I284" s="24">
        <f>HLOOKUP($C284,'Параметры ПФ'!$F$3:$K$10,8,FALSE)</f>
        <v>163.72999999999999</v>
      </c>
      <c r="J284" s="24">
        <f t="shared" si="20"/>
        <v>6084</v>
      </c>
      <c r="K284" s="54">
        <f>IF(J284&lt;'Параметры ПФ'!$N$7+0.01,'Стандартные программы'!J284,ROUNDDOWN('Параметры ПФ'!$N$7/IF(H284=0,I284,IF(I284&gt;H284,H284,I284)),0)*IF(H284=0,I284,IF(I284&gt;H284,H284,I284)))</f>
        <v>6084</v>
      </c>
      <c r="L284" s="24">
        <f t="shared" si="21"/>
        <v>243360</v>
      </c>
      <c r="M284" s="55">
        <f>IF(J284&lt;'Параметры ПФ'!$N$7+0.01,E284*F284*G284,ROUNDDOWN('Параметры ПФ'!$N$7/IF(H284=0,I284,IF(I284&gt;H284,H284,I284)),0)*G284)</f>
        <v>1600</v>
      </c>
      <c r="N284" s="56">
        <f t="shared" si="22"/>
        <v>0</v>
      </c>
      <c r="O284" s="57" t="b">
        <f t="shared" si="23"/>
        <v>1</v>
      </c>
      <c r="P284" s="58">
        <v>72</v>
      </c>
    </row>
    <row r="285" spans="1:16">
      <c r="A285" s="63" t="s">
        <v>50</v>
      </c>
      <c r="B285" s="65" t="s">
        <v>347</v>
      </c>
      <c r="C285" s="63" t="s">
        <v>5</v>
      </c>
      <c r="D285" s="66">
        <v>36</v>
      </c>
      <c r="E285" s="66">
        <v>16</v>
      </c>
      <c r="F285" s="64">
        <v>2</v>
      </c>
      <c r="G285" s="64">
        <v>20</v>
      </c>
      <c r="H285" s="15">
        <f t="array" ref="H285">INDEX('Нормативные затраты по МЗ'!$C$2:$C$122,MATCH(A285&amp;C285,'Нормативные затраты по МЗ'!$A$2:$A$122&amp;'Нормативные затраты по МЗ'!$B$2:$B$122,0))</f>
        <v>152.1</v>
      </c>
      <c r="I285" s="24">
        <f>HLOOKUP($C285,'Параметры ПФ'!$F$3:$K$10,8,FALSE)</f>
        <v>163.72999999999999</v>
      </c>
      <c r="J285" s="24">
        <f t="shared" si="20"/>
        <v>4867.2</v>
      </c>
      <c r="K285" s="54">
        <f>IF(J285&lt;'Параметры ПФ'!$N$7+0.01,'Стандартные программы'!J285,ROUNDDOWN('Параметры ПФ'!$N$7/IF(H285=0,I285,IF(I285&gt;H285,H285,I285)),0)*IF(H285=0,I285,IF(I285&gt;H285,H285,I285)))</f>
        <v>4867.2</v>
      </c>
      <c r="L285" s="24">
        <f t="shared" si="21"/>
        <v>97344</v>
      </c>
      <c r="M285" s="55">
        <f>IF(J285&lt;'Параметры ПФ'!$N$7+0.01,E285*F285*G285,ROUNDDOWN('Параметры ПФ'!$N$7/IF(H285=0,I285,IF(I285&gt;H285,H285,I285)),0)*G285)</f>
        <v>640</v>
      </c>
      <c r="N285" s="56">
        <f t="shared" si="22"/>
        <v>0</v>
      </c>
      <c r="O285" s="57" t="b">
        <f t="shared" si="23"/>
        <v>1</v>
      </c>
      <c r="P285" s="58">
        <v>72</v>
      </c>
    </row>
    <row r="286" spans="1:16">
      <c r="A286" s="63" t="s">
        <v>50</v>
      </c>
      <c r="B286" s="65" t="s">
        <v>348</v>
      </c>
      <c r="C286" s="63" t="s">
        <v>25</v>
      </c>
      <c r="D286" s="66">
        <v>36</v>
      </c>
      <c r="E286" s="66">
        <v>20</v>
      </c>
      <c r="F286" s="64">
        <v>2</v>
      </c>
      <c r="G286" s="64">
        <v>40</v>
      </c>
      <c r="H286" s="15">
        <f t="array" ref="H286">INDEX('Нормативные затраты по МЗ'!$C$2:$C$122,MATCH(A286&amp;C286,'Нормативные затраты по МЗ'!$A$2:$A$122&amp;'Нормативные затраты по МЗ'!$B$2:$B$122,0))</f>
        <v>152.1</v>
      </c>
      <c r="I286" s="24">
        <f>HLOOKUP($C286,'Параметры ПФ'!$F$3:$K$10,8,FALSE)</f>
        <v>163.72999999999999</v>
      </c>
      <c r="J286" s="24">
        <f t="shared" si="20"/>
        <v>6084</v>
      </c>
      <c r="K286" s="54">
        <f>IF(J286&lt;'Параметры ПФ'!$N$7+0.01,'Стандартные программы'!J286,ROUNDDOWN('Параметры ПФ'!$N$7/IF(H286=0,I286,IF(I286&gt;H286,H286,I286)),0)*IF(H286=0,I286,IF(I286&gt;H286,H286,I286)))</f>
        <v>6084</v>
      </c>
      <c r="L286" s="24">
        <f t="shared" si="21"/>
        <v>243360</v>
      </c>
      <c r="M286" s="55">
        <f>IF(J286&lt;'Параметры ПФ'!$N$7+0.01,E286*F286*G286,ROUNDDOWN('Параметры ПФ'!$N$7/IF(H286=0,I286,IF(I286&gt;H286,H286,I286)),0)*G286)</f>
        <v>1600</v>
      </c>
      <c r="N286" s="56">
        <f t="shared" si="22"/>
        <v>0</v>
      </c>
      <c r="O286" s="57" t="b">
        <f t="shared" si="23"/>
        <v>1</v>
      </c>
      <c r="P286" s="58">
        <v>72</v>
      </c>
    </row>
    <row r="287" spans="1:16">
      <c r="A287" s="63" t="s">
        <v>50</v>
      </c>
      <c r="B287" s="65" t="s">
        <v>348</v>
      </c>
      <c r="C287" s="63" t="s">
        <v>25</v>
      </c>
      <c r="D287" s="66">
        <v>36</v>
      </c>
      <c r="E287" s="66">
        <v>16</v>
      </c>
      <c r="F287" s="64">
        <v>2</v>
      </c>
      <c r="G287" s="64">
        <v>30</v>
      </c>
      <c r="H287" s="15">
        <f t="array" ref="H287">INDEX('Нормативные затраты по МЗ'!$C$2:$C$122,MATCH(A287&amp;C287,'Нормативные затраты по МЗ'!$A$2:$A$122&amp;'Нормативные затраты по МЗ'!$B$2:$B$122,0))</f>
        <v>152.1</v>
      </c>
      <c r="I287" s="24">
        <f>HLOOKUP($C287,'Параметры ПФ'!$F$3:$K$10,8,FALSE)</f>
        <v>163.72999999999999</v>
      </c>
      <c r="J287" s="24">
        <f t="shared" si="20"/>
        <v>4867.2</v>
      </c>
      <c r="K287" s="54">
        <f>IF(J287&lt;'Параметры ПФ'!$N$7+0.01,'Стандартные программы'!J287,ROUNDDOWN('Параметры ПФ'!$N$7/IF(H287=0,I287,IF(I287&gt;H287,H287,I287)),0)*IF(H287=0,I287,IF(I287&gt;H287,H287,I287)))</f>
        <v>4867.2</v>
      </c>
      <c r="L287" s="24">
        <f t="shared" si="21"/>
        <v>146016</v>
      </c>
      <c r="M287" s="55">
        <f>IF(J287&lt;'Параметры ПФ'!$N$7+0.01,E287*F287*G287,ROUNDDOWN('Параметры ПФ'!$N$7/IF(H287=0,I287,IF(I287&gt;H287,H287,I287)),0)*G287)</f>
        <v>960</v>
      </c>
      <c r="N287" s="56">
        <f t="shared" si="22"/>
        <v>0</v>
      </c>
      <c r="O287" s="57" t="b">
        <f t="shared" si="23"/>
        <v>1</v>
      </c>
      <c r="P287" s="58">
        <v>72</v>
      </c>
    </row>
    <row r="288" spans="1:16">
      <c r="A288" s="63" t="s">
        <v>50</v>
      </c>
      <c r="B288" s="65" t="s">
        <v>349</v>
      </c>
      <c r="C288" s="63" t="s">
        <v>25</v>
      </c>
      <c r="D288" s="66">
        <v>36</v>
      </c>
      <c r="E288" s="66">
        <v>20</v>
      </c>
      <c r="F288" s="64">
        <v>2</v>
      </c>
      <c r="G288" s="64">
        <v>40</v>
      </c>
      <c r="H288" s="15">
        <f t="array" ref="H288">INDEX('Нормативные затраты по МЗ'!$C$2:$C$122,MATCH(A288&amp;C288,'Нормативные затраты по МЗ'!$A$2:$A$122&amp;'Нормативные затраты по МЗ'!$B$2:$B$122,0))</f>
        <v>152.1</v>
      </c>
      <c r="I288" s="24">
        <f>HLOOKUP($C288,'Параметры ПФ'!$F$3:$K$10,8,FALSE)</f>
        <v>163.72999999999999</v>
      </c>
      <c r="J288" s="24">
        <f t="shared" si="20"/>
        <v>6084</v>
      </c>
      <c r="K288" s="54">
        <f>IF(J288&lt;'Параметры ПФ'!$N$7+0.01,'Стандартные программы'!J288,ROUNDDOWN('Параметры ПФ'!$N$7/IF(H288=0,I288,IF(I288&gt;H288,H288,I288)),0)*IF(H288=0,I288,IF(I288&gt;H288,H288,I288)))</f>
        <v>6084</v>
      </c>
      <c r="L288" s="24">
        <f t="shared" si="21"/>
        <v>243360</v>
      </c>
      <c r="M288" s="55">
        <f>IF(J288&lt;'Параметры ПФ'!$N$7+0.01,E288*F288*G288,ROUNDDOWN('Параметры ПФ'!$N$7/IF(H288=0,I288,IF(I288&gt;H288,H288,I288)),0)*G288)</f>
        <v>1600</v>
      </c>
      <c r="N288" s="56">
        <f t="shared" si="22"/>
        <v>0</v>
      </c>
      <c r="O288" s="57" t="b">
        <f t="shared" si="23"/>
        <v>1</v>
      </c>
      <c r="P288" s="58">
        <v>72</v>
      </c>
    </row>
    <row r="289" spans="1:16">
      <c r="A289" s="63" t="s">
        <v>50</v>
      </c>
      <c r="B289" s="65" t="s">
        <v>349</v>
      </c>
      <c r="C289" s="63" t="s">
        <v>25</v>
      </c>
      <c r="D289" s="66">
        <v>36</v>
      </c>
      <c r="E289" s="66">
        <v>16</v>
      </c>
      <c r="F289" s="64">
        <v>2</v>
      </c>
      <c r="G289" s="64">
        <v>30</v>
      </c>
      <c r="H289" s="15">
        <f t="array" ref="H289">INDEX('Нормативные затраты по МЗ'!$C$2:$C$122,MATCH(A289&amp;C289,'Нормативные затраты по МЗ'!$A$2:$A$122&amp;'Нормативные затраты по МЗ'!$B$2:$B$122,0))</f>
        <v>152.1</v>
      </c>
      <c r="I289" s="24">
        <f>HLOOKUP($C289,'Параметры ПФ'!$F$3:$K$10,8,FALSE)</f>
        <v>163.72999999999999</v>
      </c>
      <c r="J289" s="24">
        <f t="shared" si="20"/>
        <v>4867.2</v>
      </c>
      <c r="K289" s="54">
        <f>IF(J289&lt;'Параметры ПФ'!$N$7+0.01,'Стандартные программы'!J289,ROUNDDOWN('Параметры ПФ'!$N$7/IF(H289=0,I289,IF(I289&gt;H289,H289,I289)),0)*IF(H289=0,I289,IF(I289&gt;H289,H289,I289)))</f>
        <v>4867.2</v>
      </c>
      <c r="L289" s="24">
        <f t="shared" si="21"/>
        <v>146016</v>
      </c>
      <c r="M289" s="55">
        <f>IF(J289&lt;'Параметры ПФ'!$N$7+0.01,E289*F289*G289,ROUNDDOWN('Параметры ПФ'!$N$7/IF(H289=0,I289,IF(I289&gt;H289,H289,I289)),0)*G289)</f>
        <v>960</v>
      </c>
      <c r="N289" s="56">
        <f t="shared" si="22"/>
        <v>0</v>
      </c>
      <c r="O289" s="57" t="b">
        <f t="shared" si="23"/>
        <v>1</v>
      </c>
      <c r="P289" s="58">
        <v>72</v>
      </c>
    </row>
    <row r="290" spans="1:16">
      <c r="A290" s="63" t="s">
        <v>50</v>
      </c>
      <c r="B290" s="65" t="s">
        <v>350</v>
      </c>
      <c r="C290" s="63" t="s">
        <v>6</v>
      </c>
      <c r="D290" s="66">
        <v>36</v>
      </c>
      <c r="E290" s="66">
        <v>20</v>
      </c>
      <c r="F290" s="64">
        <v>2</v>
      </c>
      <c r="G290" s="64">
        <v>50</v>
      </c>
      <c r="H290" s="15">
        <f t="array" ref="H290">INDEX('Нормативные затраты по МЗ'!$C$2:$C$122,MATCH(A290&amp;C290,'Нормативные затраты по МЗ'!$A$2:$A$122&amp;'Нормативные затраты по МЗ'!$B$2:$B$122,0))</f>
        <v>152.1</v>
      </c>
      <c r="I290" s="24">
        <f>HLOOKUP($C290,'Параметры ПФ'!$F$3:$K$10,8,FALSE)</f>
        <v>163.72999999999999</v>
      </c>
      <c r="J290" s="24">
        <f t="shared" si="20"/>
        <v>6084</v>
      </c>
      <c r="K290" s="54">
        <f>IF(J290&lt;'Параметры ПФ'!$N$7+0.01,'Стандартные программы'!J290,ROUNDDOWN('Параметры ПФ'!$N$7/IF(H290=0,I290,IF(I290&gt;H290,H290,I290)),0)*IF(H290=0,I290,IF(I290&gt;H290,H290,I290)))</f>
        <v>6084</v>
      </c>
      <c r="L290" s="24">
        <f t="shared" si="21"/>
        <v>304200</v>
      </c>
      <c r="M290" s="55">
        <f>IF(J290&lt;'Параметры ПФ'!$N$7+0.01,E290*F290*G290,ROUNDDOWN('Параметры ПФ'!$N$7/IF(H290=0,I290,IF(I290&gt;H290,H290,I290)),0)*G290)</f>
        <v>2000</v>
      </c>
      <c r="N290" s="56">
        <f t="shared" si="22"/>
        <v>0</v>
      </c>
      <c r="O290" s="57" t="b">
        <f t="shared" si="23"/>
        <v>1</v>
      </c>
      <c r="P290" s="58">
        <v>72</v>
      </c>
    </row>
    <row r="291" spans="1:16">
      <c r="A291" s="63" t="s">
        <v>50</v>
      </c>
      <c r="B291" s="65" t="s">
        <v>350</v>
      </c>
      <c r="C291" s="63" t="s">
        <v>6</v>
      </c>
      <c r="D291" s="66">
        <v>36</v>
      </c>
      <c r="E291" s="66">
        <v>16</v>
      </c>
      <c r="F291" s="64">
        <v>2</v>
      </c>
      <c r="G291" s="64">
        <v>50</v>
      </c>
      <c r="H291" s="15">
        <f t="array" ref="H291">INDEX('Нормативные затраты по МЗ'!$C$2:$C$122,MATCH(A291&amp;C291,'Нормативные затраты по МЗ'!$A$2:$A$122&amp;'Нормативные затраты по МЗ'!$B$2:$B$122,0))</f>
        <v>152.1</v>
      </c>
      <c r="I291" s="24">
        <f>HLOOKUP($C291,'Параметры ПФ'!$F$3:$K$10,8,FALSE)</f>
        <v>163.72999999999999</v>
      </c>
      <c r="J291" s="24">
        <f t="shared" si="20"/>
        <v>4867.2</v>
      </c>
      <c r="K291" s="54">
        <f>IF(J291&lt;'Параметры ПФ'!$N$7+0.01,'Стандартные программы'!J291,ROUNDDOWN('Параметры ПФ'!$N$7/IF(H291=0,I291,IF(I291&gt;H291,H291,I291)),0)*IF(H291=0,I291,IF(I291&gt;H291,H291,I291)))</f>
        <v>4867.2</v>
      </c>
      <c r="L291" s="24">
        <f t="shared" si="21"/>
        <v>243360</v>
      </c>
      <c r="M291" s="55">
        <f>IF(J291&lt;'Параметры ПФ'!$N$7+0.01,E291*F291*G291,ROUNDDOWN('Параметры ПФ'!$N$7/IF(H291=0,I291,IF(I291&gt;H291,H291,I291)),0)*G291)</f>
        <v>1600</v>
      </c>
      <c r="N291" s="56">
        <f t="shared" si="22"/>
        <v>0</v>
      </c>
      <c r="O291" s="57" t="b">
        <f t="shared" si="23"/>
        <v>1</v>
      </c>
      <c r="P291" s="58">
        <v>72</v>
      </c>
    </row>
    <row r="292" spans="1:16">
      <c r="A292" s="63" t="s">
        <v>50</v>
      </c>
      <c r="B292" s="65" t="s">
        <v>351</v>
      </c>
      <c r="C292" s="63" t="s">
        <v>4</v>
      </c>
      <c r="D292" s="66">
        <v>36</v>
      </c>
      <c r="E292" s="66">
        <v>20</v>
      </c>
      <c r="F292" s="64">
        <v>2</v>
      </c>
      <c r="G292" s="64">
        <v>80</v>
      </c>
      <c r="H292" s="15">
        <f t="array" ref="H292">INDEX('Нормативные затраты по МЗ'!$C$2:$C$122,MATCH(A292&amp;C292,'Нормативные затраты по МЗ'!$A$2:$A$122&amp;'Нормативные затраты по МЗ'!$B$2:$B$122,0))</f>
        <v>152.1</v>
      </c>
      <c r="I292" s="24">
        <f>HLOOKUP($C292,'Параметры ПФ'!$F$3:$K$10,8,FALSE)</f>
        <v>163.72999999999999</v>
      </c>
      <c r="J292" s="24">
        <f t="shared" si="20"/>
        <v>6084</v>
      </c>
      <c r="K292" s="54">
        <f>IF(J292&lt;'Параметры ПФ'!$N$7+0.01,'Стандартные программы'!J292,ROUNDDOWN('Параметры ПФ'!$N$7/IF(H292=0,I292,IF(I292&gt;H292,H292,I292)),0)*IF(H292=0,I292,IF(I292&gt;H292,H292,I292)))</f>
        <v>6084</v>
      </c>
      <c r="L292" s="24">
        <f t="shared" si="21"/>
        <v>486720</v>
      </c>
      <c r="M292" s="55">
        <f>IF(J292&lt;'Параметры ПФ'!$N$7+0.01,E292*F292*G292,ROUNDDOWN('Параметры ПФ'!$N$7/IF(H292=0,I292,IF(I292&gt;H292,H292,I292)),0)*G292)</f>
        <v>3200</v>
      </c>
      <c r="N292" s="56">
        <f t="shared" si="22"/>
        <v>0</v>
      </c>
      <c r="O292" s="57" t="b">
        <f t="shared" si="23"/>
        <v>1</v>
      </c>
      <c r="P292" s="58">
        <v>72</v>
      </c>
    </row>
    <row r="293" spans="1:16">
      <c r="A293" s="63" t="s">
        <v>50</v>
      </c>
      <c r="B293" s="65" t="s">
        <v>351</v>
      </c>
      <c r="C293" s="63" t="s">
        <v>4</v>
      </c>
      <c r="D293" s="66">
        <v>36</v>
      </c>
      <c r="E293" s="66">
        <v>16</v>
      </c>
      <c r="F293" s="64">
        <v>2</v>
      </c>
      <c r="G293" s="64">
        <v>80</v>
      </c>
      <c r="H293" s="15">
        <f t="array" ref="H293">INDEX('Нормативные затраты по МЗ'!$C$2:$C$122,MATCH(A293&amp;C293,'Нормативные затраты по МЗ'!$A$2:$A$122&amp;'Нормативные затраты по МЗ'!$B$2:$B$122,0))</f>
        <v>152.1</v>
      </c>
      <c r="I293" s="24">
        <f>HLOOKUP($C293,'Параметры ПФ'!$F$3:$K$10,8,FALSE)</f>
        <v>163.72999999999999</v>
      </c>
      <c r="J293" s="24">
        <f t="shared" si="20"/>
        <v>4867.2</v>
      </c>
      <c r="K293" s="54">
        <f>IF(J293&lt;'Параметры ПФ'!$N$7+0.01,'Стандартные программы'!J293,ROUNDDOWN('Параметры ПФ'!$N$7/IF(H293=0,I293,IF(I293&gt;H293,H293,I293)),0)*IF(H293=0,I293,IF(I293&gt;H293,H293,I293)))</f>
        <v>4867.2</v>
      </c>
      <c r="L293" s="24">
        <f t="shared" si="21"/>
        <v>389376</v>
      </c>
      <c r="M293" s="55">
        <f>IF(J293&lt;'Параметры ПФ'!$N$7+0.01,E293*F293*G293,ROUNDDOWN('Параметры ПФ'!$N$7/IF(H293=0,I293,IF(I293&gt;H293,H293,I293)),0)*G293)</f>
        <v>2560</v>
      </c>
      <c r="N293" s="56">
        <f t="shared" si="22"/>
        <v>0</v>
      </c>
      <c r="O293" s="57" t="b">
        <f t="shared" si="23"/>
        <v>1</v>
      </c>
      <c r="P293" s="58">
        <v>72</v>
      </c>
    </row>
    <row r="294" spans="1:16">
      <c r="A294" s="63" t="s">
        <v>50</v>
      </c>
      <c r="B294" s="65" t="s">
        <v>352</v>
      </c>
      <c r="C294" s="63" t="s">
        <v>26</v>
      </c>
      <c r="D294" s="66">
        <v>30</v>
      </c>
      <c r="E294" s="66">
        <v>17</v>
      </c>
      <c r="F294" s="64">
        <v>2</v>
      </c>
      <c r="G294" s="64">
        <v>90</v>
      </c>
      <c r="H294" s="15">
        <f t="array" ref="H294">INDEX('Нормативные затраты по МЗ'!$C$2:$C$122,MATCH(A294&amp;C294,'Нормативные затраты по МЗ'!$A$2:$A$122&amp;'Нормативные затраты по МЗ'!$B$2:$B$122,0))</f>
        <v>152.1</v>
      </c>
      <c r="I294" s="24">
        <f>HLOOKUP($C294,'Параметры ПФ'!$F$3:$K$10,8,FALSE)</f>
        <v>163.76</v>
      </c>
      <c r="J294" s="24">
        <f t="shared" si="20"/>
        <v>5171.3999999999996</v>
      </c>
      <c r="K294" s="54">
        <f>IF(J294&lt;'Параметры ПФ'!$N$7+0.01,'Стандартные программы'!J294,ROUNDDOWN('Параметры ПФ'!$N$7/IF(H294=0,I294,IF(I294&gt;H294,H294,I294)),0)*IF(H294=0,I294,IF(I294&gt;H294,H294,I294)))</f>
        <v>5171.3999999999996</v>
      </c>
      <c r="L294" s="24">
        <f t="shared" si="21"/>
        <v>465426</v>
      </c>
      <c r="M294" s="55">
        <f>IF(J294&lt;'Параметры ПФ'!$N$7+0.01,E294*F294*G294,ROUNDDOWN('Параметры ПФ'!$N$7/IF(H294=0,I294,IF(I294&gt;H294,H294,I294)),0)*G294)</f>
        <v>3060</v>
      </c>
      <c r="N294" s="56">
        <f t="shared" si="22"/>
        <v>0</v>
      </c>
      <c r="O294" s="57" t="b">
        <f t="shared" si="23"/>
        <v>1</v>
      </c>
      <c r="P294" s="58">
        <v>60</v>
      </c>
    </row>
    <row r="295" spans="1:16">
      <c r="A295" s="63" t="s">
        <v>50</v>
      </c>
      <c r="B295" s="65" t="s">
        <v>352</v>
      </c>
      <c r="C295" s="63" t="s">
        <v>26</v>
      </c>
      <c r="D295" s="66">
        <v>30</v>
      </c>
      <c r="E295" s="66">
        <v>13</v>
      </c>
      <c r="F295" s="64">
        <v>2</v>
      </c>
      <c r="G295" s="64">
        <v>90</v>
      </c>
      <c r="H295" s="15">
        <f t="array" ref="H295">INDEX('Нормативные затраты по МЗ'!$C$2:$C$122,MATCH(A295&amp;C295,'Нормативные затраты по МЗ'!$A$2:$A$122&amp;'Нормативные затраты по МЗ'!$B$2:$B$122,0))</f>
        <v>152.1</v>
      </c>
      <c r="I295" s="24">
        <f>HLOOKUP($C295,'Параметры ПФ'!$F$3:$K$10,8,FALSE)</f>
        <v>163.76</v>
      </c>
      <c r="J295" s="24">
        <f t="shared" si="20"/>
        <v>3954.6</v>
      </c>
      <c r="K295" s="54">
        <f>IF(J295&lt;'Параметры ПФ'!$N$7+0.01,'Стандартные программы'!J295,ROUNDDOWN('Параметры ПФ'!$N$7/IF(H295=0,I295,IF(I295&gt;H295,H295,I295)),0)*IF(H295=0,I295,IF(I295&gt;H295,H295,I295)))</f>
        <v>3954.6</v>
      </c>
      <c r="L295" s="24">
        <f t="shared" si="21"/>
        <v>355914</v>
      </c>
      <c r="M295" s="55">
        <f>IF(J295&lt;'Параметры ПФ'!$N$7+0.01,E295*F295*G295,ROUNDDOWN('Параметры ПФ'!$N$7/IF(H295=0,I295,IF(I295&gt;H295,H295,I295)),0)*G295)</f>
        <v>2340</v>
      </c>
      <c r="N295" s="56">
        <f t="shared" si="22"/>
        <v>0</v>
      </c>
      <c r="O295" s="57" t="b">
        <f t="shared" si="23"/>
        <v>1</v>
      </c>
      <c r="P295" s="58">
        <v>60</v>
      </c>
    </row>
    <row r="296" spans="1:16">
      <c r="A296" s="63" t="s">
        <v>50</v>
      </c>
      <c r="B296" s="65" t="s">
        <v>353</v>
      </c>
      <c r="C296" s="63" t="s">
        <v>4</v>
      </c>
      <c r="D296" s="66">
        <v>36</v>
      </c>
      <c r="E296" s="66">
        <v>20</v>
      </c>
      <c r="F296" s="64">
        <v>2</v>
      </c>
      <c r="G296" s="64">
        <v>35</v>
      </c>
      <c r="H296" s="15">
        <f t="array" ref="H296">INDEX('Нормативные затраты по МЗ'!$C$2:$C$122,MATCH(A296&amp;C296,'Нормативные затраты по МЗ'!$A$2:$A$122&amp;'Нормативные затраты по МЗ'!$B$2:$B$122,0))</f>
        <v>152.1</v>
      </c>
      <c r="I296" s="24">
        <f>HLOOKUP($C296,'Параметры ПФ'!$F$3:$K$10,8,FALSE)</f>
        <v>163.72999999999999</v>
      </c>
      <c r="J296" s="24">
        <f t="shared" si="20"/>
        <v>6084</v>
      </c>
      <c r="K296" s="54">
        <f>IF(J296&lt;'Параметры ПФ'!$N$7+0.01,'Стандартные программы'!J296,ROUNDDOWN('Параметры ПФ'!$N$7/IF(H296=0,I296,IF(I296&gt;H296,H296,I296)),0)*IF(H296=0,I296,IF(I296&gt;H296,H296,I296)))</f>
        <v>6084</v>
      </c>
      <c r="L296" s="24">
        <f t="shared" si="21"/>
        <v>212940</v>
      </c>
      <c r="M296" s="55">
        <f>IF(J296&lt;'Параметры ПФ'!$N$7+0.01,E296*F296*G296,ROUNDDOWN('Параметры ПФ'!$N$7/IF(H296=0,I296,IF(I296&gt;H296,H296,I296)),0)*G296)</f>
        <v>1400</v>
      </c>
      <c r="N296" s="56">
        <f t="shared" si="22"/>
        <v>0</v>
      </c>
      <c r="O296" s="57" t="b">
        <f t="shared" si="23"/>
        <v>1</v>
      </c>
      <c r="P296" s="58">
        <v>72</v>
      </c>
    </row>
    <row r="297" spans="1:16">
      <c r="A297" s="63" t="s">
        <v>50</v>
      </c>
      <c r="B297" s="65" t="s">
        <v>354</v>
      </c>
      <c r="C297" s="63" t="s">
        <v>4</v>
      </c>
      <c r="D297" s="66">
        <v>36</v>
      </c>
      <c r="E297" s="66">
        <v>16</v>
      </c>
      <c r="F297" s="64">
        <v>2</v>
      </c>
      <c r="G297" s="64">
        <v>60</v>
      </c>
      <c r="H297" s="15">
        <f t="array" ref="H297">INDEX('Нормативные затраты по МЗ'!$C$2:$C$122,MATCH(A297&amp;C297,'Нормативные затраты по МЗ'!$A$2:$A$122&amp;'Нормативные затраты по МЗ'!$B$2:$B$122,0))</f>
        <v>152.1</v>
      </c>
      <c r="I297" s="24">
        <f>HLOOKUP($C297,'Параметры ПФ'!$F$3:$K$10,8,FALSE)</f>
        <v>163.72999999999999</v>
      </c>
      <c r="J297" s="24">
        <f t="shared" si="20"/>
        <v>4867.2</v>
      </c>
      <c r="K297" s="54">
        <f>IF(J297&lt;'Параметры ПФ'!$N$7+0.01,'Стандартные программы'!J297,ROUNDDOWN('Параметры ПФ'!$N$7/IF(H297=0,I297,IF(I297&gt;H297,H297,I297)),0)*IF(H297=0,I297,IF(I297&gt;H297,H297,I297)))</f>
        <v>4867.2</v>
      </c>
      <c r="L297" s="24">
        <f t="shared" si="21"/>
        <v>292032</v>
      </c>
      <c r="M297" s="55">
        <f>IF(J297&lt;'Параметры ПФ'!$N$7+0.01,E297*F297*G297,ROUNDDOWN('Параметры ПФ'!$N$7/IF(H297=0,I297,IF(I297&gt;H297,H297,I297)),0)*G297)</f>
        <v>1920</v>
      </c>
      <c r="N297" s="56">
        <f t="shared" si="22"/>
        <v>0</v>
      </c>
      <c r="O297" s="57" t="b">
        <f t="shared" si="23"/>
        <v>1</v>
      </c>
      <c r="P297" s="58">
        <v>72</v>
      </c>
    </row>
    <row r="298" spans="1:16">
      <c r="A298" s="63" t="s">
        <v>50</v>
      </c>
      <c r="B298" s="65" t="s">
        <v>355</v>
      </c>
      <c r="C298" s="63" t="s">
        <v>25</v>
      </c>
      <c r="D298" s="66">
        <v>36</v>
      </c>
      <c r="E298" s="66">
        <v>20</v>
      </c>
      <c r="F298" s="64">
        <v>2</v>
      </c>
      <c r="G298" s="64">
        <v>40</v>
      </c>
      <c r="H298" s="15">
        <f t="array" ref="H298">INDEX('Нормативные затраты по МЗ'!$C$2:$C$122,MATCH(A298&amp;C298,'Нормативные затраты по МЗ'!$A$2:$A$122&amp;'Нормативные затраты по МЗ'!$B$2:$B$122,0))</f>
        <v>152.1</v>
      </c>
      <c r="I298" s="24">
        <f>HLOOKUP($C298,'Параметры ПФ'!$F$3:$K$10,8,FALSE)</f>
        <v>163.72999999999999</v>
      </c>
      <c r="J298" s="24">
        <f t="shared" si="20"/>
        <v>6084</v>
      </c>
      <c r="K298" s="54">
        <f>IF(J298&lt;'Параметры ПФ'!$N$7+0.01,'Стандартные программы'!J298,ROUNDDOWN('Параметры ПФ'!$N$7/IF(H298=0,I298,IF(I298&gt;H298,H298,I298)),0)*IF(H298=0,I298,IF(I298&gt;H298,H298,I298)))</f>
        <v>6084</v>
      </c>
      <c r="L298" s="24">
        <f t="shared" si="21"/>
        <v>243360</v>
      </c>
      <c r="M298" s="55">
        <f>IF(J298&lt;'Параметры ПФ'!$N$7+0.01,E298*F298*G298,ROUNDDOWN('Параметры ПФ'!$N$7/IF(H298=0,I298,IF(I298&gt;H298,H298,I298)),0)*G298)</f>
        <v>1600</v>
      </c>
      <c r="N298" s="56">
        <f t="shared" si="22"/>
        <v>0</v>
      </c>
      <c r="O298" s="57" t="b">
        <f t="shared" si="23"/>
        <v>1</v>
      </c>
      <c r="P298" s="58">
        <v>72</v>
      </c>
    </row>
    <row r="299" spans="1:16">
      <c r="A299" s="63" t="s">
        <v>50</v>
      </c>
      <c r="B299" s="65" t="s">
        <v>356</v>
      </c>
      <c r="C299" s="63" t="s">
        <v>25</v>
      </c>
      <c r="D299" s="66">
        <v>36</v>
      </c>
      <c r="E299" s="66">
        <v>16</v>
      </c>
      <c r="F299" s="64">
        <v>2</v>
      </c>
      <c r="G299" s="64">
        <v>30</v>
      </c>
      <c r="H299" s="15">
        <f t="array" ref="H299">INDEX('Нормативные затраты по МЗ'!$C$2:$C$122,MATCH(A299&amp;C299,'Нормативные затраты по МЗ'!$A$2:$A$122&amp;'Нормативные затраты по МЗ'!$B$2:$B$122,0))</f>
        <v>152.1</v>
      </c>
      <c r="I299" s="24">
        <f>HLOOKUP($C299,'Параметры ПФ'!$F$3:$K$10,8,FALSE)</f>
        <v>163.72999999999999</v>
      </c>
      <c r="J299" s="24">
        <f t="shared" si="20"/>
        <v>4867.2</v>
      </c>
      <c r="K299" s="54">
        <f>IF(J299&lt;'Параметры ПФ'!$N$7+0.01,'Стандартные программы'!J299,ROUNDDOWN('Параметры ПФ'!$N$7/IF(H299=0,I299,IF(I299&gt;H299,H299,I299)),0)*IF(H299=0,I299,IF(I299&gt;H299,H299,I299)))</f>
        <v>4867.2</v>
      </c>
      <c r="L299" s="24">
        <f t="shared" si="21"/>
        <v>146016</v>
      </c>
      <c r="M299" s="55">
        <f>IF(J299&lt;'Параметры ПФ'!$N$7+0.01,E299*F299*G299,ROUNDDOWN('Параметры ПФ'!$N$7/IF(H299=0,I299,IF(I299&gt;H299,H299,I299)),0)*G299)</f>
        <v>960</v>
      </c>
      <c r="N299" s="56">
        <f t="shared" si="22"/>
        <v>0</v>
      </c>
      <c r="O299" s="57" t="b">
        <f t="shared" si="23"/>
        <v>1</v>
      </c>
      <c r="P299" s="58">
        <v>72</v>
      </c>
    </row>
    <row r="300" spans="1:16">
      <c r="A300" s="63" t="s">
        <v>50</v>
      </c>
      <c r="B300" s="65" t="s">
        <v>357</v>
      </c>
      <c r="C300" s="63" t="s">
        <v>6</v>
      </c>
      <c r="D300" s="66">
        <v>36</v>
      </c>
      <c r="E300" s="66">
        <v>20</v>
      </c>
      <c r="F300" s="64">
        <v>1</v>
      </c>
      <c r="G300" s="64">
        <v>15</v>
      </c>
      <c r="H300" s="15">
        <f t="array" ref="H300">INDEX('Нормативные затраты по МЗ'!$C$2:$C$122,MATCH(A300&amp;C300,'Нормативные затраты по МЗ'!$A$2:$A$122&amp;'Нормативные затраты по МЗ'!$B$2:$B$122,0))</f>
        <v>152.1</v>
      </c>
      <c r="I300" s="24">
        <f>HLOOKUP($C300,'Параметры ПФ'!$F$3:$K$10,8,FALSE)</f>
        <v>163.72999999999999</v>
      </c>
      <c r="J300" s="24">
        <f t="shared" si="20"/>
        <v>3042</v>
      </c>
      <c r="K300" s="54">
        <f>IF(J300&lt;'Параметры ПФ'!$N$7+0.01,'Стандартные программы'!J300,ROUNDDOWN('Параметры ПФ'!$N$7/IF(H300=0,I300,IF(I300&gt;H300,H300,I300)),0)*IF(H300=0,I300,IF(I300&gt;H300,H300,I300)))</f>
        <v>3042</v>
      </c>
      <c r="L300" s="24">
        <f t="shared" si="21"/>
        <v>45630</v>
      </c>
      <c r="M300" s="55">
        <f>IF(J300&lt;'Параметры ПФ'!$N$7+0.01,E300*F300*G300,ROUNDDOWN('Параметры ПФ'!$N$7/IF(H300=0,I300,IF(I300&gt;H300,H300,I300)),0)*G300)</f>
        <v>300</v>
      </c>
      <c r="N300" s="56">
        <f t="shared" si="22"/>
        <v>0</v>
      </c>
      <c r="O300" s="57" t="b">
        <f t="shared" si="23"/>
        <v>1</v>
      </c>
      <c r="P300" s="58">
        <v>36</v>
      </c>
    </row>
    <row r="301" spans="1:16">
      <c r="A301" s="63" t="s">
        <v>50</v>
      </c>
      <c r="B301" s="65" t="s">
        <v>358</v>
      </c>
      <c r="C301" s="63" t="s">
        <v>25</v>
      </c>
      <c r="D301" s="66">
        <v>36</v>
      </c>
      <c r="E301" s="66">
        <v>20</v>
      </c>
      <c r="F301" s="64">
        <v>1</v>
      </c>
      <c r="G301" s="64">
        <v>30</v>
      </c>
      <c r="H301" s="15">
        <f t="array" ref="H301">INDEX('Нормативные затраты по МЗ'!$C$2:$C$122,MATCH(A301&amp;C301,'Нормативные затраты по МЗ'!$A$2:$A$122&amp;'Нормативные затраты по МЗ'!$B$2:$B$122,0))</f>
        <v>152.1</v>
      </c>
      <c r="I301" s="24">
        <f>HLOOKUP($C301,'Параметры ПФ'!$F$3:$K$10,8,FALSE)</f>
        <v>163.72999999999999</v>
      </c>
      <c r="J301" s="24">
        <f t="shared" si="20"/>
        <v>3042</v>
      </c>
      <c r="K301" s="54">
        <f>IF(J301&lt;'Параметры ПФ'!$N$7+0.01,'Стандартные программы'!J301,ROUNDDOWN('Параметры ПФ'!$N$7/IF(H301=0,I301,IF(I301&gt;H301,H301,I301)),0)*IF(H301=0,I301,IF(I301&gt;H301,H301,I301)))</f>
        <v>3042</v>
      </c>
      <c r="L301" s="24">
        <f t="shared" si="21"/>
        <v>91260</v>
      </c>
      <c r="M301" s="55">
        <f>IF(J301&lt;'Параметры ПФ'!$N$7+0.01,E301*F301*G301,ROUNDDOWN('Параметры ПФ'!$N$7/IF(H301=0,I301,IF(I301&gt;H301,H301,I301)),0)*G301)</f>
        <v>600</v>
      </c>
      <c r="N301" s="56">
        <f t="shared" si="22"/>
        <v>0</v>
      </c>
      <c r="O301" s="57" t="b">
        <f t="shared" si="23"/>
        <v>1</v>
      </c>
      <c r="P301" s="58">
        <v>36</v>
      </c>
    </row>
    <row r="302" spans="1:16">
      <c r="A302" s="63" t="s">
        <v>50</v>
      </c>
      <c r="B302" s="65" t="s">
        <v>359</v>
      </c>
      <c r="C302" s="63" t="s">
        <v>25</v>
      </c>
      <c r="D302" s="66">
        <v>36</v>
      </c>
      <c r="E302" s="66">
        <v>16</v>
      </c>
      <c r="F302" s="64">
        <v>1</v>
      </c>
      <c r="G302" s="64">
        <v>30</v>
      </c>
      <c r="H302" s="15">
        <f t="array" ref="H302">INDEX('Нормативные затраты по МЗ'!$C$2:$C$122,MATCH(A302&amp;C302,'Нормативные затраты по МЗ'!$A$2:$A$122&amp;'Нормативные затраты по МЗ'!$B$2:$B$122,0))</f>
        <v>152.1</v>
      </c>
      <c r="I302" s="24">
        <f>HLOOKUP($C302,'Параметры ПФ'!$F$3:$K$10,8,FALSE)</f>
        <v>163.72999999999999</v>
      </c>
      <c r="J302" s="24">
        <f t="shared" si="20"/>
        <v>2433.6</v>
      </c>
      <c r="K302" s="54">
        <f>IF(J302&lt;'Параметры ПФ'!$N$7+0.01,'Стандартные программы'!J302,ROUNDDOWN('Параметры ПФ'!$N$7/IF(H302=0,I302,IF(I302&gt;H302,H302,I302)),0)*IF(H302=0,I302,IF(I302&gt;H302,H302,I302)))</f>
        <v>2433.6</v>
      </c>
      <c r="L302" s="24">
        <f t="shared" si="21"/>
        <v>73008</v>
      </c>
      <c r="M302" s="55">
        <f>IF(J302&lt;'Параметры ПФ'!$N$7+0.01,E302*F302*G302,ROUNDDOWN('Параметры ПФ'!$N$7/IF(H302=0,I302,IF(I302&gt;H302,H302,I302)),0)*G302)</f>
        <v>480</v>
      </c>
      <c r="N302" s="56">
        <f t="shared" si="22"/>
        <v>0</v>
      </c>
      <c r="O302" s="57" t="b">
        <f t="shared" si="23"/>
        <v>1</v>
      </c>
      <c r="P302" s="58">
        <v>36</v>
      </c>
    </row>
    <row r="303" spans="1:16">
      <c r="A303" s="63" t="s">
        <v>50</v>
      </c>
      <c r="B303" s="65" t="s">
        <v>360</v>
      </c>
      <c r="C303" s="63" t="s">
        <v>4</v>
      </c>
      <c r="D303" s="66">
        <v>36</v>
      </c>
      <c r="E303" s="66">
        <v>20</v>
      </c>
      <c r="F303" s="64">
        <v>2</v>
      </c>
      <c r="G303" s="64">
        <v>40</v>
      </c>
      <c r="H303" s="15">
        <f t="array" ref="H303">INDEX('Нормативные затраты по МЗ'!$C$2:$C$122,MATCH(A303&amp;C303,'Нормативные затраты по МЗ'!$A$2:$A$122&amp;'Нормативные затраты по МЗ'!$B$2:$B$122,0))</f>
        <v>152.1</v>
      </c>
      <c r="I303" s="24">
        <f>HLOOKUP($C303,'Параметры ПФ'!$F$3:$K$10,8,FALSE)</f>
        <v>163.72999999999999</v>
      </c>
      <c r="J303" s="24">
        <f t="shared" si="20"/>
        <v>6084</v>
      </c>
      <c r="K303" s="54">
        <f>IF(J303&lt;'Параметры ПФ'!$N$7+0.01,'Стандартные программы'!J303,ROUNDDOWN('Параметры ПФ'!$N$7/IF(H303=0,I303,IF(I303&gt;H303,H303,I303)),0)*IF(H303=0,I303,IF(I303&gt;H303,H303,I303)))</f>
        <v>6084</v>
      </c>
      <c r="L303" s="24">
        <f t="shared" si="21"/>
        <v>243360</v>
      </c>
      <c r="M303" s="55">
        <f>IF(J303&lt;'Параметры ПФ'!$N$7+0.01,E303*F303*G303,ROUNDDOWN('Параметры ПФ'!$N$7/IF(H303=0,I303,IF(I303&gt;H303,H303,I303)),0)*G303)</f>
        <v>1600</v>
      </c>
      <c r="N303" s="56">
        <f t="shared" si="22"/>
        <v>0</v>
      </c>
      <c r="O303" s="57" t="b">
        <f t="shared" si="23"/>
        <v>1</v>
      </c>
      <c r="P303" s="58">
        <v>72</v>
      </c>
    </row>
    <row r="304" spans="1:16">
      <c r="A304" s="63" t="s">
        <v>50</v>
      </c>
      <c r="B304" s="65" t="s">
        <v>361</v>
      </c>
      <c r="C304" s="63" t="s">
        <v>4</v>
      </c>
      <c r="D304" s="66">
        <v>36</v>
      </c>
      <c r="E304" s="66">
        <v>16</v>
      </c>
      <c r="F304" s="64">
        <v>2</v>
      </c>
      <c r="G304" s="64">
        <v>40</v>
      </c>
      <c r="H304" s="15">
        <f t="array" ref="H304">INDEX('Нормативные затраты по МЗ'!$C$2:$C$122,MATCH(A304&amp;C304,'Нормативные затраты по МЗ'!$A$2:$A$122&amp;'Нормативные затраты по МЗ'!$B$2:$B$122,0))</f>
        <v>152.1</v>
      </c>
      <c r="I304" s="24">
        <f>HLOOKUP($C304,'Параметры ПФ'!$F$3:$K$10,8,FALSE)</f>
        <v>163.72999999999999</v>
      </c>
      <c r="J304" s="24">
        <f t="shared" si="20"/>
        <v>4867.2</v>
      </c>
      <c r="K304" s="54">
        <f>IF(J304&lt;'Параметры ПФ'!$N$7+0.01,'Стандартные программы'!J304,ROUNDDOWN('Параметры ПФ'!$N$7/IF(H304=0,I304,IF(I304&gt;H304,H304,I304)),0)*IF(H304=0,I304,IF(I304&gt;H304,H304,I304)))</f>
        <v>4867.2</v>
      </c>
      <c r="L304" s="24">
        <f t="shared" si="21"/>
        <v>194688</v>
      </c>
      <c r="M304" s="55">
        <f>IF(J304&lt;'Параметры ПФ'!$N$7+0.01,E304*F304*G304,ROUNDDOWN('Параметры ПФ'!$N$7/IF(H304=0,I304,IF(I304&gt;H304,H304,I304)),0)*G304)</f>
        <v>1280</v>
      </c>
      <c r="N304" s="56">
        <f t="shared" si="22"/>
        <v>0</v>
      </c>
      <c r="O304" s="57" t="b">
        <f t="shared" si="23"/>
        <v>1</v>
      </c>
      <c r="P304" s="58">
        <v>72</v>
      </c>
    </row>
    <row r="305" spans="1:16">
      <c r="A305" s="63" t="s">
        <v>50</v>
      </c>
      <c r="B305" s="65" t="s">
        <v>362</v>
      </c>
      <c r="C305" s="63" t="s">
        <v>363</v>
      </c>
      <c r="D305" s="66">
        <v>36</v>
      </c>
      <c r="E305" s="66">
        <v>20</v>
      </c>
      <c r="F305" s="64">
        <v>2</v>
      </c>
      <c r="G305" s="64">
        <v>80</v>
      </c>
      <c r="H305" s="15">
        <f t="array" ref="H305">INDEX('Нормативные затраты по МЗ'!$C$2:$C$122,MATCH(A305&amp;C305,'Нормативные затраты по МЗ'!$A$2:$A$122&amp;'Нормативные затраты по МЗ'!$B$2:$B$122,0))</f>
        <v>152.1</v>
      </c>
      <c r="I305" s="24">
        <f>HLOOKUP($C305,'Параметры ПФ'!$F$3:$K$10,8,FALSE)</f>
        <v>163.72999999999999</v>
      </c>
      <c r="J305" s="24">
        <f t="shared" si="20"/>
        <v>6084</v>
      </c>
      <c r="K305" s="54">
        <f>IF(J305&lt;'Параметры ПФ'!$N$7+0.01,'Стандартные программы'!J305,ROUNDDOWN('Параметры ПФ'!$N$7/IF(H305=0,I305,IF(I305&gt;H305,H305,I305)),0)*IF(H305=0,I305,IF(I305&gt;H305,H305,I305)))</f>
        <v>6084</v>
      </c>
      <c r="L305" s="24">
        <f t="shared" si="21"/>
        <v>486720</v>
      </c>
      <c r="M305" s="55">
        <f>IF(J305&lt;'Параметры ПФ'!$N$7+0.01,E305*F305*G305,ROUNDDOWN('Параметры ПФ'!$N$7/IF(H305=0,I305,IF(I305&gt;H305,H305,I305)),0)*G305)</f>
        <v>3200</v>
      </c>
      <c r="N305" s="56">
        <f t="shared" si="22"/>
        <v>0</v>
      </c>
      <c r="O305" s="57" t="b">
        <f t="shared" si="23"/>
        <v>1</v>
      </c>
      <c r="P305" s="58">
        <v>72</v>
      </c>
    </row>
    <row r="306" spans="1:16">
      <c r="A306" s="63" t="s">
        <v>50</v>
      </c>
      <c r="B306" s="65" t="s">
        <v>362</v>
      </c>
      <c r="C306" s="63" t="s">
        <v>363</v>
      </c>
      <c r="D306" s="66">
        <v>36</v>
      </c>
      <c r="E306" s="66">
        <v>16</v>
      </c>
      <c r="F306" s="64">
        <v>2</v>
      </c>
      <c r="G306" s="64">
        <v>60</v>
      </c>
      <c r="H306" s="15">
        <f t="array" ref="H306">INDEX('Нормативные затраты по МЗ'!$C$2:$C$122,MATCH(A306&amp;C306,'Нормативные затраты по МЗ'!$A$2:$A$122&amp;'Нормативные затраты по МЗ'!$B$2:$B$122,0))</f>
        <v>152.1</v>
      </c>
      <c r="I306" s="24">
        <f>HLOOKUP($C306,'Параметры ПФ'!$F$3:$K$10,8,FALSE)</f>
        <v>163.72999999999999</v>
      </c>
      <c r="J306" s="24">
        <f t="shared" si="20"/>
        <v>4867.2</v>
      </c>
      <c r="K306" s="54">
        <f>IF(J306&lt;'Параметры ПФ'!$N$7+0.01,'Стандартные программы'!J306,ROUNDDOWN('Параметры ПФ'!$N$7/IF(H306=0,I306,IF(I306&gt;H306,H306,I306)),0)*IF(H306=0,I306,IF(I306&gt;H306,H306,I306)))</f>
        <v>4867.2</v>
      </c>
      <c r="L306" s="24">
        <f t="shared" si="21"/>
        <v>292032</v>
      </c>
      <c r="M306" s="55">
        <f>IF(J306&lt;'Параметры ПФ'!$N$7+0.01,E306*F306*G306,ROUNDDOWN('Параметры ПФ'!$N$7/IF(H306=0,I306,IF(I306&gt;H306,H306,I306)),0)*G306)</f>
        <v>1920</v>
      </c>
      <c r="N306" s="56">
        <f t="shared" si="22"/>
        <v>0</v>
      </c>
      <c r="O306" s="57" t="b">
        <f t="shared" si="23"/>
        <v>1</v>
      </c>
      <c r="P306" s="58">
        <v>72</v>
      </c>
    </row>
    <row r="307" spans="1:16">
      <c r="A307" s="63" t="s">
        <v>50</v>
      </c>
      <c r="B307" s="65" t="s">
        <v>364</v>
      </c>
      <c r="C307" s="63" t="s">
        <v>6</v>
      </c>
      <c r="D307" s="77">
        <v>36</v>
      </c>
      <c r="E307" s="66">
        <v>20</v>
      </c>
      <c r="F307" s="64">
        <v>1</v>
      </c>
      <c r="G307" s="64">
        <v>25</v>
      </c>
      <c r="H307" s="15">
        <f t="array" ref="H307">INDEX('Нормативные затраты по МЗ'!$C$2:$C$122,MATCH(A307&amp;C307,'Нормативные затраты по МЗ'!$A$2:$A$122&amp;'Нормативные затраты по МЗ'!$B$2:$B$122,0))</f>
        <v>152.1</v>
      </c>
      <c r="I307" s="24">
        <f>HLOOKUP($C307,'Параметры ПФ'!$F$3:$K$10,8,FALSE)</f>
        <v>163.72999999999999</v>
      </c>
      <c r="J307" s="24">
        <f t="shared" si="20"/>
        <v>3042</v>
      </c>
      <c r="K307" s="54">
        <f>IF(J307&lt;'Параметры ПФ'!$N$7+0.01,'Стандартные программы'!J307,ROUNDDOWN('Параметры ПФ'!$N$7/IF(H307=0,I307,IF(I307&gt;H307,H307,I307)),0)*IF(H307=0,I307,IF(I307&gt;H307,H307,I307)))</f>
        <v>3042</v>
      </c>
      <c r="L307" s="24">
        <f t="shared" si="21"/>
        <v>76050</v>
      </c>
      <c r="M307" s="55">
        <f>IF(J307&lt;'Параметры ПФ'!$N$7+0.01,E307*F307*G307,ROUNDDOWN('Параметры ПФ'!$N$7/IF(H307=0,I307,IF(I307&gt;H307,H307,I307)),0)*G307)</f>
        <v>500</v>
      </c>
      <c r="N307" s="56">
        <f t="shared" si="22"/>
        <v>0</v>
      </c>
      <c r="O307" s="57" t="b">
        <f t="shared" si="23"/>
        <v>1</v>
      </c>
      <c r="P307" s="58">
        <v>36</v>
      </c>
    </row>
    <row r="308" spans="1:16">
      <c r="A308" s="63" t="s">
        <v>50</v>
      </c>
      <c r="B308" s="65" t="s">
        <v>364</v>
      </c>
      <c r="C308" s="63" t="s">
        <v>6</v>
      </c>
      <c r="D308" s="66">
        <v>36</v>
      </c>
      <c r="E308" s="66">
        <v>16</v>
      </c>
      <c r="F308" s="64">
        <v>1</v>
      </c>
      <c r="G308" s="64">
        <v>25</v>
      </c>
      <c r="H308" s="15">
        <f t="array" ref="H308">INDEX('Нормативные затраты по МЗ'!$C$2:$C$122,MATCH(A308&amp;C308,'Нормативные затраты по МЗ'!$A$2:$A$122&amp;'Нормативные затраты по МЗ'!$B$2:$B$122,0))</f>
        <v>152.1</v>
      </c>
      <c r="I308" s="24">
        <f>HLOOKUP($C308,'Параметры ПФ'!$F$3:$K$10,8,FALSE)</f>
        <v>163.72999999999999</v>
      </c>
      <c r="J308" s="24">
        <f t="shared" si="20"/>
        <v>2433.6</v>
      </c>
      <c r="K308" s="54">
        <f>IF(J308&lt;'Параметры ПФ'!$N$7+0.01,'Стандартные программы'!J308,ROUNDDOWN('Параметры ПФ'!$N$7/IF(H308=0,I308,IF(I308&gt;H308,H308,I308)),0)*IF(H308=0,I308,IF(I308&gt;H308,H308,I308)))</f>
        <v>2433.6</v>
      </c>
      <c r="L308" s="24">
        <f t="shared" si="21"/>
        <v>60840</v>
      </c>
      <c r="M308" s="55">
        <f>IF(J308&lt;'Параметры ПФ'!$N$7+0.01,E308*F308*G308,ROUNDDOWN('Параметры ПФ'!$N$7/IF(H308=0,I308,IF(I308&gt;H308,H308,I308)),0)*G308)</f>
        <v>400</v>
      </c>
      <c r="N308" s="56">
        <f t="shared" si="22"/>
        <v>0</v>
      </c>
      <c r="O308" s="57" t="b">
        <f t="shared" si="23"/>
        <v>1</v>
      </c>
      <c r="P308" s="58">
        <v>36</v>
      </c>
    </row>
    <row r="309" spans="1:16">
      <c r="A309" s="63" t="s">
        <v>50</v>
      </c>
      <c r="B309" s="65" t="s">
        <v>365</v>
      </c>
      <c r="C309" s="63" t="s">
        <v>6</v>
      </c>
      <c r="D309" s="66">
        <v>36</v>
      </c>
      <c r="E309" s="66">
        <v>20</v>
      </c>
      <c r="F309" s="64">
        <v>1</v>
      </c>
      <c r="G309" s="64">
        <v>15</v>
      </c>
      <c r="H309" s="15">
        <f t="array" ref="H309">INDEX('Нормативные затраты по МЗ'!$C$2:$C$122,MATCH(A309&amp;C309,'Нормативные затраты по МЗ'!$A$2:$A$122&amp;'Нормативные затраты по МЗ'!$B$2:$B$122,0))</f>
        <v>152.1</v>
      </c>
      <c r="I309" s="24">
        <f>HLOOKUP($C309,'Параметры ПФ'!$F$3:$K$10,8,FALSE)</f>
        <v>163.72999999999999</v>
      </c>
      <c r="J309" s="24">
        <f t="shared" si="20"/>
        <v>3042</v>
      </c>
      <c r="K309" s="54">
        <f>IF(J309&lt;'Параметры ПФ'!$N$7+0.01,'Стандартные программы'!J309,ROUNDDOWN('Параметры ПФ'!$N$7/IF(H309=0,I309,IF(I309&gt;H309,H309,I309)),0)*IF(H309=0,I309,IF(I309&gt;H309,H309,I309)))</f>
        <v>3042</v>
      </c>
      <c r="L309" s="24">
        <f t="shared" si="21"/>
        <v>45630</v>
      </c>
      <c r="M309" s="55">
        <f>IF(J309&lt;'Параметры ПФ'!$N$7+0.01,E309*F309*G309,ROUNDDOWN('Параметры ПФ'!$N$7/IF(H309=0,I309,IF(I309&gt;H309,H309,I309)),0)*G309)</f>
        <v>300</v>
      </c>
      <c r="N309" s="56">
        <f t="shared" si="22"/>
        <v>0</v>
      </c>
      <c r="O309" s="57" t="b">
        <f t="shared" si="23"/>
        <v>1</v>
      </c>
      <c r="P309" s="58">
        <v>36</v>
      </c>
    </row>
    <row r="310" spans="1:16">
      <c r="A310" s="63" t="s">
        <v>50</v>
      </c>
      <c r="B310" s="65" t="s">
        <v>365</v>
      </c>
      <c r="C310" s="63" t="s">
        <v>6</v>
      </c>
      <c r="D310" s="66">
        <v>36</v>
      </c>
      <c r="E310" s="66">
        <v>16</v>
      </c>
      <c r="F310" s="64">
        <v>1</v>
      </c>
      <c r="G310" s="64">
        <v>25</v>
      </c>
      <c r="H310" s="15">
        <f t="array" ref="H310">INDEX('Нормативные затраты по МЗ'!$C$2:$C$122,MATCH(A310&amp;C310,'Нормативные затраты по МЗ'!$A$2:$A$122&amp;'Нормативные затраты по МЗ'!$B$2:$B$122,0))</f>
        <v>152.1</v>
      </c>
      <c r="I310" s="24">
        <f>HLOOKUP($C310,'Параметры ПФ'!$F$3:$K$10,8,FALSE)</f>
        <v>163.72999999999999</v>
      </c>
      <c r="J310" s="24">
        <f t="shared" si="20"/>
        <v>2433.6</v>
      </c>
      <c r="K310" s="54">
        <f>IF(J310&lt;'Параметры ПФ'!$N$7+0.01,'Стандартные программы'!J310,ROUNDDOWN('Параметры ПФ'!$N$7/IF(H310=0,I310,IF(I310&gt;H310,H310,I310)),0)*IF(H310=0,I310,IF(I310&gt;H310,H310,I310)))</f>
        <v>2433.6</v>
      </c>
      <c r="L310" s="24">
        <f t="shared" si="21"/>
        <v>60840</v>
      </c>
      <c r="M310" s="55">
        <f>IF(J310&lt;'Параметры ПФ'!$N$7+0.01,E310*F310*G310,ROUNDDOWN('Параметры ПФ'!$N$7/IF(H310=0,I310,IF(I310&gt;H310,H310,I310)),0)*G310)</f>
        <v>400</v>
      </c>
      <c r="N310" s="56">
        <f t="shared" si="22"/>
        <v>0</v>
      </c>
      <c r="O310" s="57" t="b">
        <f t="shared" si="23"/>
        <v>1</v>
      </c>
      <c r="P310" s="58">
        <v>36</v>
      </c>
    </row>
    <row r="311" spans="1:16">
      <c r="A311" s="63" t="s">
        <v>50</v>
      </c>
      <c r="B311" s="74" t="s">
        <v>366</v>
      </c>
      <c r="C311" s="63" t="s">
        <v>363</v>
      </c>
      <c r="D311" s="66">
        <v>36</v>
      </c>
      <c r="E311" s="66">
        <v>20</v>
      </c>
      <c r="F311" s="64">
        <v>2</v>
      </c>
      <c r="G311" s="64">
        <v>40</v>
      </c>
      <c r="H311" s="15">
        <f t="array" ref="H311">INDEX('Нормативные затраты по МЗ'!$C$2:$C$122,MATCH(A311&amp;C311,'Нормативные затраты по МЗ'!$A$2:$A$122&amp;'Нормативные затраты по МЗ'!$B$2:$B$122,0))</f>
        <v>152.1</v>
      </c>
      <c r="I311" s="24">
        <f>HLOOKUP($C311,'Параметры ПФ'!$F$3:$K$10,8,FALSE)</f>
        <v>163.72999999999999</v>
      </c>
      <c r="J311" s="24">
        <f t="shared" si="20"/>
        <v>6084</v>
      </c>
      <c r="K311" s="54">
        <f>IF(J311&lt;'Параметры ПФ'!$N$7+0.01,'Стандартные программы'!J311,ROUNDDOWN('Параметры ПФ'!$N$7/IF(H311=0,I311,IF(I311&gt;H311,H311,I311)),0)*IF(H311=0,I311,IF(I311&gt;H311,H311,I311)))</f>
        <v>6084</v>
      </c>
      <c r="L311" s="24">
        <f t="shared" si="21"/>
        <v>243360</v>
      </c>
      <c r="M311" s="55">
        <f>IF(J311&lt;'Параметры ПФ'!$N$7+0.01,E311*F311*G311,ROUNDDOWN('Параметры ПФ'!$N$7/IF(H311=0,I311,IF(I311&gt;H311,H311,I311)),0)*G311)</f>
        <v>1600</v>
      </c>
      <c r="N311" s="56">
        <f t="shared" si="22"/>
        <v>0</v>
      </c>
      <c r="O311" s="57" t="b">
        <f t="shared" si="23"/>
        <v>1</v>
      </c>
      <c r="P311" s="58">
        <v>72</v>
      </c>
    </row>
    <row r="312" spans="1:16">
      <c r="A312" s="63" t="s">
        <v>50</v>
      </c>
      <c r="B312" s="74" t="s">
        <v>366</v>
      </c>
      <c r="C312" s="63" t="s">
        <v>363</v>
      </c>
      <c r="D312" s="66">
        <v>36</v>
      </c>
      <c r="E312" s="66">
        <v>16</v>
      </c>
      <c r="F312" s="64">
        <v>2</v>
      </c>
      <c r="G312" s="64">
        <v>40</v>
      </c>
      <c r="H312" s="15">
        <f t="array" ref="H312">INDEX('Нормативные затраты по МЗ'!$C$2:$C$122,MATCH(A312&amp;C312,'Нормативные затраты по МЗ'!$A$2:$A$122&amp;'Нормативные затраты по МЗ'!$B$2:$B$122,0))</f>
        <v>152.1</v>
      </c>
      <c r="I312" s="24">
        <f>HLOOKUP($C312,'Параметры ПФ'!$F$3:$K$10,8,FALSE)</f>
        <v>163.72999999999999</v>
      </c>
      <c r="J312" s="24">
        <f t="shared" si="20"/>
        <v>4867.2</v>
      </c>
      <c r="K312" s="54">
        <f>IF(J312&lt;'Параметры ПФ'!$N$7+0.01,'Стандартные программы'!J312,ROUNDDOWN('Параметры ПФ'!$N$7/IF(H312=0,I312,IF(I312&gt;H312,H312,I312)),0)*IF(H312=0,I312,IF(I312&gt;H312,H312,I312)))</f>
        <v>4867.2</v>
      </c>
      <c r="L312" s="24">
        <f t="shared" si="21"/>
        <v>194688</v>
      </c>
      <c r="M312" s="55">
        <f>IF(J312&lt;'Параметры ПФ'!$N$7+0.01,E312*F312*G312,ROUNDDOWN('Параметры ПФ'!$N$7/IF(H312=0,I312,IF(I312&gt;H312,H312,I312)),0)*G312)</f>
        <v>1280</v>
      </c>
      <c r="N312" s="56">
        <f t="shared" si="22"/>
        <v>0</v>
      </c>
      <c r="O312" s="57" t="b">
        <f t="shared" si="23"/>
        <v>1</v>
      </c>
      <c r="P312" s="58">
        <v>72</v>
      </c>
    </row>
    <row r="313" spans="1:16">
      <c r="A313" s="63" t="s">
        <v>50</v>
      </c>
      <c r="B313" s="65" t="s">
        <v>367</v>
      </c>
      <c r="C313" s="63" t="s">
        <v>25</v>
      </c>
      <c r="D313" s="66">
        <v>36</v>
      </c>
      <c r="E313" s="66">
        <v>20</v>
      </c>
      <c r="F313" s="64">
        <v>2</v>
      </c>
      <c r="G313" s="64">
        <v>40</v>
      </c>
      <c r="H313" s="15">
        <f t="array" ref="H313">INDEX('Нормативные затраты по МЗ'!$C$2:$C$122,MATCH(A313&amp;C313,'Нормативные затраты по МЗ'!$A$2:$A$122&amp;'Нормативные затраты по МЗ'!$B$2:$B$122,0))</f>
        <v>152.1</v>
      </c>
      <c r="I313" s="24">
        <f>HLOOKUP($C313,'Параметры ПФ'!$F$3:$K$10,8,FALSE)</f>
        <v>163.72999999999999</v>
      </c>
      <c r="J313" s="24">
        <f t="shared" si="20"/>
        <v>6084</v>
      </c>
      <c r="K313" s="54">
        <f>IF(J313&lt;'Параметры ПФ'!$N$7+0.01,'Стандартные программы'!J313,ROUNDDOWN('Параметры ПФ'!$N$7/IF(H313=0,I313,IF(I313&gt;H313,H313,I313)),0)*IF(H313=0,I313,IF(I313&gt;H313,H313,I313)))</f>
        <v>6084</v>
      </c>
      <c r="L313" s="24">
        <f t="shared" si="21"/>
        <v>243360</v>
      </c>
      <c r="M313" s="55">
        <f>IF(J313&lt;'Параметры ПФ'!$N$7+0.01,E313*F313*G313,ROUNDDOWN('Параметры ПФ'!$N$7/IF(H313=0,I313,IF(I313&gt;H313,H313,I313)),0)*G313)</f>
        <v>1600</v>
      </c>
      <c r="N313" s="56">
        <f t="shared" si="22"/>
        <v>0</v>
      </c>
      <c r="O313" s="57" t="b">
        <f t="shared" si="23"/>
        <v>1</v>
      </c>
      <c r="P313" s="58">
        <v>72</v>
      </c>
    </row>
    <row r="314" spans="1:16">
      <c r="A314" s="63" t="s">
        <v>50</v>
      </c>
      <c r="B314" s="65" t="s">
        <v>368</v>
      </c>
      <c r="C314" s="63" t="s">
        <v>25</v>
      </c>
      <c r="D314" s="66">
        <v>36</v>
      </c>
      <c r="E314" s="66">
        <v>16</v>
      </c>
      <c r="F314" s="64">
        <v>2</v>
      </c>
      <c r="G314" s="64">
        <v>40</v>
      </c>
      <c r="H314" s="15">
        <f t="array" ref="H314">INDEX('Нормативные затраты по МЗ'!$C$2:$C$122,MATCH(A314&amp;C314,'Нормативные затраты по МЗ'!$A$2:$A$122&amp;'Нормативные затраты по МЗ'!$B$2:$B$122,0))</f>
        <v>152.1</v>
      </c>
      <c r="I314" s="24">
        <f>HLOOKUP($C314,'Параметры ПФ'!$F$3:$K$10,8,FALSE)</f>
        <v>163.72999999999999</v>
      </c>
      <c r="J314" s="24">
        <f t="shared" si="20"/>
        <v>4867.2</v>
      </c>
      <c r="K314" s="54">
        <f>IF(J314&lt;'Параметры ПФ'!$N$7+0.01,'Стандартные программы'!J314,ROUNDDOWN('Параметры ПФ'!$N$7/IF(H314=0,I314,IF(I314&gt;H314,H314,I314)),0)*IF(H314=0,I314,IF(I314&gt;H314,H314,I314)))</f>
        <v>4867.2</v>
      </c>
      <c r="L314" s="24">
        <f t="shared" si="21"/>
        <v>194688</v>
      </c>
      <c r="M314" s="55">
        <f>IF(J314&lt;'Параметры ПФ'!$N$7+0.01,E314*F314*G314,ROUNDDOWN('Параметры ПФ'!$N$7/IF(H314=0,I314,IF(I314&gt;H314,H314,I314)),0)*G314)</f>
        <v>1280</v>
      </c>
      <c r="N314" s="56">
        <f t="shared" si="22"/>
        <v>0</v>
      </c>
      <c r="O314" s="57" t="b">
        <f t="shared" si="23"/>
        <v>1</v>
      </c>
      <c r="P314" s="58">
        <v>72</v>
      </c>
    </row>
    <row r="315" spans="1:16" ht="31.2">
      <c r="A315" s="63" t="s">
        <v>50</v>
      </c>
      <c r="B315" s="65" t="s">
        <v>369</v>
      </c>
      <c r="C315" s="63" t="s">
        <v>6</v>
      </c>
      <c r="D315" s="66">
        <v>36</v>
      </c>
      <c r="E315" s="66">
        <v>20</v>
      </c>
      <c r="F315" s="64">
        <v>2</v>
      </c>
      <c r="G315" s="64">
        <v>25</v>
      </c>
      <c r="H315" s="15">
        <f t="array" ref="H315">INDEX('Нормативные затраты по МЗ'!$C$2:$C$122,MATCH(A315&amp;C315,'Нормативные затраты по МЗ'!$A$2:$A$122&amp;'Нормативные затраты по МЗ'!$B$2:$B$122,0))</f>
        <v>152.1</v>
      </c>
      <c r="I315" s="24">
        <f>HLOOKUP($C315,'Параметры ПФ'!$F$3:$K$10,8,FALSE)</f>
        <v>163.72999999999999</v>
      </c>
      <c r="J315" s="24">
        <f t="shared" si="20"/>
        <v>6084</v>
      </c>
      <c r="K315" s="54">
        <f>IF(J315&lt;'Параметры ПФ'!$N$7+0.01,'Стандартные программы'!J315,ROUNDDOWN('Параметры ПФ'!$N$7/IF(H315=0,I315,IF(I315&gt;H315,H315,I315)),0)*IF(H315=0,I315,IF(I315&gt;H315,H315,I315)))</f>
        <v>6084</v>
      </c>
      <c r="L315" s="24">
        <f t="shared" si="21"/>
        <v>152100</v>
      </c>
      <c r="M315" s="55">
        <f>IF(J315&lt;'Параметры ПФ'!$N$7+0.01,E315*F315*G315,ROUNDDOWN('Параметры ПФ'!$N$7/IF(H315=0,I315,IF(I315&gt;H315,H315,I315)),0)*G315)</f>
        <v>1000</v>
      </c>
      <c r="N315" s="56">
        <f t="shared" si="22"/>
        <v>0</v>
      </c>
      <c r="O315" s="57" t="b">
        <f t="shared" si="23"/>
        <v>1</v>
      </c>
      <c r="P315" s="58">
        <v>72</v>
      </c>
    </row>
    <row r="316" spans="1:16" ht="31.2">
      <c r="A316" s="63" t="s">
        <v>50</v>
      </c>
      <c r="B316" s="65" t="s">
        <v>369</v>
      </c>
      <c r="C316" s="63" t="s">
        <v>6</v>
      </c>
      <c r="D316" s="66">
        <v>36</v>
      </c>
      <c r="E316" s="66">
        <v>16</v>
      </c>
      <c r="F316" s="64">
        <v>2</v>
      </c>
      <c r="G316" s="64">
        <v>25</v>
      </c>
      <c r="H316" s="15">
        <f t="array" ref="H316">INDEX('Нормативные затраты по МЗ'!$C$2:$C$122,MATCH(A316&amp;C316,'Нормативные затраты по МЗ'!$A$2:$A$122&amp;'Нормативные затраты по МЗ'!$B$2:$B$122,0))</f>
        <v>152.1</v>
      </c>
      <c r="I316" s="24">
        <f>HLOOKUP($C316,'Параметры ПФ'!$F$3:$K$10,8,FALSE)</f>
        <v>163.72999999999999</v>
      </c>
      <c r="J316" s="24">
        <f t="shared" si="20"/>
        <v>4867.2</v>
      </c>
      <c r="K316" s="54">
        <f>IF(J316&lt;'Параметры ПФ'!$N$7+0.01,'Стандартные программы'!J316,ROUNDDOWN('Параметры ПФ'!$N$7/IF(H316=0,I316,IF(I316&gt;H316,H316,I316)),0)*IF(H316=0,I316,IF(I316&gt;H316,H316,I316)))</f>
        <v>4867.2</v>
      </c>
      <c r="L316" s="24">
        <f t="shared" si="21"/>
        <v>121680</v>
      </c>
      <c r="M316" s="55">
        <f>IF(J316&lt;'Параметры ПФ'!$N$7+0.01,E316*F316*G316,ROUNDDOWN('Параметры ПФ'!$N$7/IF(H316=0,I316,IF(I316&gt;H316,H316,I316)),0)*G316)</f>
        <v>800</v>
      </c>
      <c r="N316" s="56">
        <f t="shared" si="22"/>
        <v>0</v>
      </c>
      <c r="O316" s="57" t="b">
        <f t="shared" si="23"/>
        <v>1</v>
      </c>
      <c r="P316" s="58">
        <v>72</v>
      </c>
    </row>
    <row r="317" spans="1:16" ht="31.2">
      <c r="A317" s="63" t="s">
        <v>50</v>
      </c>
      <c r="B317" s="65" t="s">
        <v>370</v>
      </c>
      <c r="C317" s="63" t="s">
        <v>6</v>
      </c>
      <c r="D317" s="66">
        <v>36</v>
      </c>
      <c r="E317" s="66">
        <v>20</v>
      </c>
      <c r="F317" s="64">
        <v>2</v>
      </c>
      <c r="G317" s="64">
        <v>15</v>
      </c>
      <c r="H317" s="15">
        <f t="array" ref="H317">INDEX('Нормативные затраты по МЗ'!$C$2:$C$122,MATCH(A317&amp;C317,'Нормативные затраты по МЗ'!$A$2:$A$122&amp;'Нормативные затраты по МЗ'!$B$2:$B$122,0))</f>
        <v>152.1</v>
      </c>
      <c r="I317" s="24">
        <f>HLOOKUP($C317,'Параметры ПФ'!$F$3:$K$10,8,FALSE)</f>
        <v>163.72999999999999</v>
      </c>
      <c r="J317" s="24">
        <f t="shared" si="20"/>
        <v>6084</v>
      </c>
      <c r="K317" s="54">
        <f>IF(J317&lt;'Параметры ПФ'!$N$7+0.01,'Стандартные программы'!J317,ROUNDDOWN('Параметры ПФ'!$N$7/IF(H317=0,I317,IF(I317&gt;H317,H317,I317)),0)*IF(H317=0,I317,IF(I317&gt;H317,H317,I317)))</f>
        <v>6084</v>
      </c>
      <c r="L317" s="24">
        <f t="shared" si="21"/>
        <v>91260</v>
      </c>
      <c r="M317" s="55">
        <f>IF(J317&lt;'Параметры ПФ'!$N$7+0.01,E317*F317*G317,ROUNDDOWN('Параметры ПФ'!$N$7/IF(H317=0,I317,IF(I317&gt;H317,H317,I317)),0)*G317)</f>
        <v>600</v>
      </c>
      <c r="N317" s="56">
        <f t="shared" si="22"/>
        <v>0</v>
      </c>
      <c r="O317" s="57" t="b">
        <f t="shared" si="23"/>
        <v>1</v>
      </c>
      <c r="P317" s="58">
        <v>72</v>
      </c>
    </row>
    <row r="318" spans="1:16" ht="31.2">
      <c r="A318" s="63" t="s">
        <v>50</v>
      </c>
      <c r="B318" s="65" t="s">
        <v>370</v>
      </c>
      <c r="C318" s="63" t="s">
        <v>6</v>
      </c>
      <c r="D318" s="66">
        <v>36</v>
      </c>
      <c r="E318" s="66">
        <v>16</v>
      </c>
      <c r="F318" s="64">
        <v>2</v>
      </c>
      <c r="G318" s="64">
        <v>15</v>
      </c>
      <c r="H318" s="15">
        <f t="array" ref="H318">INDEX('Нормативные затраты по МЗ'!$C$2:$C$122,MATCH(A318&amp;C318,'Нормативные затраты по МЗ'!$A$2:$A$122&amp;'Нормативные затраты по МЗ'!$B$2:$B$122,0))</f>
        <v>152.1</v>
      </c>
      <c r="I318" s="24">
        <f>HLOOKUP($C318,'Параметры ПФ'!$F$3:$K$10,8,FALSE)</f>
        <v>163.72999999999999</v>
      </c>
      <c r="J318" s="24">
        <f t="shared" si="20"/>
        <v>4867.2</v>
      </c>
      <c r="K318" s="54">
        <f>IF(J318&lt;'Параметры ПФ'!$N$7+0.01,'Стандартные программы'!J318,ROUNDDOWN('Параметры ПФ'!$N$7/IF(H318=0,I318,IF(I318&gt;H318,H318,I318)),0)*IF(H318=0,I318,IF(I318&gt;H318,H318,I318)))</f>
        <v>4867.2</v>
      </c>
      <c r="L318" s="24">
        <f t="shared" si="21"/>
        <v>73008</v>
      </c>
      <c r="M318" s="55">
        <f>IF(J318&lt;'Параметры ПФ'!$N$7+0.01,E318*F318*G318,ROUNDDOWN('Параметры ПФ'!$N$7/IF(H318=0,I318,IF(I318&gt;H318,H318,I318)),0)*G318)</f>
        <v>480</v>
      </c>
      <c r="N318" s="56">
        <f t="shared" si="22"/>
        <v>0</v>
      </c>
      <c r="O318" s="57" t="b">
        <f t="shared" si="23"/>
        <v>1</v>
      </c>
      <c r="P318" s="58">
        <v>72</v>
      </c>
    </row>
    <row r="319" spans="1:16">
      <c r="A319" s="63" t="s">
        <v>50</v>
      </c>
      <c r="B319" s="65" t="s">
        <v>371</v>
      </c>
      <c r="C319" s="63" t="s">
        <v>25</v>
      </c>
      <c r="D319" s="66">
        <v>36</v>
      </c>
      <c r="E319" s="66">
        <v>20</v>
      </c>
      <c r="F319" s="64">
        <v>2</v>
      </c>
      <c r="G319" s="64">
        <v>40</v>
      </c>
      <c r="H319" s="15">
        <f t="array" ref="H319">INDEX('Нормативные затраты по МЗ'!$C$2:$C$122,MATCH(A319&amp;C319,'Нормативные затраты по МЗ'!$A$2:$A$122&amp;'Нормативные затраты по МЗ'!$B$2:$B$122,0))</f>
        <v>152.1</v>
      </c>
      <c r="I319" s="24">
        <f>HLOOKUP($C319,'Параметры ПФ'!$F$3:$K$10,8,FALSE)</f>
        <v>163.72999999999999</v>
      </c>
      <c r="J319" s="24">
        <f t="shared" si="20"/>
        <v>6084</v>
      </c>
      <c r="K319" s="54">
        <f>IF(J319&lt;'Параметры ПФ'!$N$7+0.01,'Стандартные программы'!J319,ROUNDDOWN('Параметры ПФ'!$N$7/IF(H319=0,I319,IF(I319&gt;H319,H319,I319)),0)*IF(H319=0,I319,IF(I319&gt;H319,H319,I319)))</f>
        <v>6084</v>
      </c>
      <c r="L319" s="24">
        <f t="shared" si="21"/>
        <v>243360</v>
      </c>
      <c r="M319" s="55">
        <f>IF(J319&lt;'Параметры ПФ'!$N$7+0.01,E319*F319*G319,ROUNDDOWN('Параметры ПФ'!$N$7/IF(H319=0,I319,IF(I319&gt;H319,H319,I319)),0)*G319)</f>
        <v>1600</v>
      </c>
      <c r="N319" s="56">
        <f t="shared" si="22"/>
        <v>0</v>
      </c>
      <c r="O319" s="57" t="b">
        <f t="shared" si="23"/>
        <v>1</v>
      </c>
      <c r="P319" s="58">
        <v>72</v>
      </c>
    </row>
    <row r="320" spans="1:16">
      <c r="A320" s="63" t="s">
        <v>50</v>
      </c>
      <c r="B320" s="65" t="s">
        <v>372</v>
      </c>
      <c r="C320" s="63" t="s">
        <v>25</v>
      </c>
      <c r="D320" s="66">
        <v>36</v>
      </c>
      <c r="E320" s="66">
        <v>16</v>
      </c>
      <c r="F320" s="64">
        <v>2</v>
      </c>
      <c r="G320" s="64">
        <v>40</v>
      </c>
      <c r="H320" s="15">
        <f t="array" ref="H320">INDEX('Нормативные затраты по МЗ'!$C$2:$C$122,MATCH(A320&amp;C320,'Нормативные затраты по МЗ'!$A$2:$A$122&amp;'Нормативные затраты по МЗ'!$B$2:$B$122,0))</f>
        <v>152.1</v>
      </c>
      <c r="I320" s="24">
        <f>HLOOKUP($C320,'Параметры ПФ'!$F$3:$K$10,8,FALSE)</f>
        <v>163.72999999999999</v>
      </c>
      <c r="J320" s="24">
        <f t="shared" si="20"/>
        <v>4867.2</v>
      </c>
      <c r="K320" s="54">
        <f>IF(J320&lt;'Параметры ПФ'!$N$7+0.01,'Стандартные программы'!J320,ROUNDDOWN('Параметры ПФ'!$N$7/IF(H320=0,I320,IF(I320&gt;H320,H320,I320)),0)*IF(H320=0,I320,IF(I320&gt;H320,H320,I320)))</f>
        <v>4867.2</v>
      </c>
      <c r="L320" s="24">
        <f t="shared" si="21"/>
        <v>194688</v>
      </c>
      <c r="M320" s="55">
        <f>IF(J320&lt;'Параметры ПФ'!$N$7+0.01,E320*F320*G320,ROUNDDOWN('Параметры ПФ'!$N$7/IF(H320=0,I320,IF(I320&gt;H320,H320,I320)),0)*G320)</f>
        <v>1280</v>
      </c>
      <c r="N320" s="56">
        <f t="shared" si="22"/>
        <v>0</v>
      </c>
      <c r="O320" s="57" t="b">
        <f t="shared" si="23"/>
        <v>1</v>
      </c>
      <c r="P320" s="58">
        <v>72</v>
      </c>
    </row>
    <row r="321" spans="1:16">
      <c r="A321" s="63" t="s">
        <v>50</v>
      </c>
      <c r="B321" s="65" t="s">
        <v>339</v>
      </c>
      <c r="C321" s="63" t="s">
        <v>363</v>
      </c>
      <c r="D321" s="66">
        <v>36</v>
      </c>
      <c r="E321" s="66">
        <v>16</v>
      </c>
      <c r="F321" s="64">
        <v>2</v>
      </c>
      <c r="G321" s="64">
        <v>30</v>
      </c>
      <c r="H321" s="15">
        <f t="array" ref="H321">INDEX('Нормативные затраты по МЗ'!$C$2:$C$122,MATCH(A321&amp;C321,'Нормативные затраты по МЗ'!$A$2:$A$122&amp;'Нормативные затраты по МЗ'!$B$2:$B$122,0))</f>
        <v>152.1</v>
      </c>
      <c r="I321" s="24">
        <f>HLOOKUP($C321,'Параметры ПФ'!$F$3:$K$10,8,FALSE)</f>
        <v>163.72999999999999</v>
      </c>
      <c r="J321" s="24">
        <f t="shared" si="20"/>
        <v>4867.2</v>
      </c>
      <c r="K321" s="54">
        <f>IF(J321&lt;'Параметры ПФ'!$N$7+0.01,'Стандартные программы'!J321,ROUNDDOWN('Параметры ПФ'!$N$7/IF(H321=0,I321,IF(I321&gt;H321,H321,I321)),0)*IF(H321=0,I321,IF(I321&gt;H321,H321,I321)))</f>
        <v>4867.2</v>
      </c>
      <c r="L321" s="24">
        <f t="shared" si="21"/>
        <v>146016</v>
      </c>
      <c r="M321" s="55">
        <f>IF(J321&lt;'Параметры ПФ'!$N$7+0.01,E321*F321*G321,ROUNDDOWN('Параметры ПФ'!$N$7/IF(H321=0,I321,IF(I321&gt;H321,H321,I321)),0)*G321)</f>
        <v>960</v>
      </c>
      <c r="N321" s="56">
        <f t="shared" si="22"/>
        <v>0</v>
      </c>
      <c r="O321" s="57" t="b">
        <f t="shared" si="23"/>
        <v>1</v>
      </c>
      <c r="P321" s="58">
        <v>72</v>
      </c>
    </row>
    <row r="322" spans="1:16">
      <c r="A322" s="63" t="s">
        <v>50</v>
      </c>
      <c r="B322" s="65" t="s">
        <v>373</v>
      </c>
      <c r="C322" s="63" t="s">
        <v>363</v>
      </c>
      <c r="D322" s="66">
        <v>36</v>
      </c>
      <c r="E322" s="66">
        <v>16</v>
      </c>
      <c r="F322" s="64">
        <v>2</v>
      </c>
      <c r="G322" s="64">
        <v>30</v>
      </c>
      <c r="H322" s="15">
        <f t="array" ref="H322">INDEX('Нормативные затраты по МЗ'!$C$2:$C$122,MATCH(A322&amp;C322,'Нормативные затраты по МЗ'!$A$2:$A$122&amp;'Нормативные затраты по МЗ'!$B$2:$B$122,0))</f>
        <v>152.1</v>
      </c>
      <c r="I322" s="24">
        <f>HLOOKUP($C322,'Параметры ПФ'!$F$3:$K$10,8,FALSE)</f>
        <v>163.72999999999999</v>
      </c>
      <c r="J322" s="24">
        <f t="shared" si="20"/>
        <v>4867.2</v>
      </c>
      <c r="K322" s="54">
        <f>IF(J322&lt;'Параметры ПФ'!$N$7+0.01,'Стандартные программы'!J322,ROUNDDOWN('Параметры ПФ'!$N$7/IF(H322=0,I322,IF(I322&gt;H322,H322,I322)),0)*IF(H322=0,I322,IF(I322&gt;H322,H322,I322)))</f>
        <v>4867.2</v>
      </c>
      <c r="L322" s="24">
        <f t="shared" si="21"/>
        <v>146016</v>
      </c>
      <c r="M322" s="55">
        <f>IF(J322&lt;'Параметры ПФ'!$N$7+0.01,E322*F322*G322,ROUNDDOWN('Параметры ПФ'!$N$7/IF(H322=0,I322,IF(I322&gt;H322,H322,I322)),0)*G322)</f>
        <v>960</v>
      </c>
      <c r="N322" s="56">
        <f t="shared" si="22"/>
        <v>0</v>
      </c>
      <c r="O322" s="57" t="b">
        <f t="shared" si="23"/>
        <v>1</v>
      </c>
      <c r="P322" s="58">
        <v>72</v>
      </c>
    </row>
    <row r="323" spans="1:16">
      <c r="A323" s="63" t="s">
        <v>50</v>
      </c>
      <c r="B323" s="65" t="s">
        <v>374</v>
      </c>
      <c r="C323" s="63" t="s">
        <v>6</v>
      </c>
      <c r="D323" s="66">
        <v>36</v>
      </c>
      <c r="E323" s="66">
        <v>16</v>
      </c>
      <c r="F323" s="64">
        <v>2</v>
      </c>
      <c r="G323" s="64">
        <v>40</v>
      </c>
      <c r="H323" s="15">
        <f t="array" ref="H323">INDEX('Нормативные затраты по МЗ'!$C$2:$C$122,MATCH(A323&amp;C323,'Нормативные затраты по МЗ'!$A$2:$A$122&amp;'Нормативные затраты по МЗ'!$B$2:$B$122,0))</f>
        <v>152.1</v>
      </c>
      <c r="I323" s="24">
        <f>HLOOKUP($C323,'Параметры ПФ'!$F$3:$K$10,8,FALSE)</f>
        <v>163.72999999999999</v>
      </c>
      <c r="J323" s="24">
        <f t="shared" si="20"/>
        <v>4867.2</v>
      </c>
      <c r="K323" s="54">
        <f>IF(J323&lt;'Параметры ПФ'!$N$7+0.01,'Стандартные программы'!J323,ROUNDDOWN('Параметры ПФ'!$N$7/IF(H323=0,I323,IF(I323&gt;H323,H323,I323)),0)*IF(H323=0,I323,IF(I323&gt;H323,H323,I323)))</f>
        <v>4867.2</v>
      </c>
      <c r="L323" s="24">
        <f t="shared" si="21"/>
        <v>194688</v>
      </c>
      <c r="M323" s="55">
        <f>IF(J323&lt;'Параметры ПФ'!$N$7+0.01,E323*F323*G323,ROUNDDOWN('Параметры ПФ'!$N$7/IF(H323=0,I323,IF(I323&gt;H323,H323,I323)),0)*G323)</f>
        <v>1280</v>
      </c>
      <c r="N323" s="56">
        <f t="shared" si="22"/>
        <v>0</v>
      </c>
      <c r="O323" s="57" t="b">
        <f t="shared" si="23"/>
        <v>1</v>
      </c>
      <c r="P323" s="58">
        <v>72</v>
      </c>
    </row>
    <row r="324" spans="1:16">
      <c r="A324" s="63" t="s">
        <v>50</v>
      </c>
      <c r="B324" s="65" t="s">
        <v>375</v>
      </c>
      <c r="C324" s="63" t="s">
        <v>25</v>
      </c>
      <c r="D324" s="66">
        <v>36</v>
      </c>
      <c r="E324" s="66">
        <v>16</v>
      </c>
      <c r="F324" s="64">
        <v>2</v>
      </c>
      <c r="G324" s="64">
        <v>40</v>
      </c>
      <c r="H324" s="15">
        <f t="array" ref="H324">INDEX('Нормативные затраты по МЗ'!$C$2:$C$122,MATCH(A324&amp;C324,'Нормативные затраты по МЗ'!$A$2:$A$122&amp;'Нормативные затраты по МЗ'!$B$2:$B$122,0))</f>
        <v>152.1</v>
      </c>
      <c r="I324" s="24">
        <f>HLOOKUP($C324,'Параметры ПФ'!$F$3:$K$10,8,FALSE)</f>
        <v>163.72999999999999</v>
      </c>
      <c r="J324" s="24">
        <f t="shared" ref="J324:J379" si="24">IF(H324=0,I324*F324*E324,IF(I324&gt;H324,H324*F324*E324,I324*F324*E324))</f>
        <v>4867.2</v>
      </c>
      <c r="K324" s="54">
        <f>IF(J324&lt;'Параметры ПФ'!$N$7+0.01,'Стандартные программы'!J324,ROUNDDOWN('Параметры ПФ'!$N$7/IF(H324=0,I324,IF(I324&gt;H324,H324,I324)),0)*IF(H324=0,I324,IF(I324&gt;H324,H324,I324)))</f>
        <v>4867.2</v>
      </c>
      <c r="L324" s="24">
        <f t="shared" ref="L324:L379" si="25">K324*G324</f>
        <v>194688</v>
      </c>
      <c r="M324" s="55">
        <f>IF(J324&lt;'Параметры ПФ'!$N$7+0.01,E324*F324*G324,ROUNDDOWN('Параметры ПФ'!$N$7/IF(H324=0,I324,IF(I324&gt;H324,H324,I324)),0)*G324)</f>
        <v>1280</v>
      </c>
      <c r="N324" s="56">
        <f t="shared" ref="N324:N379" si="26">IF(H324=0,I324*F324*E324,IF(I324&gt;H324,H324*F324*E324,I324*F324*E324))-K324</f>
        <v>0</v>
      </c>
      <c r="O324" s="57" t="b">
        <f t="shared" ref="O324:O379" si="27">IF(I324&gt;=H324,TRUE,FALSE)</f>
        <v>1</v>
      </c>
      <c r="P324" s="58">
        <v>72</v>
      </c>
    </row>
    <row r="325" spans="1:16">
      <c r="A325" s="63" t="s">
        <v>52</v>
      </c>
      <c r="B325" s="65" t="s">
        <v>376</v>
      </c>
      <c r="C325" s="63" t="s">
        <v>6</v>
      </c>
      <c r="D325" s="66">
        <v>36</v>
      </c>
      <c r="E325" s="66">
        <v>20</v>
      </c>
      <c r="F325" s="64">
        <v>1</v>
      </c>
      <c r="G325" s="64">
        <v>30</v>
      </c>
      <c r="H325" s="15">
        <f t="array" ref="H325">INDEX('Нормативные затраты по МЗ'!$C$2:$C$122,MATCH(A325&amp;C325,'Нормативные затраты по МЗ'!$A$2:$A$122&amp;'Нормативные затраты по МЗ'!$B$2:$B$122,0))</f>
        <v>163.72999999999999</v>
      </c>
      <c r="I325" s="24">
        <f>HLOOKUP($C325,'Параметры ПФ'!$F$3:$K$10,8,FALSE)</f>
        <v>163.72999999999999</v>
      </c>
      <c r="J325" s="24">
        <f t="shared" si="24"/>
        <v>3274.6</v>
      </c>
      <c r="K325" s="54">
        <f>IF(J325&lt;'Параметры ПФ'!$N$7+0.01,'Стандартные программы'!J325,ROUNDDOWN('Параметры ПФ'!$N$7/IF(H325=0,I325,IF(I325&gt;H325,H325,I325)),0)*IF(H325=0,I325,IF(I325&gt;H325,H325,I325)))</f>
        <v>3274.6</v>
      </c>
      <c r="L325" s="24">
        <f t="shared" si="25"/>
        <v>98238</v>
      </c>
      <c r="M325" s="55">
        <f>IF(J325&lt;'Параметры ПФ'!$N$7+0.01,E325*F325*G325,ROUNDDOWN('Параметры ПФ'!$N$7/IF(H325=0,I325,IF(I325&gt;H325,H325,I325)),0)*G325)</f>
        <v>600</v>
      </c>
      <c r="N325" s="56">
        <f t="shared" si="26"/>
        <v>0</v>
      </c>
      <c r="O325" s="57" t="b">
        <f t="shared" si="27"/>
        <v>1</v>
      </c>
      <c r="P325" s="58">
        <v>36</v>
      </c>
    </row>
    <row r="326" spans="1:16">
      <c r="A326" s="63" t="s">
        <v>52</v>
      </c>
      <c r="B326" s="65" t="s">
        <v>377</v>
      </c>
      <c r="C326" s="63" t="s">
        <v>26</v>
      </c>
      <c r="D326" s="66">
        <v>30</v>
      </c>
      <c r="E326" s="66">
        <v>15</v>
      </c>
      <c r="F326" s="64">
        <v>2</v>
      </c>
      <c r="G326" s="64">
        <v>30</v>
      </c>
      <c r="H326" s="15">
        <f t="array" ref="H326">INDEX('Нормативные затраты по МЗ'!$C$2:$C$122,MATCH(A326&amp;C326,'Нормативные затраты по МЗ'!$A$2:$A$122&amp;'Нормативные затраты по МЗ'!$B$2:$B$122,0))</f>
        <v>163.76</v>
      </c>
      <c r="I326" s="24">
        <f>HLOOKUP($C326,'Параметры ПФ'!$F$3:$K$10,8,FALSE)</f>
        <v>163.76</v>
      </c>
      <c r="J326" s="24">
        <f t="shared" si="24"/>
        <v>4912.8</v>
      </c>
      <c r="K326" s="54">
        <f>IF(J326&lt;'Параметры ПФ'!$N$7+0.01,'Стандартные программы'!J326,ROUNDDOWN('Параметры ПФ'!$N$7/IF(H326=0,I326,IF(I326&gt;H326,H326,I326)),0)*IF(H326=0,I326,IF(I326&gt;H326,H326,I326)))</f>
        <v>4912.8</v>
      </c>
      <c r="L326" s="24">
        <f t="shared" si="25"/>
        <v>147384</v>
      </c>
      <c r="M326" s="55">
        <f>IF(J326&lt;'Параметры ПФ'!$N$7+0.01,E326*F326*G326,ROUNDDOWN('Параметры ПФ'!$N$7/IF(H326=0,I326,IF(I326&gt;H326,H326,I326)),0)*G326)</f>
        <v>900</v>
      </c>
      <c r="N326" s="56">
        <f t="shared" si="26"/>
        <v>0</v>
      </c>
      <c r="O326" s="57" t="b">
        <f t="shared" si="27"/>
        <v>1</v>
      </c>
      <c r="P326" s="58">
        <v>60</v>
      </c>
    </row>
    <row r="327" spans="1:16">
      <c r="A327" s="63" t="s">
        <v>52</v>
      </c>
      <c r="B327" s="65" t="s">
        <v>378</v>
      </c>
      <c r="C327" s="63" t="s">
        <v>4</v>
      </c>
      <c r="D327" s="66">
        <v>20</v>
      </c>
      <c r="E327" s="66">
        <v>20</v>
      </c>
      <c r="F327" s="64">
        <v>2</v>
      </c>
      <c r="G327" s="64">
        <v>30</v>
      </c>
      <c r="H327" s="15">
        <f t="array" ref="H327">INDEX('Нормативные затраты по МЗ'!$C$2:$C$122,MATCH(A327&amp;C327,'Нормативные затраты по МЗ'!$A$2:$A$122&amp;'Нормативные затраты по МЗ'!$B$2:$B$122,0))</f>
        <v>163.72999999999999</v>
      </c>
      <c r="I327" s="24">
        <f>HLOOKUP($C327,'Параметры ПФ'!$F$3:$K$10,8,FALSE)</f>
        <v>163.72999999999999</v>
      </c>
      <c r="J327" s="24">
        <f t="shared" si="24"/>
        <v>6549.2</v>
      </c>
      <c r="K327" s="54">
        <f>IF(J327&lt;'Параметры ПФ'!$N$7+0.01,'Стандартные программы'!J327,ROUNDDOWN('Параметры ПФ'!$N$7/IF(H327=0,I327,IF(I327&gt;H327,H327,I327)),0)*IF(H327=0,I327,IF(I327&gt;H327,H327,I327)))</f>
        <v>6549.2</v>
      </c>
      <c r="L327" s="24">
        <f t="shared" si="25"/>
        <v>196476</v>
      </c>
      <c r="M327" s="55">
        <f>IF(J327&lt;'Параметры ПФ'!$N$7+0.01,E327*F327*G327,ROUNDDOWN('Параметры ПФ'!$N$7/IF(H327=0,I327,IF(I327&gt;H327,H327,I327)),0)*G327)</f>
        <v>1200</v>
      </c>
      <c r="N327" s="56">
        <f t="shared" si="26"/>
        <v>0</v>
      </c>
      <c r="O327" s="57" t="b">
        <f t="shared" si="27"/>
        <v>1</v>
      </c>
      <c r="P327" s="58">
        <v>40</v>
      </c>
    </row>
    <row r="328" spans="1:16">
      <c r="A328" s="63" t="s">
        <v>52</v>
      </c>
      <c r="B328" s="65" t="s">
        <v>379</v>
      </c>
      <c r="C328" s="63" t="s">
        <v>25</v>
      </c>
      <c r="D328" s="66">
        <v>20</v>
      </c>
      <c r="E328" s="66">
        <v>20</v>
      </c>
      <c r="F328" s="64">
        <v>2</v>
      </c>
      <c r="G328" s="64">
        <v>30</v>
      </c>
      <c r="H328" s="15">
        <f t="array" ref="H328">INDEX('Нормативные затраты по МЗ'!$C$2:$C$122,MATCH(A328&amp;C328,'Нормативные затраты по МЗ'!$A$2:$A$122&amp;'Нормативные затраты по МЗ'!$B$2:$B$122,0))</f>
        <v>163.72999999999999</v>
      </c>
      <c r="I328" s="24">
        <f>HLOOKUP($C328,'Параметры ПФ'!$F$3:$K$10,8,FALSE)</f>
        <v>163.72999999999999</v>
      </c>
      <c r="J328" s="24">
        <f t="shared" si="24"/>
        <v>6549.2</v>
      </c>
      <c r="K328" s="54">
        <f>IF(J328&lt;'Параметры ПФ'!$N$7+0.01,'Стандартные программы'!J328,ROUNDDOWN('Параметры ПФ'!$N$7/IF(H328=0,I328,IF(I328&gt;H328,H328,I328)),0)*IF(H328=0,I328,IF(I328&gt;H328,H328,I328)))</f>
        <v>6549.2</v>
      </c>
      <c r="L328" s="24">
        <f t="shared" si="25"/>
        <v>196476</v>
      </c>
      <c r="M328" s="55">
        <f>IF(J328&lt;'Параметры ПФ'!$N$7+0.01,E328*F328*G328,ROUNDDOWN('Параметры ПФ'!$N$7/IF(H328=0,I328,IF(I328&gt;H328,H328,I328)),0)*G328)</f>
        <v>1200</v>
      </c>
      <c r="N328" s="56">
        <f t="shared" si="26"/>
        <v>0</v>
      </c>
      <c r="O328" s="57" t="b">
        <f t="shared" si="27"/>
        <v>1</v>
      </c>
      <c r="P328" s="58">
        <v>40</v>
      </c>
    </row>
    <row r="329" spans="1:16">
      <c r="A329" s="63" t="s">
        <v>52</v>
      </c>
      <c r="B329" s="65" t="s">
        <v>380</v>
      </c>
      <c r="C329" s="63" t="s">
        <v>5</v>
      </c>
      <c r="D329" s="66">
        <v>36</v>
      </c>
      <c r="E329" s="66">
        <v>16</v>
      </c>
      <c r="F329" s="64">
        <v>2</v>
      </c>
      <c r="G329" s="64">
        <v>40</v>
      </c>
      <c r="H329" s="15">
        <f t="array" ref="H329">INDEX('Нормативные затраты по МЗ'!$C$2:$C$122,MATCH(A329&amp;C329,'Нормативные затраты по МЗ'!$A$2:$A$122&amp;'Нормативные затраты по МЗ'!$B$2:$B$122,0))</f>
        <v>163.72999999999999</v>
      </c>
      <c r="I329" s="24">
        <f>HLOOKUP($C329,'Параметры ПФ'!$F$3:$K$10,8,FALSE)</f>
        <v>163.72999999999999</v>
      </c>
      <c r="J329" s="24">
        <f t="shared" si="24"/>
        <v>5239.3599999999997</v>
      </c>
      <c r="K329" s="54">
        <f>IF(J329&lt;'Параметры ПФ'!$N$7+0.01,'Стандартные программы'!J329,ROUNDDOWN('Параметры ПФ'!$N$7/IF(H329=0,I329,IF(I329&gt;H329,H329,I329)),0)*IF(H329=0,I329,IF(I329&gt;H329,H329,I329)))</f>
        <v>5239.3599999999997</v>
      </c>
      <c r="L329" s="24">
        <f t="shared" si="25"/>
        <v>209574.39999999999</v>
      </c>
      <c r="M329" s="55">
        <f>IF(J329&lt;'Параметры ПФ'!$N$7+0.01,E329*F329*G329,ROUNDDOWN('Параметры ПФ'!$N$7/IF(H329=0,I329,IF(I329&gt;H329,H329,I329)),0)*G329)</f>
        <v>1280</v>
      </c>
      <c r="N329" s="56">
        <f t="shared" si="26"/>
        <v>0</v>
      </c>
      <c r="O329" s="57" t="b">
        <f t="shared" si="27"/>
        <v>1</v>
      </c>
      <c r="P329" s="58">
        <v>72</v>
      </c>
    </row>
    <row r="330" spans="1:16">
      <c r="A330" s="63" t="s">
        <v>52</v>
      </c>
      <c r="B330" s="65" t="s">
        <v>381</v>
      </c>
      <c r="C330" s="63" t="s">
        <v>25</v>
      </c>
      <c r="D330" s="66">
        <v>36</v>
      </c>
      <c r="E330" s="66">
        <v>16</v>
      </c>
      <c r="F330" s="64">
        <v>2</v>
      </c>
      <c r="G330" s="64">
        <v>40</v>
      </c>
      <c r="H330" s="15">
        <f t="array" ref="H330">INDEX('Нормативные затраты по МЗ'!$C$2:$C$122,MATCH(A330&amp;C330,'Нормативные затраты по МЗ'!$A$2:$A$122&amp;'Нормативные затраты по МЗ'!$B$2:$B$122,0))</f>
        <v>163.72999999999999</v>
      </c>
      <c r="I330" s="24">
        <f>HLOOKUP($C330,'Параметры ПФ'!$F$3:$K$10,8,FALSE)</f>
        <v>163.72999999999999</v>
      </c>
      <c r="J330" s="24">
        <f t="shared" si="24"/>
        <v>5239.3599999999997</v>
      </c>
      <c r="K330" s="54">
        <f>IF(J330&lt;'Параметры ПФ'!$N$7+0.01,'Стандартные программы'!J330,ROUNDDOWN('Параметры ПФ'!$N$7/IF(H330=0,I330,IF(I330&gt;H330,H330,I330)),0)*IF(H330=0,I330,IF(I330&gt;H330,H330,I330)))</f>
        <v>5239.3599999999997</v>
      </c>
      <c r="L330" s="24">
        <f t="shared" si="25"/>
        <v>209574.39999999999</v>
      </c>
      <c r="M330" s="55">
        <f>IF(J330&lt;'Параметры ПФ'!$N$7+0.01,E330*F330*G330,ROUNDDOWN('Параметры ПФ'!$N$7/IF(H330=0,I330,IF(I330&gt;H330,H330,I330)),0)*G330)</f>
        <v>1280</v>
      </c>
      <c r="N330" s="56">
        <f t="shared" si="26"/>
        <v>0</v>
      </c>
      <c r="O330" s="57" t="b">
        <f t="shared" si="27"/>
        <v>1</v>
      </c>
      <c r="P330" s="58">
        <v>72</v>
      </c>
    </row>
    <row r="331" spans="1:16">
      <c r="A331" s="63" t="s">
        <v>52</v>
      </c>
      <c r="B331" s="65" t="s">
        <v>382</v>
      </c>
      <c r="C331" s="63" t="s">
        <v>6</v>
      </c>
      <c r="D331" s="66">
        <v>36</v>
      </c>
      <c r="E331" s="66">
        <v>16</v>
      </c>
      <c r="F331" s="64">
        <v>2</v>
      </c>
      <c r="G331" s="64">
        <v>40</v>
      </c>
      <c r="H331" s="15">
        <f t="array" ref="H331">INDEX('Нормативные затраты по МЗ'!$C$2:$C$122,MATCH(A331&amp;C331,'Нормативные затраты по МЗ'!$A$2:$A$122&amp;'Нормативные затраты по МЗ'!$B$2:$B$122,0))</f>
        <v>163.72999999999999</v>
      </c>
      <c r="I331" s="24">
        <f>HLOOKUP($C331,'Параметры ПФ'!$F$3:$K$10,8,FALSE)</f>
        <v>163.72999999999999</v>
      </c>
      <c r="J331" s="24">
        <f t="shared" si="24"/>
        <v>5239.3599999999997</v>
      </c>
      <c r="K331" s="54">
        <f>IF(J331&lt;'Параметры ПФ'!$N$7+0.01,'Стандартные программы'!J331,ROUNDDOWN('Параметры ПФ'!$N$7/IF(H331=0,I331,IF(I331&gt;H331,H331,I331)),0)*IF(H331=0,I331,IF(I331&gt;H331,H331,I331)))</f>
        <v>5239.3599999999997</v>
      </c>
      <c r="L331" s="24">
        <f t="shared" si="25"/>
        <v>209574.39999999999</v>
      </c>
      <c r="M331" s="55">
        <f>IF(J331&lt;'Параметры ПФ'!$N$7+0.01,E331*F331*G331,ROUNDDOWN('Параметры ПФ'!$N$7/IF(H331=0,I331,IF(I331&gt;H331,H331,I331)),0)*G331)</f>
        <v>1280</v>
      </c>
      <c r="N331" s="56">
        <f t="shared" si="26"/>
        <v>0</v>
      </c>
      <c r="O331" s="57" t="b">
        <f t="shared" si="27"/>
        <v>1</v>
      </c>
      <c r="P331" s="58">
        <v>72</v>
      </c>
    </row>
    <row r="332" spans="1:16">
      <c r="A332" s="63" t="s">
        <v>53</v>
      </c>
      <c r="B332" s="65" t="s">
        <v>383</v>
      </c>
      <c r="C332" s="63" t="s">
        <v>6</v>
      </c>
      <c r="D332" s="66">
        <v>36</v>
      </c>
      <c r="E332" s="66">
        <v>20</v>
      </c>
      <c r="F332" s="64">
        <v>2</v>
      </c>
      <c r="G332" s="64">
        <v>60</v>
      </c>
      <c r="H332" s="15">
        <f t="array" ref="H332">INDEX('Нормативные затраты по МЗ'!$C$2:$C$122,MATCH(A332&amp;C332,'Нормативные затраты по МЗ'!$A$2:$A$122&amp;'Нормативные затраты по МЗ'!$B$2:$B$122,0))</f>
        <v>148.85</v>
      </c>
      <c r="I332" s="24">
        <f>HLOOKUP($C332,'Параметры ПФ'!$F$3:$K$10,8,FALSE)</f>
        <v>163.72999999999999</v>
      </c>
      <c r="J332" s="24">
        <f t="shared" si="24"/>
        <v>5954</v>
      </c>
      <c r="K332" s="54">
        <f>IF(J332&lt;'Параметры ПФ'!$N$7+0.01,'Стандартные программы'!J332,ROUNDDOWN('Параметры ПФ'!$N$7/IF(H332=0,I332,IF(I332&gt;H332,H332,I332)),0)*IF(H332=0,I332,IF(I332&gt;H332,H332,I332)))</f>
        <v>5954</v>
      </c>
      <c r="L332" s="24">
        <f t="shared" si="25"/>
        <v>357240</v>
      </c>
      <c r="M332" s="55">
        <f>IF(J332&lt;'Параметры ПФ'!$N$7+0.01,E332*F332*G332,ROUNDDOWN('Параметры ПФ'!$N$7/IF(H332=0,I332,IF(I332&gt;H332,H332,I332)),0)*G332)</f>
        <v>2400</v>
      </c>
      <c r="N332" s="56">
        <f t="shared" si="26"/>
        <v>0</v>
      </c>
      <c r="O332" s="57" t="b">
        <f t="shared" si="27"/>
        <v>1</v>
      </c>
      <c r="P332" s="58">
        <v>72</v>
      </c>
    </row>
    <row r="333" spans="1:16">
      <c r="A333" s="63" t="s">
        <v>53</v>
      </c>
      <c r="B333" s="65" t="s">
        <v>384</v>
      </c>
      <c r="C333" s="63" t="s">
        <v>6</v>
      </c>
      <c r="D333" s="66">
        <v>36</v>
      </c>
      <c r="E333" s="66">
        <v>16</v>
      </c>
      <c r="F333" s="64">
        <v>2</v>
      </c>
      <c r="G333" s="64">
        <v>30</v>
      </c>
      <c r="H333" s="15">
        <f t="array" ref="H333">INDEX('Нормативные затраты по МЗ'!$C$2:$C$122,MATCH(A333&amp;C333,'Нормативные затраты по МЗ'!$A$2:$A$122&amp;'Нормативные затраты по МЗ'!$B$2:$B$122,0))</f>
        <v>148.85</v>
      </c>
      <c r="I333" s="24">
        <f>HLOOKUP($C333,'Параметры ПФ'!$F$3:$K$10,8,FALSE)</f>
        <v>163.72999999999999</v>
      </c>
      <c r="J333" s="24">
        <f t="shared" si="24"/>
        <v>4763.2</v>
      </c>
      <c r="K333" s="54">
        <f>IF(J333&lt;'Параметры ПФ'!$N$7+0.01,'Стандартные программы'!J333,ROUNDDOWN('Параметры ПФ'!$N$7/IF(H333=0,I333,IF(I333&gt;H333,H333,I333)),0)*IF(H333=0,I333,IF(I333&gt;H333,H333,I333)))</f>
        <v>4763.2</v>
      </c>
      <c r="L333" s="24">
        <f t="shared" si="25"/>
        <v>142896</v>
      </c>
      <c r="M333" s="55">
        <f>IF(J333&lt;'Параметры ПФ'!$N$7+0.01,E333*F333*G333,ROUNDDOWN('Параметры ПФ'!$N$7/IF(H333=0,I333,IF(I333&gt;H333,H333,I333)),0)*G333)</f>
        <v>960</v>
      </c>
      <c r="N333" s="56">
        <f t="shared" si="26"/>
        <v>0</v>
      </c>
      <c r="O333" s="57" t="b">
        <f t="shared" si="27"/>
        <v>1</v>
      </c>
      <c r="P333" s="58">
        <v>72</v>
      </c>
    </row>
    <row r="334" spans="1:16">
      <c r="A334" s="63" t="s">
        <v>53</v>
      </c>
      <c r="B334" s="65" t="s">
        <v>385</v>
      </c>
      <c r="C334" s="63" t="s">
        <v>28</v>
      </c>
      <c r="D334" s="66">
        <v>36</v>
      </c>
      <c r="E334" s="66">
        <v>20</v>
      </c>
      <c r="F334" s="64">
        <v>2</v>
      </c>
      <c r="G334" s="64">
        <v>30</v>
      </c>
      <c r="H334" s="15">
        <f t="array" ref="H334">INDEX('Нормативные затраты по МЗ'!$C$2:$C$122,MATCH(A334&amp;C334,'Нормативные затраты по МЗ'!$A$2:$A$122&amp;'Нормативные затраты по МЗ'!$B$2:$B$122,0))</f>
        <v>148.85</v>
      </c>
      <c r="I334" s="24">
        <f>HLOOKUP($C334,'Параметры ПФ'!$F$3:$K$10,8,FALSE)</f>
        <v>163.72999999999999</v>
      </c>
      <c r="J334" s="24">
        <f t="shared" si="24"/>
        <v>5954</v>
      </c>
      <c r="K334" s="54">
        <f>IF(J334&lt;'Параметры ПФ'!$N$7+0.01,'Стандартные программы'!J334,ROUNDDOWN('Параметры ПФ'!$N$7/IF(H334=0,I334,IF(I334&gt;H334,H334,I334)),0)*IF(H334=0,I334,IF(I334&gt;H334,H334,I334)))</f>
        <v>5954</v>
      </c>
      <c r="L334" s="24">
        <f t="shared" si="25"/>
        <v>178620</v>
      </c>
      <c r="M334" s="55">
        <f>IF(J334&lt;'Параметры ПФ'!$N$7+0.01,E334*F334*G334,ROUNDDOWN('Параметры ПФ'!$N$7/IF(H334=0,I334,IF(I334&gt;H334,H334,I334)),0)*G334)</f>
        <v>1200</v>
      </c>
      <c r="N334" s="56">
        <f t="shared" si="26"/>
        <v>0</v>
      </c>
      <c r="O334" s="57" t="b">
        <f t="shared" si="27"/>
        <v>1</v>
      </c>
      <c r="P334" s="58">
        <v>72</v>
      </c>
    </row>
    <row r="335" spans="1:16" ht="31.2">
      <c r="A335" s="63" t="s">
        <v>53</v>
      </c>
      <c r="B335" s="65" t="s">
        <v>386</v>
      </c>
      <c r="C335" s="63" t="s">
        <v>4</v>
      </c>
      <c r="D335" s="66">
        <v>20</v>
      </c>
      <c r="E335" s="66">
        <v>20</v>
      </c>
      <c r="F335" s="64">
        <v>2</v>
      </c>
      <c r="G335" s="64">
        <v>20</v>
      </c>
      <c r="H335" s="15">
        <f t="array" ref="H335">INDEX('Нормативные затраты по МЗ'!$C$2:$C$122,MATCH(A335&amp;C335,'Нормативные затраты по МЗ'!$A$2:$A$122&amp;'Нормативные затраты по МЗ'!$B$2:$B$122,0))</f>
        <v>148.85</v>
      </c>
      <c r="I335" s="24">
        <f>HLOOKUP($C335,'Параметры ПФ'!$F$3:$K$10,8,FALSE)</f>
        <v>163.72999999999999</v>
      </c>
      <c r="J335" s="24">
        <f t="shared" si="24"/>
        <v>5954</v>
      </c>
      <c r="K335" s="54">
        <f>IF(J335&lt;'Параметры ПФ'!$N$7+0.01,'Стандартные программы'!J335,ROUNDDOWN('Параметры ПФ'!$N$7/IF(H335=0,I335,IF(I335&gt;H335,H335,I335)),0)*IF(H335=0,I335,IF(I335&gt;H335,H335,I335)))</f>
        <v>5954</v>
      </c>
      <c r="L335" s="24">
        <f t="shared" si="25"/>
        <v>119080</v>
      </c>
      <c r="M335" s="55">
        <f>IF(J335&lt;'Параметры ПФ'!$N$7+0.01,E335*F335*G335,ROUNDDOWN('Параметры ПФ'!$N$7/IF(H335=0,I335,IF(I335&gt;H335,H335,I335)),0)*G335)</f>
        <v>800</v>
      </c>
      <c r="N335" s="56">
        <f t="shared" si="26"/>
        <v>0</v>
      </c>
      <c r="O335" s="57" t="b">
        <f t="shared" si="27"/>
        <v>1</v>
      </c>
      <c r="P335" s="58">
        <v>40</v>
      </c>
    </row>
    <row r="336" spans="1:16" ht="31.2">
      <c r="A336" s="63" t="s">
        <v>53</v>
      </c>
      <c r="B336" s="65" t="s">
        <v>386</v>
      </c>
      <c r="C336" s="63" t="s">
        <v>4</v>
      </c>
      <c r="D336" s="66">
        <v>36</v>
      </c>
      <c r="E336" s="66">
        <v>16</v>
      </c>
      <c r="F336" s="64">
        <v>2</v>
      </c>
      <c r="G336" s="64">
        <v>20</v>
      </c>
      <c r="H336" s="15">
        <f t="array" ref="H336">INDEX('Нормативные затраты по МЗ'!$C$2:$C$122,MATCH(A336&amp;C336,'Нормативные затраты по МЗ'!$A$2:$A$122&amp;'Нормативные затраты по МЗ'!$B$2:$B$122,0))</f>
        <v>148.85</v>
      </c>
      <c r="I336" s="24">
        <f>HLOOKUP($C336,'Параметры ПФ'!$F$3:$K$10,8,FALSE)</f>
        <v>163.72999999999999</v>
      </c>
      <c r="J336" s="24">
        <f t="shared" si="24"/>
        <v>4763.2</v>
      </c>
      <c r="K336" s="54">
        <f>IF(J336&lt;'Параметры ПФ'!$N$7+0.01,'Стандартные программы'!J336,ROUNDDOWN('Параметры ПФ'!$N$7/IF(H336=0,I336,IF(I336&gt;H336,H336,I336)),0)*IF(H336=0,I336,IF(I336&gt;H336,H336,I336)))</f>
        <v>4763.2</v>
      </c>
      <c r="L336" s="24">
        <f t="shared" si="25"/>
        <v>95264</v>
      </c>
      <c r="M336" s="55">
        <f>IF(J336&lt;'Параметры ПФ'!$N$7+0.01,E336*F336*G336,ROUNDDOWN('Параметры ПФ'!$N$7/IF(H336=0,I336,IF(I336&gt;H336,H336,I336)),0)*G336)</f>
        <v>640</v>
      </c>
      <c r="N336" s="56">
        <f t="shared" si="26"/>
        <v>0</v>
      </c>
      <c r="O336" s="57" t="b">
        <f t="shared" si="27"/>
        <v>1</v>
      </c>
      <c r="P336" s="58">
        <v>72</v>
      </c>
    </row>
    <row r="337" spans="1:16">
      <c r="A337" s="63" t="s">
        <v>53</v>
      </c>
      <c r="B337" s="65" t="s">
        <v>373</v>
      </c>
      <c r="C337" s="63" t="s">
        <v>4</v>
      </c>
      <c r="D337" s="66">
        <v>36</v>
      </c>
      <c r="E337" s="66">
        <v>16</v>
      </c>
      <c r="F337" s="64">
        <v>2</v>
      </c>
      <c r="G337" s="64">
        <v>20</v>
      </c>
      <c r="H337" s="235">
        <f t="array" ref="H337">INDEX('Нормативные затраты по МЗ'!$C$2:$C$122,MATCH(A337&amp;C337,'Нормативные затраты по МЗ'!$A$2:$A$122&amp;'Нормативные затраты по МЗ'!$B$2:$B$122,0))</f>
        <v>148.85</v>
      </c>
      <c r="I337" s="24">
        <v>163.72999999999999</v>
      </c>
      <c r="J337" s="24">
        <f t="shared" ref="J337" si="28">IF(H337=0,I337*F337*E337,IF(I337&gt;H337,H337*F337*E337,I337*F337*E337))</f>
        <v>4763.2</v>
      </c>
      <c r="K337" s="54">
        <f>IF(J337&lt;'Параметры ПФ'!$N$7+0.01,'Стандартные программы'!J337,ROUNDDOWN('Параметры ПФ'!$N$7/IF(H337=0,I337,IF(I337&gt;H337,H337,I337)),0)*IF(H337=0,I337,IF(I337&gt;H337,H337,I337)))</f>
        <v>4763.2</v>
      </c>
      <c r="L337" s="24">
        <f t="shared" ref="L337" si="29">K337*G337</f>
        <v>95264</v>
      </c>
      <c r="M337" s="55">
        <f>IF(J337&lt;'Параметры ПФ'!$N$7+0.01,E337*F337*G337,ROUNDDOWN('Параметры ПФ'!$N$7/IF(H337=0,I337,IF(I337&gt;H337,H337,I337)),0)*G337)</f>
        <v>640</v>
      </c>
      <c r="N337" s="56">
        <f t="shared" ref="N337" si="30">IF(H337=0,I337*F337*E337,IF(I337&gt;H337,H337*F337*E337,I337*F337*E337))-K337</f>
        <v>0</v>
      </c>
      <c r="O337" s="57" t="b">
        <f t="shared" ref="O337" si="31">IF(I337&gt;=H337,TRUE,FALSE)</f>
        <v>1</v>
      </c>
      <c r="P337" s="58">
        <v>72</v>
      </c>
    </row>
    <row r="338" spans="1:16">
      <c r="A338" s="63" t="s">
        <v>54</v>
      </c>
      <c r="B338" s="65" t="s">
        <v>387</v>
      </c>
      <c r="C338" s="63" t="s">
        <v>5</v>
      </c>
      <c r="D338" s="66">
        <v>18</v>
      </c>
      <c r="E338" s="66">
        <v>18</v>
      </c>
      <c r="F338" s="64">
        <v>2</v>
      </c>
      <c r="G338" s="64">
        <v>60</v>
      </c>
      <c r="H338" s="15">
        <f t="array" ref="H338">INDEX('Нормативные затраты по МЗ'!$C$2:$C$122,MATCH(A338&amp;C338,'Нормативные затраты по МЗ'!$A$2:$A$122&amp;'Нормативные затраты по МЗ'!$B$2:$B$122,0))</f>
        <v>161.58000000000001</v>
      </c>
      <c r="I338" s="24">
        <f>HLOOKUP($C338,'Параметры ПФ'!$F$3:$K$10,8,FALSE)</f>
        <v>163.72999999999999</v>
      </c>
      <c r="J338" s="24">
        <f t="shared" si="24"/>
        <v>5816.88</v>
      </c>
      <c r="K338" s="54">
        <f>IF(J338&lt;'Параметры ПФ'!$N$7+0.01,'Стандартные программы'!J338,ROUNDDOWN('Параметры ПФ'!$N$7/IF(H338=0,I338,IF(I338&gt;H338,H338,I338)),0)*IF(H338=0,I338,IF(I338&gt;H338,H338,I338)))</f>
        <v>5816.88</v>
      </c>
      <c r="L338" s="24">
        <f t="shared" si="25"/>
        <v>349012.8</v>
      </c>
      <c r="M338" s="55">
        <f>IF(J338&lt;'Параметры ПФ'!$N$7+0.01,E338*F338*G338,ROUNDDOWN('Параметры ПФ'!$N$7/IF(H338=0,I338,IF(I338&gt;H338,H338,I338)),0)*G338)</f>
        <v>2160</v>
      </c>
      <c r="N338" s="56">
        <f t="shared" si="26"/>
        <v>0</v>
      </c>
      <c r="O338" s="57" t="b">
        <f t="shared" si="27"/>
        <v>1</v>
      </c>
      <c r="P338" s="58">
        <v>36</v>
      </c>
    </row>
    <row r="339" spans="1:16" ht="31.2">
      <c r="A339" s="63" t="s">
        <v>57</v>
      </c>
      <c r="B339" s="65" t="s">
        <v>388</v>
      </c>
      <c r="C339" s="63" t="s">
        <v>5</v>
      </c>
      <c r="D339" s="66">
        <v>36</v>
      </c>
      <c r="E339" s="66">
        <v>20</v>
      </c>
      <c r="F339" s="64">
        <v>2</v>
      </c>
      <c r="G339" s="64">
        <v>25</v>
      </c>
      <c r="H339" s="15">
        <f t="array" ref="H339">INDEX('Нормативные затраты по МЗ'!$C$2:$C$122,MATCH(A339&amp;C339,'Нормативные затраты по МЗ'!$A$2:$A$122&amp;'Нормативные затраты по МЗ'!$B$2:$B$122,0))</f>
        <v>163.72999999999999</v>
      </c>
      <c r="I339" s="24">
        <f>HLOOKUP($C339,'Параметры ПФ'!$F$3:$K$10,8,FALSE)</f>
        <v>163.72999999999999</v>
      </c>
      <c r="J339" s="24">
        <f t="shared" si="24"/>
        <v>6549.2</v>
      </c>
      <c r="K339" s="54">
        <f>IF(J339&lt;'Параметры ПФ'!$N$7+0.01,'Стандартные программы'!J339,ROUNDDOWN('Параметры ПФ'!$N$7/IF(H339=0,I339,IF(I339&gt;H339,H339,I339)),0)*IF(H339=0,I339,IF(I339&gt;H339,H339,I339)))</f>
        <v>6549.2</v>
      </c>
      <c r="L339" s="24">
        <f t="shared" si="25"/>
        <v>163730</v>
      </c>
      <c r="M339" s="55">
        <f>IF(J339&lt;'Параметры ПФ'!$N$7+0.01,E339*F339*G339,ROUNDDOWN('Параметры ПФ'!$N$7/IF(H339=0,I339,IF(I339&gt;H339,H339,I339)),0)*G339)</f>
        <v>1000</v>
      </c>
      <c r="N339" s="56">
        <f t="shared" si="26"/>
        <v>0</v>
      </c>
      <c r="O339" s="57" t="b">
        <f t="shared" si="27"/>
        <v>1</v>
      </c>
      <c r="P339" s="58">
        <v>72</v>
      </c>
    </row>
    <row r="340" spans="1:16" ht="31.2">
      <c r="A340" s="63" t="s">
        <v>57</v>
      </c>
      <c r="B340" s="65" t="s">
        <v>388</v>
      </c>
      <c r="C340" s="63" t="s">
        <v>5</v>
      </c>
      <c r="D340" s="66">
        <v>36</v>
      </c>
      <c r="E340" s="66">
        <v>16</v>
      </c>
      <c r="F340" s="64">
        <v>2</v>
      </c>
      <c r="G340" s="64">
        <v>25</v>
      </c>
      <c r="H340" s="15">
        <f t="array" ref="H340">INDEX('Нормативные затраты по МЗ'!$C$2:$C$122,MATCH(A340&amp;C340,'Нормативные затраты по МЗ'!$A$2:$A$122&amp;'Нормативные затраты по МЗ'!$B$2:$B$122,0))</f>
        <v>163.72999999999999</v>
      </c>
      <c r="I340" s="24">
        <f>HLOOKUP($C340,'Параметры ПФ'!$F$3:$K$10,8,FALSE)</f>
        <v>163.72999999999999</v>
      </c>
      <c r="J340" s="24">
        <f t="shared" si="24"/>
        <v>5239.3599999999997</v>
      </c>
      <c r="K340" s="54">
        <f>IF(J340&lt;'Параметры ПФ'!$N$7+0.01,'Стандартные программы'!J340,ROUNDDOWN('Параметры ПФ'!$N$7/IF(H340=0,I340,IF(I340&gt;H340,H340,I340)),0)*IF(H340=0,I340,IF(I340&gt;H340,H340,I340)))</f>
        <v>5239.3599999999997</v>
      </c>
      <c r="L340" s="24">
        <f t="shared" si="25"/>
        <v>130984</v>
      </c>
      <c r="M340" s="55">
        <f>IF(J340&lt;'Параметры ПФ'!$N$7+0.01,E340*F340*G340,ROUNDDOWN('Параметры ПФ'!$N$7/IF(H340=0,I340,IF(I340&gt;H340,H340,I340)),0)*G340)</f>
        <v>800</v>
      </c>
      <c r="N340" s="56">
        <f t="shared" si="26"/>
        <v>0</v>
      </c>
      <c r="O340" s="57" t="b">
        <f t="shared" si="27"/>
        <v>1</v>
      </c>
      <c r="P340" s="58">
        <v>72</v>
      </c>
    </row>
    <row r="341" spans="1:16" ht="31.2">
      <c r="A341" s="63" t="s">
        <v>57</v>
      </c>
      <c r="B341" s="65" t="s">
        <v>389</v>
      </c>
      <c r="C341" s="63" t="s">
        <v>5</v>
      </c>
      <c r="D341" s="66">
        <v>36</v>
      </c>
      <c r="E341" s="66">
        <v>20</v>
      </c>
      <c r="F341" s="64">
        <v>2</v>
      </c>
      <c r="G341" s="64">
        <v>80</v>
      </c>
      <c r="H341" s="15">
        <f t="array" ref="H341">INDEX('Нормативные затраты по МЗ'!$C$2:$C$122,MATCH(A341&amp;C341,'Нормативные затраты по МЗ'!$A$2:$A$122&amp;'Нормативные затраты по МЗ'!$B$2:$B$122,0))</f>
        <v>163.72999999999999</v>
      </c>
      <c r="I341" s="24">
        <f>HLOOKUP($C341,'Параметры ПФ'!$F$3:$K$10,8,FALSE)</f>
        <v>163.72999999999999</v>
      </c>
      <c r="J341" s="24">
        <f t="shared" si="24"/>
        <v>6549.2</v>
      </c>
      <c r="K341" s="54">
        <f>IF(J341&lt;'Параметры ПФ'!$N$7+0.01,'Стандартные программы'!J341,ROUNDDOWN('Параметры ПФ'!$N$7/IF(H341=0,I341,IF(I341&gt;H341,H341,I341)),0)*IF(H341=0,I341,IF(I341&gt;H341,H341,I341)))</f>
        <v>6549.2</v>
      </c>
      <c r="L341" s="24">
        <f t="shared" si="25"/>
        <v>523936</v>
      </c>
      <c r="M341" s="55">
        <f>IF(J341&lt;'Параметры ПФ'!$N$7+0.01,E341*F341*G341,ROUNDDOWN('Параметры ПФ'!$N$7/IF(H341=0,I341,IF(I341&gt;H341,H341,I341)),0)*G341)</f>
        <v>3200</v>
      </c>
      <c r="N341" s="56">
        <f t="shared" si="26"/>
        <v>0</v>
      </c>
      <c r="O341" s="57" t="b">
        <f t="shared" si="27"/>
        <v>1</v>
      </c>
      <c r="P341" s="58">
        <v>72</v>
      </c>
    </row>
    <row r="342" spans="1:16" ht="31.2">
      <c r="A342" s="63" t="s">
        <v>57</v>
      </c>
      <c r="B342" s="65" t="s">
        <v>390</v>
      </c>
      <c r="C342" s="63" t="s">
        <v>5</v>
      </c>
      <c r="D342" s="66">
        <v>36</v>
      </c>
      <c r="E342" s="66">
        <v>16</v>
      </c>
      <c r="F342" s="64">
        <v>2</v>
      </c>
      <c r="G342" s="64">
        <v>80</v>
      </c>
      <c r="H342" s="15">
        <f t="array" ref="H342">INDEX('Нормативные затраты по МЗ'!$C$2:$C$122,MATCH(A342&amp;C342,'Нормативные затраты по МЗ'!$A$2:$A$122&amp;'Нормативные затраты по МЗ'!$B$2:$B$122,0))</f>
        <v>163.72999999999999</v>
      </c>
      <c r="I342" s="24">
        <f>HLOOKUP($C342,'Параметры ПФ'!$F$3:$K$10,8,FALSE)</f>
        <v>163.72999999999999</v>
      </c>
      <c r="J342" s="24">
        <f t="shared" si="24"/>
        <v>5239.3599999999997</v>
      </c>
      <c r="K342" s="54">
        <f>IF(J342&lt;'Параметры ПФ'!$N$7+0.01,'Стандартные программы'!J342,ROUNDDOWN('Параметры ПФ'!$N$7/IF(H342=0,I342,IF(I342&gt;H342,H342,I342)),0)*IF(H342=0,I342,IF(I342&gt;H342,H342,I342)))</f>
        <v>5239.3599999999997</v>
      </c>
      <c r="L342" s="24">
        <f t="shared" si="25"/>
        <v>419148.79999999999</v>
      </c>
      <c r="M342" s="55">
        <f>IF(J342&lt;'Параметры ПФ'!$N$7+0.01,E342*F342*G342,ROUNDDOWN('Параметры ПФ'!$N$7/IF(H342=0,I342,IF(I342&gt;H342,H342,I342)),0)*G342)</f>
        <v>2560</v>
      </c>
      <c r="N342" s="56">
        <f t="shared" si="26"/>
        <v>0</v>
      </c>
      <c r="O342" s="57" t="b">
        <f t="shared" si="27"/>
        <v>1</v>
      </c>
      <c r="P342" s="58">
        <v>72</v>
      </c>
    </row>
    <row r="343" spans="1:16" ht="31.2">
      <c r="A343" s="63" t="s">
        <v>57</v>
      </c>
      <c r="B343" s="65" t="s">
        <v>391</v>
      </c>
      <c r="C343" s="63" t="s">
        <v>5</v>
      </c>
      <c r="D343" s="66">
        <v>36</v>
      </c>
      <c r="E343" s="66">
        <v>20</v>
      </c>
      <c r="F343" s="64">
        <v>2</v>
      </c>
      <c r="G343" s="64">
        <v>45</v>
      </c>
      <c r="H343" s="15">
        <f t="array" ref="H343">INDEX('Нормативные затраты по МЗ'!$C$2:$C$122,MATCH(A343&amp;C343,'Нормативные затраты по МЗ'!$A$2:$A$122&amp;'Нормативные затраты по МЗ'!$B$2:$B$122,0))</f>
        <v>163.72999999999999</v>
      </c>
      <c r="I343" s="24">
        <f>HLOOKUP($C343,'Параметры ПФ'!$F$3:$K$10,8,FALSE)</f>
        <v>163.72999999999999</v>
      </c>
      <c r="J343" s="24">
        <f t="shared" si="24"/>
        <v>6549.2</v>
      </c>
      <c r="K343" s="54">
        <f>IF(J343&lt;'Параметры ПФ'!$N$7+0.01,'Стандартные программы'!J343,ROUNDDOWN('Параметры ПФ'!$N$7/IF(H343=0,I343,IF(I343&gt;H343,H343,I343)),0)*IF(H343=0,I343,IF(I343&gt;H343,H343,I343)))</f>
        <v>6549.2</v>
      </c>
      <c r="L343" s="24">
        <f t="shared" si="25"/>
        <v>294714</v>
      </c>
      <c r="M343" s="55">
        <f>IF(J343&lt;'Параметры ПФ'!$N$7+0.01,E343*F343*G343,ROUNDDOWN('Параметры ПФ'!$N$7/IF(H343=0,I343,IF(I343&gt;H343,H343,I343)),0)*G343)</f>
        <v>1800</v>
      </c>
      <c r="N343" s="56">
        <f t="shared" si="26"/>
        <v>0</v>
      </c>
      <c r="O343" s="57" t="b">
        <f t="shared" si="27"/>
        <v>1</v>
      </c>
      <c r="P343" s="58">
        <v>72</v>
      </c>
    </row>
    <row r="344" spans="1:16" ht="31.2">
      <c r="A344" s="63" t="s">
        <v>57</v>
      </c>
      <c r="B344" s="65" t="s">
        <v>391</v>
      </c>
      <c r="C344" s="63" t="s">
        <v>5</v>
      </c>
      <c r="D344" s="66">
        <v>36</v>
      </c>
      <c r="E344" s="66">
        <v>16</v>
      </c>
      <c r="F344" s="64">
        <v>2</v>
      </c>
      <c r="G344" s="64">
        <v>50</v>
      </c>
      <c r="H344" s="15">
        <f t="array" ref="H344">INDEX('Нормативные затраты по МЗ'!$C$2:$C$122,MATCH(A344&amp;C344,'Нормативные затраты по МЗ'!$A$2:$A$122&amp;'Нормативные затраты по МЗ'!$B$2:$B$122,0))</f>
        <v>163.72999999999999</v>
      </c>
      <c r="I344" s="24">
        <f>HLOOKUP($C344,'Параметры ПФ'!$F$3:$K$10,8,FALSE)</f>
        <v>163.72999999999999</v>
      </c>
      <c r="J344" s="24">
        <f t="shared" si="24"/>
        <v>5239.3599999999997</v>
      </c>
      <c r="K344" s="54">
        <f>IF(J344&lt;'Параметры ПФ'!$N$7+0.01,'Стандартные программы'!J344,ROUNDDOWN('Параметры ПФ'!$N$7/IF(H344=0,I344,IF(I344&gt;H344,H344,I344)),0)*IF(H344=0,I344,IF(I344&gt;H344,H344,I344)))</f>
        <v>5239.3599999999997</v>
      </c>
      <c r="L344" s="24">
        <f t="shared" si="25"/>
        <v>261968</v>
      </c>
      <c r="M344" s="55">
        <f>IF(J344&lt;'Параметры ПФ'!$N$7+0.01,E344*F344*G344,ROUNDDOWN('Параметры ПФ'!$N$7/IF(H344=0,I344,IF(I344&gt;H344,H344,I344)),0)*G344)</f>
        <v>1600</v>
      </c>
      <c r="N344" s="56">
        <f t="shared" si="26"/>
        <v>0</v>
      </c>
      <c r="O344" s="57" t="b">
        <f t="shared" si="27"/>
        <v>1</v>
      </c>
      <c r="P344" s="58">
        <v>72</v>
      </c>
    </row>
    <row r="345" spans="1:16" ht="31.2">
      <c r="A345" s="63" t="s">
        <v>58</v>
      </c>
      <c r="B345" s="65" t="s">
        <v>392</v>
      </c>
      <c r="C345" s="63" t="s">
        <v>5</v>
      </c>
      <c r="D345" s="66">
        <v>36</v>
      </c>
      <c r="E345" s="66">
        <v>20</v>
      </c>
      <c r="F345" s="64">
        <v>1</v>
      </c>
      <c r="G345" s="64">
        <v>20</v>
      </c>
      <c r="H345" s="15">
        <f t="array" ref="H345">INDEX('Нормативные затраты по МЗ'!$C$2:$C$122,MATCH(A345&amp;C345,'Нормативные затраты по МЗ'!$A$2:$A$122&amp;'Нормативные затраты по МЗ'!$B$2:$B$122,0))</f>
        <v>120.65</v>
      </c>
      <c r="I345" s="24">
        <f>HLOOKUP($C345,'Параметры ПФ'!$F$3:$K$10,8,FALSE)</f>
        <v>163.72999999999999</v>
      </c>
      <c r="J345" s="24">
        <f t="shared" si="24"/>
        <v>2413</v>
      </c>
      <c r="K345" s="54">
        <f>IF(J345&lt;'Параметры ПФ'!$N$7+0.01,'Стандартные программы'!J345,ROUNDDOWN('Параметры ПФ'!$N$7/IF(H345=0,I345,IF(I345&gt;H345,H345,I345)),0)*IF(H345=0,I345,IF(I345&gt;H345,H345,I345)))</f>
        <v>2413</v>
      </c>
      <c r="L345" s="24">
        <f t="shared" si="25"/>
        <v>48260</v>
      </c>
      <c r="M345" s="55">
        <f>IF(J345&lt;'Параметры ПФ'!$N$7+0.01,E345*F345*G345,ROUNDDOWN('Параметры ПФ'!$N$7/IF(H345=0,I345,IF(I345&gt;H345,H345,I345)),0)*G345)</f>
        <v>400</v>
      </c>
      <c r="N345" s="56">
        <f t="shared" si="26"/>
        <v>0</v>
      </c>
      <c r="O345" s="57" t="b">
        <f t="shared" si="27"/>
        <v>1</v>
      </c>
      <c r="P345" s="58">
        <v>72</v>
      </c>
    </row>
    <row r="346" spans="1:16" ht="31.2">
      <c r="A346" s="63" t="s">
        <v>58</v>
      </c>
      <c r="B346" s="65" t="s">
        <v>393</v>
      </c>
      <c r="C346" s="63" t="s">
        <v>5</v>
      </c>
      <c r="D346" s="66">
        <v>36</v>
      </c>
      <c r="E346" s="66">
        <v>16</v>
      </c>
      <c r="F346" s="64">
        <v>1</v>
      </c>
      <c r="G346" s="64">
        <v>20</v>
      </c>
      <c r="H346" s="15">
        <f t="array" ref="H346">INDEX('Нормативные затраты по МЗ'!$C$2:$C$122,MATCH(A346&amp;C346,'Нормативные затраты по МЗ'!$A$2:$A$122&amp;'Нормативные затраты по МЗ'!$B$2:$B$122,0))</f>
        <v>120.65</v>
      </c>
      <c r="I346" s="24">
        <f>HLOOKUP($C346,'Параметры ПФ'!$F$3:$K$10,8,FALSE)</f>
        <v>163.72999999999999</v>
      </c>
      <c r="J346" s="24">
        <f t="shared" si="24"/>
        <v>1930.4</v>
      </c>
      <c r="K346" s="54">
        <f>IF(J346&lt;'Параметры ПФ'!$N$7+0.01,'Стандартные программы'!J346,ROUNDDOWN('Параметры ПФ'!$N$7/IF(H346=0,I346,IF(I346&gt;H346,H346,I346)),0)*IF(H346=0,I346,IF(I346&gt;H346,H346,I346)))</f>
        <v>1930.4</v>
      </c>
      <c r="L346" s="24">
        <f t="shared" si="25"/>
        <v>38608</v>
      </c>
      <c r="M346" s="55">
        <f>IF(J346&lt;'Параметры ПФ'!$N$7+0.01,E346*F346*G346,ROUNDDOWN('Параметры ПФ'!$N$7/IF(H346=0,I346,IF(I346&gt;H346,H346,I346)),0)*G346)</f>
        <v>320</v>
      </c>
      <c r="N346" s="56">
        <f t="shared" si="26"/>
        <v>0</v>
      </c>
      <c r="O346" s="57" t="b">
        <f t="shared" si="27"/>
        <v>1</v>
      </c>
      <c r="P346" s="58">
        <v>72</v>
      </c>
    </row>
    <row r="347" spans="1:16" ht="31.2">
      <c r="A347" s="63" t="s">
        <v>58</v>
      </c>
      <c r="B347" s="65" t="s">
        <v>394</v>
      </c>
      <c r="C347" s="63" t="s">
        <v>5</v>
      </c>
      <c r="D347" s="66">
        <v>36</v>
      </c>
      <c r="E347" s="66">
        <v>20</v>
      </c>
      <c r="F347" s="64">
        <v>2</v>
      </c>
      <c r="G347" s="64">
        <v>30</v>
      </c>
      <c r="H347" s="15">
        <f t="array" ref="H347">INDEX('Нормативные затраты по МЗ'!$C$2:$C$122,MATCH(A347&amp;C347,'Нормативные затраты по МЗ'!$A$2:$A$122&amp;'Нормативные затраты по МЗ'!$B$2:$B$122,0))</f>
        <v>120.65</v>
      </c>
      <c r="I347" s="24">
        <f>HLOOKUP($C347,'Параметры ПФ'!$F$3:$K$10,8,FALSE)</f>
        <v>163.72999999999999</v>
      </c>
      <c r="J347" s="24">
        <f t="shared" si="24"/>
        <v>4826</v>
      </c>
      <c r="K347" s="54">
        <f>IF(J347&lt;'Параметры ПФ'!$N$7+0.01,'Стандартные программы'!J347,ROUNDDOWN('Параметры ПФ'!$N$7/IF(H347=0,I347,IF(I347&gt;H347,H347,I347)),0)*IF(H347=0,I347,IF(I347&gt;H347,H347,I347)))</f>
        <v>4826</v>
      </c>
      <c r="L347" s="24">
        <f t="shared" si="25"/>
        <v>144780</v>
      </c>
      <c r="M347" s="55">
        <f>IF(J347&lt;'Параметры ПФ'!$N$7+0.01,E347*F347*G347,ROUNDDOWN('Параметры ПФ'!$N$7/IF(H347=0,I347,IF(I347&gt;H347,H347,I347)),0)*G347)</f>
        <v>1200</v>
      </c>
      <c r="N347" s="56">
        <f t="shared" si="26"/>
        <v>0</v>
      </c>
      <c r="O347" s="57" t="b">
        <f t="shared" si="27"/>
        <v>1</v>
      </c>
      <c r="P347" s="58">
        <v>72</v>
      </c>
    </row>
    <row r="348" spans="1:16" ht="31.2">
      <c r="A348" s="63" t="s">
        <v>58</v>
      </c>
      <c r="B348" s="65" t="s">
        <v>394</v>
      </c>
      <c r="C348" s="63" t="s">
        <v>5</v>
      </c>
      <c r="D348" s="66">
        <v>36</v>
      </c>
      <c r="E348" s="66">
        <v>16</v>
      </c>
      <c r="F348" s="64">
        <v>2</v>
      </c>
      <c r="G348" s="64">
        <v>30</v>
      </c>
      <c r="H348" s="15">
        <f t="array" ref="H348">INDEX('Нормативные затраты по МЗ'!$C$2:$C$122,MATCH(A348&amp;C348,'Нормативные затраты по МЗ'!$A$2:$A$122&amp;'Нормативные затраты по МЗ'!$B$2:$B$122,0))</f>
        <v>120.65</v>
      </c>
      <c r="I348" s="24">
        <f>HLOOKUP($C348,'Параметры ПФ'!$F$3:$K$10,8,FALSE)</f>
        <v>163.72999999999999</v>
      </c>
      <c r="J348" s="24">
        <f t="shared" si="24"/>
        <v>3860.8</v>
      </c>
      <c r="K348" s="54">
        <f>IF(J348&lt;'Параметры ПФ'!$N$7+0.01,'Стандартные программы'!J348,ROUNDDOWN('Параметры ПФ'!$N$7/IF(H348=0,I348,IF(I348&gt;H348,H348,I348)),0)*IF(H348=0,I348,IF(I348&gt;H348,H348,I348)))</f>
        <v>3860.8</v>
      </c>
      <c r="L348" s="24">
        <f t="shared" si="25"/>
        <v>115824</v>
      </c>
      <c r="M348" s="55">
        <f>IF(J348&lt;'Параметры ПФ'!$N$7+0.01,E348*F348*G348,ROUNDDOWN('Параметры ПФ'!$N$7/IF(H348=0,I348,IF(I348&gt;H348,H348,I348)),0)*G348)</f>
        <v>960</v>
      </c>
      <c r="N348" s="56">
        <f t="shared" si="26"/>
        <v>0</v>
      </c>
      <c r="O348" s="57" t="b">
        <f t="shared" si="27"/>
        <v>1</v>
      </c>
      <c r="P348" s="58">
        <v>72</v>
      </c>
    </row>
    <row r="349" spans="1:16">
      <c r="A349" s="63" t="s">
        <v>60</v>
      </c>
      <c r="B349" s="65" t="s">
        <v>395</v>
      </c>
      <c r="C349" s="63" t="s">
        <v>4</v>
      </c>
      <c r="D349" s="66">
        <v>36</v>
      </c>
      <c r="E349" s="66">
        <v>20</v>
      </c>
      <c r="F349" s="64">
        <v>2</v>
      </c>
      <c r="G349" s="64">
        <v>25</v>
      </c>
      <c r="H349" s="15">
        <f t="array" ref="H349">INDEX('Нормативные затраты по МЗ'!$C$2:$C$122,MATCH(A349&amp;C349,'Нормативные затраты по МЗ'!$A$2:$A$122&amp;'Нормативные затраты по МЗ'!$B$2:$B$122,0))</f>
        <v>157.32</v>
      </c>
      <c r="I349" s="24">
        <f>HLOOKUP($C349,'Параметры ПФ'!$F$3:$K$10,8,FALSE)</f>
        <v>163.72999999999999</v>
      </c>
      <c r="J349" s="24">
        <f t="shared" si="24"/>
        <v>6292.8</v>
      </c>
      <c r="K349" s="54">
        <f>IF(J349&lt;'Параметры ПФ'!$N$7+0.01,'Стандартные программы'!J349,ROUNDDOWN('Параметры ПФ'!$N$7/IF(H349=0,I349,IF(I349&gt;H349,H349,I349)),0)*IF(H349=0,I349,IF(I349&gt;H349,H349,I349)))</f>
        <v>6292.8</v>
      </c>
      <c r="L349" s="24">
        <f t="shared" si="25"/>
        <v>157320</v>
      </c>
      <c r="M349" s="55">
        <f>IF(J349&lt;'Параметры ПФ'!$N$7+0.01,E349*F349*G349,ROUNDDOWN('Параметры ПФ'!$N$7/IF(H349=0,I349,IF(I349&gt;H349,H349,I349)),0)*G349)</f>
        <v>1000</v>
      </c>
      <c r="N349" s="56">
        <f t="shared" si="26"/>
        <v>0</v>
      </c>
      <c r="O349" s="57" t="b">
        <f t="shared" si="27"/>
        <v>1</v>
      </c>
      <c r="P349" s="58">
        <v>72</v>
      </c>
    </row>
    <row r="350" spans="1:16">
      <c r="A350" s="63" t="s">
        <v>60</v>
      </c>
      <c r="B350" s="65" t="s">
        <v>396</v>
      </c>
      <c r="C350" s="63" t="s">
        <v>4</v>
      </c>
      <c r="D350" s="66">
        <v>36</v>
      </c>
      <c r="E350" s="66">
        <v>20</v>
      </c>
      <c r="F350" s="64">
        <v>2</v>
      </c>
      <c r="G350" s="64">
        <v>20</v>
      </c>
      <c r="H350" s="15">
        <f t="array" ref="H350">INDEX('Нормативные затраты по МЗ'!$C$2:$C$122,MATCH(A350&amp;C350,'Нормативные затраты по МЗ'!$A$2:$A$122&amp;'Нормативные затраты по МЗ'!$B$2:$B$122,0))</f>
        <v>157.32</v>
      </c>
      <c r="I350" s="24">
        <f>HLOOKUP($C350,'Параметры ПФ'!$F$3:$K$10,8,FALSE)</f>
        <v>163.72999999999999</v>
      </c>
      <c r="J350" s="24">
        <f t="shared" si="24"/>
        <v>6292.8</v>
      </c>
      <c r="K350" s="54">
        <f>IF(J350&lt;'Параметры ПФ'!$N$7+0.01,'Стандартные программы'!J350,ROUNDDOWN('Параметры ПФ'!$N$7/IF(H350=0,I350,IF(I350&gt;H350,H350,I350)),0)*IF(H350=0,I350,IF(I350&gt;H350,H350,I350)))</f>
        <v>6292.8</v>
      </c>
      <c r="L350" s="24">
        <f t="shared" si="25"/>
        <v>125856</v>
      </c>
      <c r="M350" s="55">
        <f>IF(J350&lt;'Параметры ПФ'!$N$7+0.01,E350*F350*G350,ROUNDDOWN('Параметры ПФ'!$N$7/IF(H350=0,I350,IF(I350&gt;H350,H350,I350)),0)*G350)</f>
        <v>800</v>
      </c>
      <c r="N350" s="56">
        <f t="shared" si="26"/>
        <v>0</v>
      </c>
      <c r="O350" s="57" t="b">
        <f t="shared" si="27"/>
        <v>1</v>
      </c>
      <c r="P350" s="58">
        <v>72</v>
      </c>
    </row>
    <row r="351" spans="1:16">
      <c r="A351" s="63" t="s">
        <v>60</v>
      </c>
      <c r="B351" s="65" t="s">
        <v>397</v>
      </c>
      <c r="C351" s="63" t="s">
        <v>4</v>
      </c>
      <c r="D351" s="66">
        <v>36</v>
      </c>
      <c r="E351" s="66">
        <v>20</v>
      </c>
      <c r="F351" s="64">
        <v>2</v>
      </c>
      <c r="G351" s="64">
        <v>25</v>
      </c>
      <c r="H351" s="15">
        <f t="array" ref="H351">INDEX('Нормативные затраты по МЗ'!$C$2:$C$122,MATCH(A351&amp;C351,'Нормативные затраты по МЗ'!$A$2:$A$122&amp;'Нормативные затраты по МЗ'!$B$2:$B$122,0))</f>
        <v>157.32</v>
      </c>
      <c r="I351" s="24">
        <f>HLOOKUP($C351,'Параметры ПФ'!$F$3:$K$10,8,FALSE)</f>
        <v>163.72999999999999</v>
      </c>
      <c r="J351" s="24">
        <f t="shared" si="24"/>
        <v>6292.8</v>
      </c>
      <c r="K351" s="54">
        <f>IF(J351&lt;'Параметры ПФ'!$N$7+0.01,'Стандартные программы'!J351,ROUNDDOWN('Параметры ПФ'!$N$7/IF(H351=0,I351,IF(I351&gt;H351,H351,I351)),0)*IF(H351=0,I351,IF(I351&gt;H351,H351,I351)))</f>
        <v>6292.8</v>
      </c>
      <c r="L351" s="24">
        <f t="shared" si="25"/>
        <v>157320</v>
      </c>
      <c r="M351" s="55">
        <f>IF(J351&lt;'Параметры ПФ'!$N$7+0.01,E351*F351*G351,ROUNDDOWN('Параметры ПФ'!$N$7/IF(H351=0,I351,IF(I351&gt;H351,H351,I351)),0)*G351)</f>
        <v>1000</v>
      </c>
      <c r="N351" s="56">
        <f t="shared" si="26"/>
        <v>0</v>
      </c>
      <c r="O351" s="57" t="b">
        <f t="shared" si="27"/>
        <v>1</v>
      </c>
      <c r="P351" s="58">
        <v>72</v>
      </c>
    </row>
    <row r="352" spans="1:16">
      <c r="A352" s="63" t="s">
        <v>60</v>
      </c>
      <c r="B352" s="65" t="s">
        <v>397</v>
      </c>
      <c r="C352" s="63" t="s">
        <v>4</v>
      </c>
      <c r="D352" s="66">
        <v>36</v>
      </c>
      <c r="E352" s="66">
        <v>16</v>
      </c>
      <c r="F352" s="64">
        <v>2</v>
      </c>
      <c r="G352" s="64">
        <v>40</v>
      </c>
      <c r="H352" s="15">
        <f t="array" ref="H352">INDEX('Нормативные затраты по МЗ'!$C$2:$C$122,MATCH(A352&amp;C352,'Нормативные затраты по МЗ'!$A$2:$A$122&amp;'Нормативные затраты по МЗ'!$B$2:$B$122,0))</f>
        <v>157.32</v>
      </c>
      <c r="I352" s="24">
        <f>HLOOKUP($C352,'Параметры ПФ'!$F$3:$K$10,8,FALSE)</f>
        <v>163.72999999999999</v>
      </c>
      <c r="J352" s="24">
        <f t="shared" si="24"/>
        <v>5034.24</v>
      </c>
      <c r="K352" s="54">
        <f>IF(J352&lt;'Параметры ПФ'!$N$7+0.01,'Стандартные программы'!J352,ROUNDDOWN('Параметры ПФ'!$N$7/IF(H352=0,I352,IF(I352&gt;H352,H352,I352)),0)*IF(H352=0,I352,IF(I352&gt;H352,H352,I352)))</f>
        <v>5034.24</v>
      </c>
      <c r="L352" s="24">
        <f t="shared" si="25"/>
        <v>201369.60000000001</v>
      </c>
      <c r="M352" s="55">
        <f>IF(J352&lt;'Параметры ПФ'!$N$7+0.01,E352*F352*G352,ROUNDDOWN('Параметры ПФ'!$N$7/IF(H352=0,I352,IF(I352&gt;H352,H352,I352)),0)*G352)</f>
        <v>1280</v>
      </c>
      <c r="N352" s="56">
        <f t="shared" si="26"/>
        <v>0</v>
      </c>
      <c r="O352" s="57" t="b">
        <f t="shared" si="27"/>
        <v>1</v>
      </c>
      <c r="P352" s="58">
        <v>72</v>
      </c>
    </row>
    <row r="353" spans="1:16">
      <c r="A353" s="63" t="s">
        <v>60</v>
      </c>
      <c r="B353" s="65" t="s">
        <v>398</v>
      </c>
      <c r="C353" s="63" t="s">
        <v>4</v>
      </c>
      <c r="D353" s="66">
        <v>36</v>
      </c>
      <c r="E353" s="66">
        <v>20</v>
      </c>
      <c r="F353" s="64">
        <v>2</v>
      </c>
      <c r="G353" s="64">
        <v>20</v>
      </c>
      <c r="H353" s="15">
        <f t="array" ref="H353">INDEX('Нормативные затраты по МЗ'!$C$2:$C$122,MATCH(A353&amp;C353,'Нормативные затраты по МЗ'!$A$2:$A$122&amp;'Нормативные затраты по МЗ'!$B$2:$B$122,0))</f>
        <v>157.32</v>
      </c>
      <c r="I353" s="24">
        <f>HLOOKUP($C353,'Параметры ПФ'!$F$3:$K$10,8,FALSE)</f>
        <v>163.72999999999999</v>
      </c>
      <c r="J353" s="24">
        <f t="shared" si="24"/>
        <v>6292.8</v>
      </c>
      <c r="K353" s="54">
        <f>IF(J353&lt;'Параметры ПФ'!$N$7+0.01,'Стандартные программы'!J353,ROUNDDOWN('Параметры ПФ'!$N$7/IF(H353=0,I353,IF(I353&gt;H353,H353,I353)),0)*IF(H353=0,I353,IF(I353&gt;H353,H353,I353)))</f>
        <v>6292.8</v>
      </c>
      <c r="L353" s="24">
        <f t="shared" si="25"/>
        <v>125856</v>
      </c>
      <c r="M353" s="55">
        <f>IF(J353&lt;'Параметры ПФ'!$N$7+0.01,E353*F353*G353,ROUNDDOWN('Параметры ПФ'!$N$7/IF(H353=0,I353,IF(I353&gt;H353,H353,I353)),0)*G353)</f>
        <v>800</v>
      </c>
      <c r="N353" s="56">
        <f t="shared" si="26"/>
        <v>0</v>
      </c>
      <c r="O353" s="57" t="b">
        <f t="shared" si="27"/>
        <v>1</v>
      </c>
      <c r="P353" s="58">
        <v>72</v>
      </c>
    </row>
    <row r="354" spans="1:16">
      <c r="A354" s="63" t="s">
        <v>60</v>
      </c>
      <c r="B354" s="65" t="s">
        <v>399</v>
      </c>
      <c r="C354" s="63" t="s">
        <v>4</v>
      </c>
      <c r="D354" s="66">
        <v>36</v>
      </c>
      <c r="E354" s="66">
        <v>20</v>
      </c>
      <c r="F354" s="64">
        <v>1</v>
      </c>
      <c r="G354" s="64">
        <v>30</v>
      </c>
      <c r="H354" s="15">
        <f t="array" ref="H354">INDEX('Нормативные затраты по МЗ'!$C$2:$C$122,MATCH(A354&amp;C354,'Нормативные затраты по МЗ'!$A$2:$A$122&amp;'Нормативные затраты по МЗ'!$B$2:$B$122,0))</f>
        <v>157.32</v>
      </c>
      <c r="I354" s="24">
        <f>HLOOKUP($C354,'Параметры ПФ'!$F$3:$K$10,8,FALSE)</f>
        <v>163.72999999999999</v>
      </c>
      <c r="J354" s="24">
        <f t="shared" si="24"/>
        <v>3146.4</v>
      </c>
      <c r="K354" s="54">
        <f>IF(J354&lt;'Параметры ПФ'!$N$7+0.01,'Стандартные программы'!J354,ROUNDDOWN('Параметры ПФ'!$N$7/IF(H354=0,I354,IF(I354&gt;H354,H354,I354)),0)*IF(H354=0,I354,IF(I354&gt;H354,H354,I354)))</f>
        <v>3146.4</v>
      </c>
      <c r="L354" s="24">
        <f t="shared" si="25"/>
        <v>94392</v>
      </c>
      <c r="M354" s="55">
        <f>IF(J354&lt;'Параметры ПФ'!$N$7+0.01,E354*F354*G354,ROUNDDOWN('Параметры ПФ'!$N$7/IF(H354=0,I354,IF(I354&gt;H354,H354,I354)),0)*G354)</f>
        <v>600</v>
      </c>
      <c r="N354" s="56">
        <f t="shared" si="26"/>
        <v>0</v>
      </c>
      <c r="O354" s="57" t="b">
        <f t="shared" si="27"/>
        <v>1</v>
      </c>
      <c r="P354" s="58">
        <v>36</v>
      </c>
    </row>
    <row r="355" spans="1:16" ht="31.2">
      <c r="A355" s="63" t="s">
        <v>60</v>
      </c>
      <c r="B355" s="65" t="s">
        <v>400</v>
      </c>
      <c r="C355" s="63" t="s">
        <v>4</v>
      </c>
      <c r="D355" s="66">
        <v>36</v>
      </c>
      <c r="E355" s="66">
        <v>20</v>
      </c>
      <c r="F355" s="64">
        <v>1</v>
      </c>
      <c r="G355" s="64">
        <v>25</v>
      </c>
      <c r="H355" s="15">
        <f t="array" ref="H355">INDEX('Нормативные затраты по МЗ'!$C$2:$C$122,MATCH(A355&amp;C355,'Нормативные затраты по МЗ'!$A$2:$A$122&amp;'Нормативные затраты по МЗ'!$B$2:$B$122,0))</f>
        <v>157.32</v>
      </c>
      <c r="I355" s="24">
        <f>HLOOKUP($C355,'Параметры ПФ'!$F$3:$K$10,8,FALSE)</f>
        <v>163.72999999999999</v>
      </c>
      <c r="J355" s="24">
        <f t="shared" si="24"/>
        <v>3146.4</v>
      </c>
      <c r="K355" s="54">
        <f>IF(J355&lt;'Параметры ПФ'!$N$7+0.01,'Стандартные программы'!J355,ROUNDDOWN('Параметры ПФ'!$N$7/IF(H355=0,I355,IF(I355&gt;H355,H355,I355)),0)*IF(H355=0,I355,IF(I355&gt;H355,H355,I355)))</f>
        <v>3146.4</v>
      </c>
      <c r="L355" s="24">
        <f t="shared" si="25"/>
        <v>78660</v>
      </c>
      <c r="M355" s="55">
        <f>IF(J355&lt;'Параметры ПФ'!$N$7+0.01,E355*F355*G355,ROUNDDOWN('Параметры ПФ'!$N$7/IF(H355=0,I355,IF(I355&gt;H355,H355,I355)),0)*G355)</f>
        <v>500</v>
      </c>
      <c r="N355" s="56">
        <f t="shared" si="26"/>
        <v>0</v>
      </c>
      <c r="O355" s="57" t="b">
        <f t="shared" si="27"/>
        <v>1</v>
      </c>
      <c r="P355" s="58">
        <v>36</v>
      </c>
    </row>
    <row r="356" spans="1:16" ht="31.2">
      <c r="A356" s="63" t="s">
        <v>60</v>
      </c>
      <c r="B356" s="65" t="s">
        <v>400</v>
      </c>
      <c r="C356" s="63" t="s">
        <v>4</v>
      </c>
      <c r="D356" s="66">
        <v>36</v>
      </c>
      <c r="E356" s="66">
        <v>16</v>
      </c>
      <c r="F356" s="64">
        <v>1</v>
      </c>
      <c r="G356" s="64">
        <v>25</v>
      </c>
      <c r="H356" s="15">
        <f t="array" ref="H356">INDEX('Нормативные затраты по МЗ'!$C$2:$C$122,MATCH(A356&amp;C356,'Нормативные затраты по МЗ'!$A$2:$A$122&amp;'Нормативные затраты по МЗ'!$B$2:$B$122,0))</f>
        <v>157.32</v>
      </c>
      <c r="I356" s="24">
        <f>HLOOKUP($C356,'Параметры ПФ'!$F$3:$K$10,8,FALSE)</f>
        <v>163.72999999999999</v>
      </c>
      <c r="J356" s="24">
        <f t="shared" si="24"/>
        <v>2517.12</v>
      </c>
      <c r="K356" s="54">
        <f>IF(J356&lt;'Параметры ПФ'!$N$7+0.01,'Стандартные программы'!J356,ROUNDDOWN('Параметры ПФ'!$N$7/IF(H356=0,I356,IF(I356&gt;H356,H356,I356)),0)*IF(H356=0,I356,IF(I356&gt;H356,H356,I356)))</f>
        <v>2517.12</v>
      </c>
      <c r="L356" s="24">
        <f t="shared" si="25"/>
        <v>62928</v>
      </c>
      <c r="M356" s="55">
        <f>IF(J356&lt;'Параметры ПФ'!$N$7+0.01,E356*F356*G356,ROUNDDOWN('Параметры ПФ'!$N$7/IF(H356=0,I356,IF(I356&gt;H356,H356,I356)),0)*G356)</f>
        <v>400</v>
      </c>
      <c r="N356" s="56">
        <f t="shared" si="26"/>
        <v>0</v>
      </c>
      <c r="O356" s="57" t="b">
        <f t="shared" si="27"/>
        <v>1</v>
      </c>
      <c r="P356" s="58">
        <v>36</v>
      </c>
    </row>
    <row r="357" spans="1:16">
      <c r="A357" s="63" t="s">
        <v>60</v>
      </c>
      <c r="B357" s="65" t="s">
        <v>401</v>
      </c>
      <c r="C357" s="63" t="s">
        <v>4</v>
      </c>
      <c r="D357" s="66">
        <v>36</v>
      </c>
      <c r="E357" s="66">
        <v>20</v>
      </c>
      <c r="F357" s="64">
        <v>1</v>
      </c>
      <c r="G357" s="64">
        <v>40</v>
      </c>
      <c r="H357" s="15">
        <f t="array" ref="H357">INDEX('Нормативные затраты по МЗ'!$C$2:$C$122,MATCH(A357&amp;C357,'Нормативные затраты по МЗ'!$A$2:$A$122&amp;'Нормативные затраты по МЗ'!$B$2:$B$122,0))</f>
        <v>157.32</v>
      </c>
      <c r="I357" s="24">
        <f>HLOOKUP($C357,'Параметры ПФ'!$F$3:$K$10,8,FALSE)</f>
        <v>163.72999999999999</v>
      </c>
      <c r="J357" s="24">
        <f t="shared" si="24"/>
        <v>3146.4</v>
      </c>
      <c r="K357" s="54">
        <f>IF(J357&lt;'Параметры ПФ'!$N$7+0.01,'Стандартные программы'!J357,ROUNDDOWN('Параметры ПФ'!$N$7/IF(H357=0,I357,IF(I357&gt;H357,H357,I357)),0)*IF(H357=0,I357,IF(I357&gt;H357,H357,I357)))</f>
        <v>3146.4</v>
      </c>
      <c r="L357" s="24">
        <f t="shared" si="25"/>
        <v>125856</v>
      </c>
      <c r="M357" s="55">
        <f>IF(J357&lt;'Параметры ПФ'!$N$7+0.01,E357*F357*G357,ROUNDDOWN('Параметры ПФ'!$N$7/IF(H357=0,I357,IF(I357&gt;H357,H357,I357)),0)*G357)</f>
        <v>800</v>
      </c>
      <c r="N357" s="56">
        <f t="shared" si="26"/>
        <v>0</v>
      </c>
      <c r="O357" s="57" t="b">
        <f t="shared" si="27"/>
        <v>1</v>
      </c>
      <c r="P357" s="58">
        <v>36</v>
      </c>
    </row>
    <row r="358" spans="1:16">
      <c r="A358" s="63" t="s">
        <v>60</v>
      </c>
      <c r="B358" s="65" t="s">
        <v>402</v>
      </c>
      <c r="C358" s="63" t="s">
        <v>4</v>
      </c>
      <c r="D358" s="66">
        <v>36</v>
      </c>
      <c r="E358" s="66">
        <v>16</v>
      </c>
      <c r="F358" s="64">
        <v>2</v>
      </c>
      <c r="G358" s="64">
        <v>40</v>
      </c>
      <c r="H358" s="15">
        <f t="array" ref="H358">INDEX('Нормативные затраты по МЗ'!$C$2:$C$122,MATCH(A358&amp;C358,'Нормативные затраты по МЗ'!$A$2:$A$122&amp;'Нормативные затраты по МЗ'!$B$2:$B$122,0))</f>
        <v>157.32</v>
      </c>
      <c r="I358" s="24">
        <f>HLOOKUP($C358,'Параметры ПФ'!$F$3:$K$10,8,FALSE)</f>
        <v>163.72999999999999</v>
      </c>
      <c r="J358" s="24">
        <f t="shared" si="24"/>
        <v>5034.24</v>
      </c>
      <c r="K358" s="54">
        <f>IF(J358&lt;'Параметры ПФ'!$N$7+0.01,'Стандартные программы'!J358,ROUNDDOWN('Параметры ПФ'!$N$7/IF(H358=0,I358,IF(I358&gt;H358,H358,I358)),0)*IF(H358=0,I358,IF(I358&gt;H358,H358,I358)))</f>
        <v>5034.24</v>
      </c>
      <c r="L358" s="24">
        <f t="shared" si="25"/>
        <v>201369.60000000001</v>
      </c>
      <c r="M358" s="55">
        <f>IF(J358&lt;'Параметры ПФ'!$N$7+0.01,E358*F358*G358,ROUNDDOWN('Параметры ПФ'!$N$7/IF(H358=0,I358,IF(I358&gt;H358,H358,I358)),0)*G358)</f>
        <v>1280</v>
      </c>
      <c r="N358" s="56">
        <f t="shared" si="26"/>
        <v>0</v>
      </c>
      <c r="O358" s="57" t="b">
        <f t="shared" si="27"/>
        <v>1</v>
      </c>
      <c r="P358" s="58">
        <v>72</v>
      </c>
    </row>
    <row r="359" spans="1:16" ht="31.2">
      <c r="A359" s="63" t="s">
        <v>60</v>
      </c>
      <c r="B359" s="65" t="s">
        <v>403</v>
      </c>
      <c r="C359" s="63" t="s">
        <v>4</v>
      </c>
      <c r="D359" s="66">
        <v>36</v>
      </c>
      <c r="E359" s="66">
        <v>20</v>
      </c>
      <c r="F359" s="64">
        <v>1</v>
      </c>
      <c r="G359" s="64">
        <v>25</v>
      </c>
      <c r="H359" s="15">
        <f t="array" ref="H359">INDEX('Нормативные затраты по МЗ'!$C$2:$C$122,MATCH(A359&amp;C359,'Нормативные затраты по МЗ'!$A$2:$A$122&amp;'Нормативные затраты по МЗ'!$B$2:$B$122,0))</f>
        <v>157.32</v>
      </c>
      <c r="I359" s="24">
        <f>HLOOKUP($C359,'Параметры ПФ'!$F$3:$K$10,8,FALSE)</f>
        <v>163.72999999999999</v>
      </c>
      <c r="J359" s="24">
        <f t="shared" si="24"/>
        <v>3146.4</v>
      </c>
      <c r="K359" s="54">
        <f>IF(J359&lt;'Параметры ПФ'!$N$7+0.01,'Стандартные программы'!J359,ROUNDDOWN('Параметры ПФ'!$N$7/IF(H359=0,I359,IF(I359&gt;H359,H359,I359)),0)*IF(H359=0,I359,IF(I359&gt;H359,H359,I359)))</f>
        <v>3146.4</v>
      </c>
      <c r="L359" s="24">
        <f t="shared" si="25"/>
        <v>78660</v>
      </c>
      <c r="M359" s="55">
        <f>IF(J359&lt;'Параметры ПФ'!$N$7+0.01,E359*F359*G359,ROUNDDOWN('Параметры ПФ'!$N$7/IF(H359=0,I359,IF(I359&gt;H359,H359,I359)),0)*G359)</f>
        <v>500</v>
      </c>
      <c r="N359" s="56">
        <f t="shared" si="26"/>
        <v>0</v>
      </c>
      <c r="O359" s="57" t="b">
        <f t="shared" si="27"/>
        <v>1</v>
      </c>
      <c r="P359" s="58">
        <v>36</v>
      </c>
    </row>
    <row r="360" spans="1:16">
      <c r="A360" s="63" t="s">
        <v>60</v>
      </c>
      <c r="B360" s="65" t="s">
        <v>404</v>
      </c>
      <c r="C360" s="63" t="s">
        <v>4</v>
      </c>
      <c r="D360" s="66">
        <v>36</v>
      </c>
      <c r="E360" s="66">
        <v>20</v>
      </c>
      <c r="F360" s="64">
        <v>1</v>
      </c>
      <c r="G360" s="64">
        <v>30</v>
      </c>
      <c r="H360" s="15">
        <f t="array" ref="H360">INDEX('Нормативные затраты по МЗ'!$C$2:$C$122,MATCH(A360&amp;C360,'Нормативные затраты по МЗ'!$A$2:$A$122&amp;'Нормативные затраты по МЗ'!$B$2:$B$122,0))</f>
        <v>157.32</v>
      </c>
      <c r="I360" s="24">
        <f>HLOOKUP($C360,'Параметры ПФ'!$F$3:$K$10,8,FALSE)</f>
        <v>163.72999999999999</v>
      </c>
      <c r="J360" s="24">
        <f t="shared" si="24"/>
        <v>3146.4</v>
      </c>
      <c r="K360" s="54">
        <f>IF(J360&lt;'Параметры ПФ'!$N$7+0.01,'Стандартные программы'!J360,ROUNDDOWN('Параметры ПФ'!$N$7/IF(H360=0,I360,IF(I360&gt;H360,H360,I360)),0)*IF(H360=0,I360,IF(I360&gt;H360,H360,I360)))</f>
        <v>3146.4</v>
      </c>
      <c r="L360" s="24">
        <f t="shared" si="25"/>
        <v>94392</v>
      </c>
      <c r="M360" s="55">
        <f>IF(J360&lt;'Параметры ПФ'!$N$7+0.01,E360*F360*G360,ROUNDDOWN('Параметры ПФ'!$N$7/IF(H360=0,I360,IF(I360&gt;H360,H360,I360)),0)*G360)</f>
        <v>600</v>
      </c>
      <c r="N360" s="56">
        <f t="shared" si="26"/>
        <v>0</v>
      </c>
      <c r="O360" s="57" t="b">
        <f t="shared" si="27"/>
        <v>1</v>
      </c>
      <c r="P360" s="58">
        <v>36</v>
      </c>
    </row>
    <row r="361" spans="1:16">
      <c r="A361" s="63" t="s">
        <v>60</v>
      </c>
      <c r="B361" s="65" t="s">
        <v>405</v>
      </c>
      <c r="C361" s="63" t="s">
        <v>4</v>
      </c>
      <c r="D361" s="66">
        <v>36</v>
      </c>
      <c r="E361" s="66">
        <v>16</v>
      </c>
      <c r="F361" s="64">
        <v>1</v>
      </c>
      <c r="G361" s="64">
        <v>30</v>
      </c>
      <c r="H361" s="15">
        <f t="array" ref="H361">INDEX('Нормативные затраты по МЗ'!$C$2:$C$122,MATCH(A361&amp;C361,'Нормативные затраты по МЗ'!$A$2:$A$122&amp;'Нормативные затраты по МЗ'!$B$2:$B$122,0))</f>
        <v>157.32</v>
      </c>
      <c r="I361" s="24">
        <f>HLOOKUP($C361,'Параметры ПФ'!$F$3:$K$10,8,FALSE)</f>
        <v>163.72999999999999</v>
      </c>
      <c r="J361" s="24">
        <f t="shared" si="24"/>
        <v>2517.12</v>
      </c>
      <c r="K361" s="54">
        <f>IF(J361&lt;'Параметры ПФ'!$N$7+0.01,'Стандартные программы'!J361,ROUNDDOWN('Параметры ПФ'!$N$7/IF(H361=0,I361,IF(I361&gt;H361,H361,I361)),0)*IF(H361=0,I361,IF(I361&gt;H361,H361,I361)))</f>
        <v>2517.12</v>
      </c>
      <c r="L361" s="24">
        <f t="shared" si="25"/>
        <v>75513.600000000006</v>
      </c>
      <c r="M361" s="55">
        <f>IF(J361&lt;'Параметры ПФ'!$N$7+0.01,E361*F361*G361,ROUNDDOWN('Параметры ПФ'!$N$7/IF(H361=0,I361,IF(I361&gt;H361,H361,I361)),0)*G361)</f>
        <v>480</v>
      </c>
      <c r="N361" s="56">
        <f t="shared" si="26"/>
        <v>0</v>
      </c>
      <c r="O361" s="57" t="b">
        <f t="shared" si="27"/>
        <v>1</v>
      </c>
      <c r="P361" s="58">
        <v>36</v>
      </c>
    </row>
    <row r="362" spans="1:16">
      <c r="A362" s="63" t="s">
        <v>60</v>
      </c>
      <c r="B362" s="65" t="s">
        <v>406</v>
      </c>
      <c r="C362" s="63" t="s">
        <v>4</v>
      </c>
      <c r="D362" s="66">
        <v>36</v>
      </c>
      <c r="E362" s="66">
        <v>20</v>
      </c>
      <c r="F362" s="64">
        <v>1</v>
      </c>
      <c r="G362" s="64">
        <v>30</v>
      </c>
      <c r="H362" s="15">
        <f t="array" ref="H362">INDEX('Нормативные затраты по МЗ'!$C$2:$C$122,MATCH(A362&amp;C362,'Нормативные затраты по МЗ'!$A$2:$A$122&amp;'Нормативные затраты по МЗ'!$B$2:$B$122,0))</f>
        <v>157.32</v>
      </c>
      <c r="I362" s="24">
        <f>HLOOKUP($C362,'Параметры ПФ'!$F$3:$K$10,8,FALSE)</f>
        <v>163.72999999999999</v>
      </c>
      <c r="J362" s="24">
        <f t="shared" si="24"/>
        <v>3146.4</v>
      </c>
      <c r="K362" s="54">
        <f>IF(J362&lt;'Параметры ПФ'!$N$7+0.01,'Стандартные программы'!J362,ROUNDDOWN('Параметры ПФ'!$N$7/IF(H362=0,I362,IF(I362&gt;H362,H362,I362)),0)*IF(H362=0,I362,IF(I362&gt;H362,H362,I362)))</f>
        <v>3146.4</v>
      </c>
      <c r="L362" s="24">
        <f t="shared" si="25"/>
        <v>94392</v>
      </c>
      <c r="M362" s="55">
        <f>IF(J362&lt;'Параметры ПФ'!$N$7+0.01,E362*F362*G362,ROUNDDOWN('Параметры ПФ'!$N$7/IF(H362=0,I362,IF(I362&gt;H362,H362,I362)),0)*G362)</f>
        <v>600</v>
      </c>
      <c r="N362" s="56">
        <f t="shared" si="26"/>
        <v>0</v>
      </c>
      <c r="O362" s="57" t="b">
        <f t="shared" si="27"/>
        <v>1</v>
      </c>
      <c r="P362" s="58">
        <v>36</v>
      </c>
    </row>
    <row r="363" spans="1:16">
      <c r="A363" s="63" t="s">
        <v>60</v>
      </c>
      <c r="B363" s="65" t="s">
        <v>406</v>
      </c>
      <c r="C363" s="63" t="s">
        <v>4</v>
      </c>
      <c r="D363" s="66">
        <v>36</v>
      </c>
      <c r="E363" s="66">
        <v>16</v>
      </c>
      <c r="F363" s="64">
        <v>1</v>
      </c>
      <c r="G363" s="64">
        <v>30</v>
      </c>
      <c r="H363" s="15">
        <f t="array" ref="H363">INDEX('Нормативные затраты по МЗ'!$C$2:$C$122,MATCH(A363&amp;C363,'Нормативные затраты по МЗ'!$A$2:$A$122&amp;'Нормативные затраты по МЗ'!$B$2:$B$122,0))</f>
        <v>157.32</v>
      </c>
      <c r="I363" s="24">
        <f>HLOOKUP($C363,'Параметры ПФ'!$F$3:$K$10,8,FALSE)</f>
        <v>163.72999999999999</v>
      </c>
      <c r="J363" s="24">
        <f t="shared" si="24"/>
        <v>2517.12</v>
      </c>
      <c r="K363" s="54">
        <f>IF(J363&lt;'Параметры ПФ'!$N$7+0.01,'Стандартные программы'!J363,ROUNDDOWN('Параметры ПФ'!$N$7/IF(H363=0,I363,IF(I363&gt;H363,H363,I363)),0)*IF(H363=0,I363,IF(I363&gt;H363,H363,I363)))</f>
        <v>2517.12</v>
      </c>
      <c r="L363" s="24">
        <f t="shared" si="25"/>
        <v>75513.600000000006</v>
      </c>
      <c r="M363" s="55">
        <f>IF(J363&lt;'Параметры ПФ'!$N$7+0.01,E363*F363*G363,ROUNDDOWN('Параметры ПФ'!$N$7/IF(H363=0,I363,IF(I363&gt;H363,H363,I363)),0)*G363)</f>
        <v>480</v>
      </c>
      <c r="N363" s="56">
        <f t="shared" si="26"/>
        <v>0</v>
      </c>
      <c r="O363" s="57" t="b">
        <f t="shared" si="27"/>
        <v>1</v>
      </c>
      <c r="P363" s="58">
        <v>36</v>
      </c>
    </row>
    <row r="364" spans="1:16">
      <c r="A364" s="63" t="s">
        <v>60</v>
      </c>
      <c r="B364" s="65" t="s">
        <v>407</v>
      </c>
      <c r="C364" s="63" t="s">
        <v>4</v>
      </c>
      <c r="D364" s="66">
        <v>36</v>
      </c>
      <c r="E364" s="66">
        <v>20</v>
      </c>
      <c r="F364" s="64">
        <v>1</v>
      </c>
      <c r="G364" s="64">
        <v>30</v>
      </c>
      <c r="H364" s="15">
        <f t="array" ref="H364">INDEX('Нормативные затраты по МЗ'!$C$2:$C$122,MATCH(A364&amp;C364,'Нормативные затраты по МЗ'!$A$2:$A$122&amp;'Нормативные затраты по МЗ'!$B$2:$B$122,0))</f>
        <v>157.32</v>
      </c>
      <c r="I364" s="24">
        <f>HLOOKUP($C364,'Параметры ПФ'!$F$3:$K$10,8,FALSE)</f>
        <v>163.72999999999999</v>
      </c>
      <c r="J364" s="24">
        <f t="shared" si="24"/>
        <v>3146.4</v>
      </c>
      <c r="K364" s="54">
        <f>IF(J364&lt;'Параметры ПФ'!$N$7+0.01,'Стандартные программы'!J364,ROUNDDOWN('Параметры ПФ'!$N$7/IF(H364=0,I364,IF(I364&gt;H364,H364,I364)),0)*IF(H364=0,I364,IF(I364&gt;H364,H364,I364)))</f>
        <v>3146.4</v>
      </c>
      <c r="L364" s="24">
        <f t="shared" si="25"/>
        <v>94392</v>
      </c>
      <c r="M364" s="55">
        <f>IF(J364&lt;'Параметры ПФ'!$N$7+0.01,E364*F364*G364,ROUNDDOWN('Параметры ПФ'!$N$7/IF(H364=0,I364,IF(I364&gt;H364,H364,I364)),0)*G364)</f>
        <v>600</v>
      </c>
      <c r="N364" s="56">
        <f t="shared" si="26"/>
        <v>0</v>
      </c>
      <c r="O364" s="57" t="b">
        <f t="shared" si="27"/>
        <v>1</v>
      </c>
      <c r="P364" s="58">
        <v>36</v>
      </c>
    </row>
    <row r="365" spans="1:16" ht="31.2">
      <c r="A365" s="63" t="s">
        <v>60</v>
      </c>
      <c r="B365" s="65" t="s">
        <v>408</v>
      </c>
      <c r="C365" s="63" t="s">
        <v>4</v>
      </c>
      <c r="D365" s="66">
        <v>36</v>
      </c>
      <c r="E365" s="66">
        <v>20</v>
      </c>
      <c r="F365" s="64">
        <v>2</v>
      </c>
      <c r="G365" s="64">
        <v>40</v>
      </c>
      <c r="H365" s="15">
        <f t="array" ref="H365">INDEX('Нормативные затраты по МЗ'!$C$2:$C$122,MATCH(A365&amp;C365,'Нормативные затраты по МЗ'!$A$2:$A$122&amp;'Нормативные затраты по МЗ'!$B$2:$B$122,0))</f>
        <v>157.32</v>
      </c>
      <c r="I365" s="24">
        <f>HLOOKUP($C365,'Параметры ПФ'!$F$3:$K$10,8,FALSE)</f>
        <v>163.72999999999999</v>
      </c>
      <c r="J365" s="24">
        <f t="shared" si="24"/>
        <v>6292.8</v>
      </c>
      <c r="K365" s="54">
        <f>IF(J365&lt;'Параметры ПФ'!$N$7+0.01,'Стандартные программы'!J365,ROUNDDOWN('Параметры ПФ'!$N$7/IF(H365=0,I365,IF(I365&gt;H365,H365,I365)),0)*IF(H365=0,I365,IF(I365&gt;H365,H365,I365)))</f>
        <v>6292.8</v>
      </c>
      <c r="L365" s="24">
        <f t="shared" si="25"/>
        <v>251712</v>
      </c>
      <c r="M365" s="55">
        <f>IF(J365&lt;'Параметры ПФ'!$N$7+0.01,E365*F365*G365,ROUNDDOWN('Параметры ПФ'!$N$7/IF(H365=0,I365,IF(I365&gt;H365,H365,I365)),0)*G365)</f>
        <v>1600</v>
      </c>
      <c r="N365" s="56">
        <f t="shared" si="26"/>
        <v>0</v>
      </c>
      <c r="O365" s="57" t="b">
        <f t="shared" si="27"/>
        <v>1</v>
      </c>
      <c r="P365" s="58">
        <v>72</v>
      </c>
    </row>
    <row r="366" spans="1:16" ht="31.2">
      <c r="A366" s="63" t="s">
        <v>60</v>
      </c>
      <c r="B366" s="65" t="s">
        <v>409</v>
      </c>
      <c r="C366" s="63" t="s">
        <v>4</v>
      </c>
      <c r="D366" s="66">
        <v>36</v>
      </c>
      <c r="E366" s="66">
        <v>20</v>
      </c>
      <c r="F366" s="64">
        <v>1</v>
      </c>
      <c r="G366" s="64">
        <v>50</v>
      </c>
      <c r="H366" s="15">
        <f t="array" ref="H366">INDEX('Нормативные затраты по МЗ'!$C$2:$C$122,MATCH(A366&amp;C366,'Нормативные затраты по МЗ'!$A$2:$A$122&amp;'Нормативные затраты по МЗ'!$B$2:$B$122,0))</f>
        <v>157.32</v>
      </c>
      <c r="I366" s="24">
        <f>HLOOKUP($C366,'Параметры ПФ'!$F$3:$K$10,8,FALSE)</f>
        <v>163.72999999999999</v>
      </c>
      <c r="J366" s="24">
        <f t="shared" si="24"/>
        <v>3146.4</v>
      </c>
      <c r="K366" s="54">
        <f>IF(J366&lt;'Параметры ПФ'!$N$7+0.01,'Стандартные программы'!J366,ROUNDDOWN('Параметры ПФ'!$N$7/IF(H366=0,I366,IF(I366&gt;H366,H366,I366)),0)*IF(H366=0,I366,IF(I366&gt;H366,H366,I366)))</f>
        <v>3146.4</v>
      </c>
      <c r="L366" s="24">
        <f t="shared" si="25"/>
        <v>157320</v>
      </c>
      <c r="M366" s="55">
        <f>IF(J366&lt;'Параметры ПФ'!$N$7+0.01,E366*F366*G366,ROUNDDOWN('Параметры ПФ'!$N$7/IF(H366=0,I366,IF(I366&gt;H366,H366,I366)),0)*G366)</f>
        <v>1000</v>
      </c>
      <c r="N366" s="56">
        <f t="shared" si="26"/>
        <v>0</v>
      </c>
      <c r="O366" s="57" t="b">
        <f t="shared" si="27"/>
        <v>1</v>
      </c>
      <c r="P366" s="58">
        <v>36</v>
      </c>
    </row>
    <row r="367" spans="1:16" ht="31.2">
      <c r="A367" s="63" t="s">
        <v>60</v>
      </c>
      <c r="B367" s="65" t="s">
        <v>410</v>
      </c>
      <c r="C367" s="63" t="s">
        <v>4</v>
      </c>
      <c r="D367" s="66">
        <v>36</v>
      </c>
      <c r="E367" s="66">
        <v>16</v>
      </c>
      <c r="F367" s="64">
        <v>1</v>
      </c>
      <c r="G367" s="64">
        <v>25</v>
      </c>
      <c r="H367" s="15">
        <f t="array" ref="H367">INDEX('Нормативные затраты по МЗ'!$C$2:$C$122,MATCH(A367&amp;C367,'Нормативные затраты по МЗ'!$A$2:$A$122&amp;'Нормативные затраты по МЗ'!$B$2:$B$122,0))</f>
        <v>157.32</v>
      </c>
      <c r="I367" s="24">
        <f>HLOOKUP($C367,'Параметры ПФ'!$F$3:$K$10,8,FALSE)</f>
        <v>163.72999999999999</v>
      </c>
      <c r="J367" s="24">
        <f t="shared" si="24"/>
        <v>2517.12</v>
      </c>
      <c r="K367" s="54">
        <f>IF(J367&lt;'Параметры ПФ'!$N$7+0.01,'Стандартные программы'!J367,ROUNDDOWN('Параметры ПФ'!$N$7/IF(H367=0,I367,IF(I367&gt;H367,H367,I367)),0)*IF(H367=0,I367,IF(I367&gt;H367,H367,I367)))</f>
        <v>2517.12</v>
      </c>
      <c r="L367" s="24">
        <f t="shared" si="25"/>
        <v>62928</v>
      </c>
      <c r="M367" s="55">
        <f>IF(J367&lt;'Параметры ПФ'!$N$7+0.01,E367*F367*G367,ROUNDDOWN('Параметры ПФ'!$N$7/IF(H367=0,I367,IF(I367&gt;H367,H367,I367)),0)*G367)</f>
        <v>400</v>
      </c>
      <c r="N367" s="56">
        <f t="shared" si="26"/>
        <v>0</v>
      </c>
      <c r="O367" s="57" t="b">
        <f t="shared" si="27"/>
        <v>1</v>
      </c>
      <c r="P367" s="58">
        <v>36</v>
      </c>
    </row>
    <row r="368" spans="1:16" ht="31.2">
      <c r="A368" s="63" t="s">
        <v>60</v>
      </c>
      <c r="B368" s="65" t="s">
        <v>411</v>
      </c>
      <c r="C368" s="63" t="s">
        <v>4</v>
      </c>
      <c r="D368" s="66">
        <v>36</v>
      </c>
      <c r="E368" s="66">
        <v>20</v>
      </c>
      <c r="F368" s="64">
        <v>1</v>
      </c>
      <c r="G368" s="64">
        <v>50</v>
      </c>
      <c r="H368" s="15">
        <f t="array" ref="H368">INDEX('Нормативные затраты по МЗ'!$C$2:$C$122,MATCH(A368&amp;C368,'Нормативные затраты по МЗ'!$A$2:$A$122&amp;'Нормативные затраты по МЗ'!$B$2:$B$122,0))</f>
        <v>157.32</v>
      </c>
      <c r="I368" s="24">
        <f>HLOOKUP($C368,'Параметры ПФ'!$F$3:$K$10,8,FALSE)</f>
        <v>163.72999999999999</v>
      </c>
      <c r="J368" s="24">
        <f t="shared" si="24"/>
        <v>3146.4</v>
      </c>
      <c r="K368" s="54">
        <f>IF(J368&lt;'Параметры ПФ'!$N$7+0.01,'Стандартные программы'!J368,ROUNDDOWN('Параметры ПФ'!$N$7/IF(H368=0,I368,IF(I368&gt;H368,H368,I368)),0)*IF(H368=0,I368,IF(I368&gt;H368,H368,I368)))</f>
        <v>3146.4</v>
      </c>
      <c r="L368" s="24">
        <f t="shared" si="25"/>
        <v>157320</v>
      </c>
      <c r="M368" s="55">
        <f>IF(J368&lt;'Параметры ПФ'!$N$7+0.01,E368*F368*G368,ROUNDDOWN('Параметры ПФ'!$N$7/IF(H368=0,I368,IF(I368&gt;H368,H368,I368)),0)*G368)</f>
        <v>1000</v>
      </c>
      <c r="N368" s="56">
        <f t="shared" si="26"/>
        <v>0</v>
      </c>
      <c r="O368" s="57" t="b">
        <f t="shared" si="27"/>
        <v>1</v>
      </c>
      <c r="P368" s="58">
        <v>36</v>
      </c>
    </row>
    <row r="369" spans="1:16" ht="31.2">
      <c r="A369" s="63" t="s">
        <v>60</v>
      </c>
      <c r="B369" s="65" t="s">
        <v>412</v>
      </c>
      <c r="C369" s="63" t="s">
        <v>4</v>
      </c>
      <c r="D369" s="66">
        <v>36</v>
      </c>
      <c r="E369" s="66">
        <v>16</v>
      </c>
      <c r="F369" s="64">
        <v>1</v>
      </c>
      <c r="G369" s="64">
        <v>25</v>
      </c>
      <c r="H369" s="15">
        <f t="array" ref="H369">INDEX('Нормативные затраты по МЗ'!$C$2:$C$122,MATCH(A369&amp;C369,'Нормативные затраты по МЗ'!$A$2:$A$122&amp;'Нормативные затраты по МЗ'!$B$2:$B$122,0))</f>
        <v>157.32</v>
      </c>
      <c r="I369" s="24">
        <f>HLOOKUP($C369,'Параметры ПФ'!$F$3:$K$10,8,FALSE)</f>
        <v>163.72999999999999</v>
      </c>
      <c r="J369" s="24">
        <f t="shared" si="24"/>
        <v>2517.12</v>
      </c>
      <c r="K369" s="54">
        <f>IF(J369&lt;'Параметры ПФ'!$N$7+0.01,'Стандартные программы'!J369,ROUNDDOWN('Параметры ПФ'!$N$7/IF(H369=0,I369,IF(I369&gt;H369,H369,I369)),0)*IF(H369=0,I369,IF(I369&gt;H369,H369,I369)))</f>
        <v>2517.12</v>
      </c>
      <c r="L369" s="24">
        <f t="shared" si="25"/>
        <v>62928</v>
      </c>
      <c r="M369" s="55">
        <f>IF(J369&lt;'Параметры ПФ'!$N$7+0.01,E369*F369*G369,ROUNDDOWN('Параметры ПФ'!$N$7/IF(H369=0,I369,IF(I369&gt;H369,H369,I369)),0)*G369)</f>
        <v>400</v>
      </c>
      <c r="N369" s="56">
        <f t="shared" si="26"/>
        <v>0</v>
      </c>
      <c r="O369" s="57" t="b">
        <f t="shared" si="27"/>
        <v>1</v>
      </c>
      <c r="P369" s="58">
        <v>36</v>
      </c>
    </row>
    <row r="370" spans="1:16">
      <c r="A370" s="63" t="s">
        <v>60</v>
      </c>
      <c r="B370" s="65" t="s">
        <v>413</v>
      </c>
      <c r="C370" s="63" t="s">
        <v>4</v>
      </c>
      <c r="D370" s="66">
        <v>36</v>
      </c>
      <c r="E370" s="66">
        <v>20</v>
      </c>
      <c r="F370" s="64">
        <v>2</v>
      </c>
      <c r="G370" s="64">
        <v>35</v>
      </c>
      <c r="H370" s="15">
        <f t="array" ref="H370">INDEX('Нормативные затраты по МЗ'!$C$2:$C$122,MATCH(A370&amp;C370,'Нормативные затраты по МЗ'!$A$2:$A$122&amp;'Нормативные затраты по МЗ'!$B$2:$B$122,0))</f>
        <v>157.32</v>
      </c>
      <c r="I370" s="24">
        <f>HLOOKUP($C370,'Параметры ПФ'!$F$3:$K$10,8,FALSE)</f>
        <v>163.72999999999999</v>
      </c>
      <c r="J370" s="24">
        <f t="shared" si="24"/>
        <v>6292.8</v>
      </c>
      <c r="K370" s="54">
        <f>IF(J370&lt;'Параметры ПФ'!$N$7+0.01,'Стандартные программы'!J370,ROUNDDOWN('Параметры ПФ'!$N$7/IF(H370=0,I370,IF(I370&gt;H370,H370,I370)),0)*IF(H370=0,I370,IF(I370&gt;H370,H370,I370)))</f>
        <v>6292.8</v>
      </c>
      <c r="L370" s="24">
        <f t="shared" si="25"/>
        <v>220248</v>
      </c>
      <c r="M370" s="55">
        <f>IF(J370&lt;'Параметры ПФ'!$N$7+0.01,E370*F370*G370,ROUNDDOWN('Параметры ПФ'!$N$7/IF(H370=0,I370,IF(I370&gt;H370,H370,I370)),0)*G370)</f>
        <v>1400</v>
      </c>
      <c r="N370" s="56">
        <f t="shared" si="26"/>
        <v>0</v>
      </c>
      <c r="O370" s="57" t="b">
        <f t="shared" si="27"/>
        <v>1</v>
      </c>
      <c r="P370" s="58">
        <v>72</v>
      </c>
    </row>
    <row r="371" spans="1:16">
      <c r="A371" s="63" t="s">
        <v>60</v>
      </c>
      <c r="B371" s="65" t="s">
        <v>413</v>
      </c>
      <c r="C371" s="63" t="s">
        <v>4</v>
      </c>
      <c r="D371" s="66">
        <v>36</v>
      </c>
      <c r="E371" s="66">
        <v>16</v>
      </c>
      <c r="F371" s="64">
        <v>2</v>
      </c>
      <c r="G371" s="64">
        <v>15</v>
      </c>
      <c r="H371" s="15">
        <f t="array" ref="H371">INDEX('Нормативные затраты по МЗ'!$C$2:$C$122,MATCH(A371&amp;C371,'Нормативные затраты по МЗ'!$A$2:$A$122&amp;'Нормативные затраты по МЗ'!$B$2:$B$122,0))</f>
        <v>157.32</v>
      </c>
      <c r="I371" s="24">
        <f>HLOOKUP($C371,'Параметры ПФ'!$F$3:$K$10,8,FALSE)</f>
        <v>163.72999999999999</v>
      </c>
      <c r="J371" s="24">
        <f t="shared" si="24"/>
        <v>5034.24</v>
      </c>
      <c r="K371" s="54">
        <f>IF(J371&lt;'Параметры ПФ'!$N$7+0.01,'Стандартные программы'!J371,ROUNDDOWN('Параметры ПФ'!$N$7/IF(H371=0,I371,IF(I371&gt;H371,H371,I371)),0)*IF(H371=0,I371,IF(I371&gt;H371,H371,I371)))</f>
        <v>5034.24</v>
      </c>
      <c r="L371" s="24">
        <f t="shared" si="25"/>
        <v>75513.600000000006</v>
      </c>
      <c r="M371" s="55">
        <f>IF(J371&lt;'Параметры ПФ'!$N$7+0.01,E371*F371*G371,ROUNDDOWN('Параметры ПФ'!$N$7/IF(H371=0,I371,IF(I371&gt;H371,H371,I371)),0)*G371)</f>
        <v>480</v>
      </c>
      <c r="N371" s="56">
        <f t="shared" si="26"/>
        <v>0</v>
      </c>
      <c r="O371" s="57" t="b">
        <f t="shared" si="27"/>
        <v>1</v>
      </c>
      <c r="P371" s="58">
        <v>72</v>
      </c>
    </row>
    <row r="372" spans="1:16">
      <c r="A372" s="63" t="s">
        <v>60</v>
      </c>
      <c r="B372" s="65" t="s">
        <v>414</v>
      </c>
      <c r="C372" s="63" t="s">
        <v>4</v>
      </c>
      <c r="D372" s="66">
        <v>36</v>
      </c>
      <c r="E372" s="66">
        <v>20</v>
      </c>
      <c r="F372" s="64">
        <v>1</v>
      </c>
      <c r="G372" s="64">
        <v>25</v>
      </c>
      <c r="H372" s="15">
        <f t="array" ref="H372">INDEX('Нормативные затраты по МЗ'!$C$2:$C$122,MATCH(A372&amp;C372,'Нормативные затраты по МЗ'!$A$2:$A$122&amp;'Нормативные затраты по МЗ'!$B$2:$B$122,0))</f>
        <v>157.32</v>
      </c>
      <c r="I372" s="24">
        <f>HLOOKUP($C372,'Параметры ПФ'!$F$3:$K$10,8,FALSE)</f>
        <v>163.72999999999999</v>
      </c>
      <c r="J372" s="24">
        <f t="shared" si="24"/>
        <v>3146.4</v>
      </c>
      <c r="K372" s="54">
        <f>IF(J372&lt;'Параметры ПФ'!$N$7+0.01,'Стандартные программы'!J372,ROUNDDOWN('Параметры ПФ'!$N$7/IF(H372=0,I372,IF(I372&gt;H372,H372,I372)),0)*IF(H372=0,I372,IF(I372&gt;H372,H372,I372)))</f>
        <v>3146.4</v>
      </c>
      <c r="L372" s="24">
        <f t="shared" si="25"/>
        <v>78660</v>
      </c>
      <c r="M372" s="55">
        <f>IF(J372&lt;'Параметры ПФ'!$N$7+0.01,E372*F372*G372,ROUNDDOWN('Параметры ПФ'!$N$7/IF(H372=0,I372,IF(I372&gt;H372,H372,I372)),0)*G372)</f>
        <v>500</v>
      </c>
      <c r="N372" s="56">
        <f t="shared" si="26"/>
        <v>0</v>
      </c>
      <c r="O372" s="57" t="b">
        <f t="shared" si="27"/>
        <v>1</v>
      </c>
      <c r="P372" s="58">
        <v>36</v>
      </c>
    </row>
    <row r="373" spans="1:16">
      <c r="A373" s="63" t="s">
        <v>60</v>
      </c>
      <c r="B373" s="65" t="s">
        <v>414</v>
      </c>
      <c r="C373" s="63" t="s">
        <v>4</v>
      </c>
      <c r="D373" s="66">
        <v>36</v>
      </c>
      <c r="E373" s="66">
        <v>16</v>
      </c>
      <c r="F373" s="64">
        <v>1</v>
      </c>
      <c r="G373" s="64">
        <v>20</v>
      </c>
      <c r="H373" s="15">
        <f t="array" ref="H373">INDEX('Нормативные затраты по МЗ'!$C$2:$C$122,MATCH(A373&amp;C373,'Нормативные затраты по МЗ'!$A$2:$A$122&amp;'Нормативные затраты по МЗ'!$B$2:$B$122,0))</f>
        <v>157.32</v>
      </c>
      <c r="I373" s="24">
        <f>HLOOKUP($C373,'Параметры ПФ'!$F$3:$K$10,8,FALSE)</f>
        <v>163.72999999999999</v>
      </c>
      <c r="J373" s="24">
        <f t="shared" si="24"/>
        <v>2517.12</v>
      </c>
      <c r="K373" s="54">
        <f>IF(J373&lt;'Параметры ПФ'!$N$7+0.01,'Стандартные программы'!J373,ROUNDDOWN('Параметры ПФ'!$N$7/IF(H373=0,I373,IF(I373&gt;H373,H373,I373)),0)*IF(H373=0,I373,IF(I373&gt;H373,H373,I373)))</f>
        <v>2517.12</v>
      </c>
      <c r="L373" s="24">
        <f t="shared" si="25"/>
        <v>50342.400000000001</v>
      </c>
      <c r="M373" s="55">
        <f>IF(J373&lt;'Параметры ПФ'!$N$7+0.01,E373*F373*G373,ROUNDDOWN('Параметры ПФ'!$N$7/IF(H373=0,I373,IF(I373&gt;H373,H373,I373)),0)*G373)</f>
        <v>320</v>
      </c>
      <c r="N373" s="56">
        <f t="shared" si="26"/>
        <v>0</v>
      </c>
      <c r="O373" s="57" t="b">
        <f t="shared" si="27"/>
        <v>1</v>
      </c>
      <c r="P373" s="58">
        <v>36</v>
      </c>
    </row>
    <row r="374" spans="1:16" ht="46.8">
      <c r="A374" s="63" t="s">
        <v>60</v>
      </c>
      <c r="B374" s="65" t="s">
        <v>415</v>
      </c>
      <c r="C374" s="63" t="s">
        <v>4</v>
      </c>
      <c r="D374" s="66">
        <v>36</v>
      </c>
      <c r="E374" s="66">
        <v>20</v>
      </c>
      <c r="F374" s="64">
        <v>1</v>
      </c>
      <c r="G374" s="64">
        <v>25</v>
      </c>
      <c r="H374" s="15">
        <f t="array" ref="H374">INDEX('Нормативные затраты по МЗ'!$C$2:$C$122,MATCH(A374&amp;C374,'Нормативные затраты по МЗ'!$A$2:$A$122&amp;'Нормативные затраты по МЗ'!$B$2:$B$122,0))</f>
        <v>157.32</v>
      </c>
      <c r="I374" s="24">
        <f>HLOOKUP($C374,'Параметры ПФ'!$F$3:$K$10,8,FALSE)</f>
        <v>163.72999999999999</v>
      </c>
      <c r="J374" s="24">
        <f t="shared" si="24"/>
        <v>3146.4</v>
      </c>
      <c r="K374" s="54">
        <f>IF(J374&lt;'Параметры ПФ'!$N$7+0.01,'Стандартные программы'!J374,ROUNDDOWN('Параметры ПФ'!$N$7/IF(H374=0,I374,IF(I374&gt;H374,H374,I374)),0)*IF(H374=0,I374,IF(I374&gt;H374,H374,I374)))</f>
        <v>3146.4</v>
      </c>
      <c r="L374" s="24">
        <f t="shared" si="25"/>
        <v>78660</v>
      </c>
      <c r="M374" s="55">
        <f>IF(J374&lt;'Параметры ПФ'!$N$7+0.01,E374*F374*G374,ROUNDDOWN('Параметры ПФ'!$N$7/IF(H374=0,I374,IF(I374&gt;H374,H374,I374)),0)*G374)</f>
        <v>500</v>
      </c>
      <c r="N374" s="56">
        <f t="shared" si="26"/>
        <v>0</v>
      </c>
      <c r="O374" s="57" t="b">
        <f t="shared" si="27"/>
        <v>1</v>
      </c>
      <c r="P374" s="58">
        <v>36</v>
      </c>
    </row>
    <row r="375" spans="1:16" ht="46.8">
      <c r="A375" s="63" t="s">
        <v>60</v>
      </c>
      <c r="B375" s="65" t="s">
        <v>415</v>
      </c>
      <c r="C375" s="63" t="s">
        <v>4</v>
      </c>
      <c r="D375" s="66">
        <v>36</v>
      </c>
      <c r="E375" s="66">
        <v>16</v>
      </c>
      <c r="F375" s="64">
        <v>1</v>
      </c>
      <c r="G375" s="64">
        <v>25</v>
      </c>
      <c r="H375" s="15">
        <f t="array" ref="H375">INDEX('Нормативные затраты по МЗ'!$C$2:$C$122,MATCH(A375&amp;C375,'Нормативные затраты по МЗ'!$A$2:$A$122&amp;'Нормативные затраты по МЗ'!$B$2:$B$122,0))</f>
        <v>157.32</v>
      </c>
      <c r="I375" s="24">
        <f>HLOOKUP($C375,'Параметры ПФ'!$F$3:$K$10,8,FALSE)</f>
        <v>163.72999999999999</v>
      </c>
      <c r="J375" s="24">
        <f t="shared" si="24"/>
        <v>2517.12</v>
      </c>
      <c r="K375" s="54">
        <f>IF(J375&lt;'Параметры ПФ'!$N$7+0.01,'Стандартные программы'!J375,ROUNDDOWN('Параметры ПФ'!$N$7/IF(H375=0,I375,IF(I375&gt;H375,H375,I375)),0)*IF(H375=0,I375,IF(I375&gt;H375,H375,I375)))</f>
        <v>2517.12</v>
      </c>
      <c r="L375" s="24">
        <f t="shared" si="25"/>
        <v>62928</v>
      </c>
      <c r="M375" s="55">
        <f>IF(J375&lt;'Параметры ПФ'!$N$7+0.01,E375*F375*G375,ROUNDDOWN('Параметры ПФ'!$N$7/IF(H375=0,I375,IF(I375&gt;H375,H375,I375)),0)*G375)</f>
        <v>400</v>
      </c>
      <c r="N375" s="56">
        <f t="shared" si="26"/>
        <v>0</v>
      </c>
      <c r="O375" s="57" t="b">
        <f t="shared" si="27"/>
        <v>1</v>
      </c>
      <c r="P375" s="58">
        <v>36</v>
      </c>
    </row>
    <row r="376" spans="1:16" ht="31.2">
      <c r="A376" s="63" t="s">
        <v>60</v>
      </c>
      <c r="B376" s="65" t="s">
        <v>416</v>
      </c>
      <c r="C376" s="63" t="s">
        <v>4</v>
      </c>
      <c r="D376" s="66">
        <v>36</v>
      </c>
      <c r="E376" s="66">
        <v>20</v>
      </c>
      <c r="F376" s="64">
        <v>1</v>
      </c>
      <c r="G376" s="64">
        <v>25</v>
      </c>
      <c r="H376" s="15">
        <f t="array" ref="H376">INDEX('Нормативные затраты по МЗ'!$C$2:$C$122,MATCH(A376&amp;C376,'Нормативные затраты по МЗ'!$A$2:$A$122&amp;'Нормативные затраты по МЗ'!$B$2:$B$122,0))</f>
        <v>157.32</v>
      </c>
      <c r="I376" s="24">
        <f>HLOOKUP($C376,'Параметры ПФ'!$F$3:$K$10,8,FALSE)</f>
        <v>163.72999999999999</v>
      </c>
      <c r="J376" s="24">
        <f t="shared" si="24"/>
        <v>3146.4</v>
      </c>
      <c r="K376" s="54">
        <f>IF(J376&lt;'Параметры ПФ'!$N$7+0.01,'Стандартные программы'!J376,ROUNDDOWN('Параметры ПФ'!$N$7/IF(H376=0,I376,IF(I376&gt;H376,H376,I376)),0)*IF(H376=0,I376,IF(I376&gt;H376,H376,I376)))</f>
        <v>3146.4</v>
      </c>
      <c r="L376" s="24">
        <f t="shared" si="25"/>
        <v>78660</v>
      </c>
      <c r="M376" s="55">
        <f>IF(J376&lt;'Параметры ПФ'!$N$7+0.01,E376*F376*G376,ROUNDDOWN('Параметры ПФ'!$N$7/IF(H376=0,I376,IF(I376&gt;H376,H376,I376)),0)*G376)</f>
        <v>500</v>
      </c>
      <c r="N376" s="56">
        <f t="shared" si="26"/>
        <v>0</v>
      </c>
      <c r="O376" s="57" t="b">
        <f t="shared" si="27"/>
        <v>1</v>
      </c>
      <c r="P376" s="58">
        <v>36</v>
      </c>
    </row>
    <row r="377" spans="1:16">
      <c r="A377" s="63" t="s">
        <v>60</v>
      </c>
      <c r="B377" s="65" t="s">
        <v>417</v>
      </c>
      <c r="C377" s="63" t="s">
        <v>4</v>
      </c>
      <c r="D377" s="66">
        <v>36</v>
      </c>
      <c r="E377" s="66">
        <v>20</v>
      </c>
      <c r="F377" s="64">
        <v>1</v>
      </c>
      <c r="G377" s="64">
        <v>30</v>
      </c>
      <c r="H377" s="15">
        <f t="array" ref="H377">INDEX('Нормативные затраты по МЗ'!$C$2:$C$122,MATCH(A377&amp;C377,'Нормативные затраты по МЗ'!$A$2:$A$122&amp;'Нормативные затраты по МЗ'!$B$2:$B$122,0))</f>
        <v>157.32</v>
      </c>
      <c r="I377" s="24">
        <f>HLOOKUP($C377,'Параметры ПФ'!$F$3:$K$10,8,FALSE)</f>
        <v>163.72999999999999</v>
      </c>
      <c r="J377" s="24">
        <f t="shared" si="24"/>
        <v>3146.4</v>
      </c>
      <c r="K377" s="54">
        <f>IF(J377&lt;'Параметры ПФ'!$N$7+0.01,'Стандартные программы'!J377,ROUNDDOWN('Параметры ПФ'!$N$7/IF(H377=0,I377,IF(I377&gt;H377,H377,I377)),0)*IF(H377=0,I377,IF(I377&gt;H377,H377,I377)))</f>
        <v>3146.4</v>
      </c>
      <c r="L377" s="24">
        <f t="shared" si="25"/>
        <v>94392</v>
      </c>
      <c r="M377" s="55">
        <f>IF(J377&lt;'Параметры ПФ'!$N$7+0.01,E377*F377*G377,ROUNDDOWN('Параметры ПФ'!$N$7/IF(H377=0,I377,IF(I377&gt;H377,H377,I377)),0)*G377)</f>
        <v>600</v>
      </c>
      <c r="N377" s="56">
        <f t="shared" si="26"/>
        <v>0</v>
      </c>
      <c r="O377" s="57" t="b">
        <f t="shared" si="27"/>
        <v>1</v>
      </c>
      <c r="P377" s="58">
        <v>36</v>
      </c>
    </row>
    <row r="378" spans="1:16">
      <c r="A378" s="63" t="s">
        <v>60</v>
      </c>
      <c r="B378" s="65" t="s">
        <v>417</v>
      </c>
      <c r="C378" s="63" t="s">
        <v>4</v>
      </c>
      <c r="D378" s="66">
        <v>36</v>
      </c>
      <c r="E378" s="66">
        <v>16</v>
      </c>
      <c r="F378" s="64">
        <v>1</v>
      </c>
      <c r="G378" s="64">
        <v>30</v>
      </c>
      <c r="H378" s="15">
        <f t="array" ref="H378">INDEX('Нормативные затраты по МЗ'!$C$2:$C$122,MATCH(A378&amp;C378,'Нормативные затраты по МЗ'!$A$2:$A$122&amp;'Нормативные затраты по МЗ'!$B$2:$B$122,0))</f>
        <v>157.32</v>
      </c>
      <c r="I378" s="24">
        <f>HLOOKUP($C378,'Параметры ПФ'!$F$3:$K$10,8,FALSE)</f>
        <v>163.72999999999999</v>
      </c>
      <c r="J378" s="24">
        <f t="shared" si="24"/>
        <v>2517.12</v>
      </c>
      <c r="K378" s="54">
        <f>IF(J378&lt;'Параметры ПФ'!$N$7+0.01,'Стандартные программы'!J378,ROUNDDOWN('Параметры ПФ'!$N$7/IF(H378=0,I378,IF(I378&gt;H378,H378,I378)),0)*IF(H378=0,I378,IF(I378&gt;H378,H378,I378)))</f>
        <v>2517.12</v>
      </c>
      <c r="L378" s="24">
        <f t="shared" si="25"/>
        <v>75513.600000000006</v>
      </c>
      <c r="M378" s="55">
        <f>IF(J378&lt;'Параметры ПФ'!$N$7+0.01,E378*F378*G378,ROUNDDOWN('Параметры ПФ'!$N$7/IF(H378=0,I378,IF(I378&gt;H378,H378,I378)),0)*G378)</f>
        <v>480</v>
      </c>
      <c r="N378" s="56">
        <f t="shared" si="26"/>
        <v>0</v>
      </c>
      <c r="O378" s="57" t="b">
        <f t="shared" si="27"/>
        <v>1</v>
      </c>
      <c r="P378" s="58">
        <v>36</v>
      </c>
    </row>
    <row r="379" spans="1:16">
      <c r="A379" s="63" t="s">
        <v>60</v>
      </c>
      <c r="B379" s="65" t="s">
        <v>418</v>
      </c>
      <c r="C379" s="63" t="s">
        <v>6</v>
      </c>
      <c r="D379" s="66">
        <v>36</v>
      </c>
      <c r="E379" s="66">
        <v>20</v>
      </c>
      <c r="F379" s="64">
        <v>2</v>
      </c>
      <c r="G379" s="64">
        <v>20</v>
      </c>
      <c r="H379" s="15">
        <f t="array" ref="H379">INDEX('Нормативные затраты по МЗ'!$C$2:$C$122,MATCH(A379&amp;C379,'Нормативные затраты по МЗ'!$A$2:$A$122&amp;'Нормативные затраты по МЗ'!$B$2:$B$122,0))</f>
        <v>157.32</v>
      </c>
      <c r="I379" s="24">
        <f>HLOOKUP($C379,'Параметры ПФ'!$F$3:$K$10,8,FALSE)</f>
        <v>163.72999999999999</v>
      </c>
      <c r="J379" s="24">
        <f t="shared" si="24"/>
        <v>6292.8</v>
      </c>
      <c r="K379" s="54">
        <f>IF(J379&lt;'Параметры ПФ'!$N$7+0.01,'Стандартные программы'!J379,ROUNDDOWN('Параметры ПФ'!$N$7/IF(H379=0,I379,IF(I379&gt;H379,H379,I379)),0)*IF(H379=0,I379,IF(I379&gt;H379,H379,I379)))</f>
        <v>6292.8</v>
      </c>
      <c r="L379" s="24">
        <f t="shared" si="25"/>
        <v>125856</v>
      </c>
      <c r="M379" s="55">
        <f>IF(J379&lt;'Параметры ПФ'!$N$7+0.01,E379*F379*G379,ROUNDDOWN('Параметры ПФ'!$N$7/IF(H379=0,I379,IF(I379&gt;H379,H379,I379)),0)*G379)</f>
        <v>800</v>
      </c>
      <c r="N379" s="56">
        <f t="shared" si="26"/>
        <v>0</v>
      </c>
      <c r="O379" s="57" t="b">
        <f t="shared" si="27"/>
        <v>1</v>
      </c>
      <c r="P379" s="58">
        <v>72</v>
      </c>
    </row>
    <row r="380" spans="1:16">
      <c r="A380" s="63" t="s">
        <v>60</v>
      </c>
      <c r="B380" s="65" t="s">
        <v>419</v>
      </c>
      <c r="C380" s="63" t="s">
        <v>4</v>
      </c>
      <c r="D380" s="66">
        <v>36</v>
      </c>
      <c r="E380" s="66">
        <v>20</v>
      </c>
      <c r="F380" s="64">
        <v>2</v>
      </c>
      <c r="G380" s="64">
        <v>20</v>
      </c>
      <c r="H380" s="15">
        <f t="array" ref="H380">INDEX('Нормативные затраты по МЗ'!$C$2:$C$122,MATCH(A380&amp;C380,'Нормативные затраты по МЗ'!$A$2:$A$122&amp;'Нормативные затраты по МЗ'!$B$2:$B$122,0))</f>
        <v>157.32</v>
      </c>
      <c r="I380" s="24">
        <f>HLOOKUP($C380,'Параметры ПФ'!$F$3:$K$10,8,FALSE)</f>
        <v>163.72999999999999</v>
      </c>
      <c r="J380" s="24">
        <f t="shared" ref="J380:J435" si="32">IF(H380=0,I380*F380*E380,IF(I380&gt;H380,H380*F380*E380,I380*F380*E380))</f>
        <v>6292.8</v>
      </c>
      <c r="K380" s="54">
        <f>IF(J380&lt;'Параметры ПФ'!$N$7+0.01,'Стандартные программы'!J380,ROUNDDOWN('Параметры ПФ'!$N$7/IF(H380=0,I380,IF(I380&gt;H380,H380,I380)),0)*IF(H380=0,I380,IF(I380&gt;H380,H380,I380)))</f>
        <v>6292.8</v>
      </c>
      <c r="L380" s="24">
        <f t="shared" ref="L380:L435" si="33">K380*G380</f>
        <v>125856</v>
      </c>
      <c r="M380" s="55">
        <f>IF(J380&lt;'Параметры ПФ'!$N$7+0.01,E380*F380*G380,ROUNDDOWN('Параметры ПФ'!$N$7/IF(H380=0,I380,IF(I380&gt;H380,H380,I380)),0)*G380)</f>
        <v>800</v>
      </c>
      <c r="N380" s="56">
        <f t="shared" ref="N380:N435" si="34">IF(H380=0,I380*F380*E380,IF(I380&gt;H380,H380*F380*E380,I380*F380*E380))-K380</f>
        <v>0</v>
      </c>
      <c r="O380" s="57" t="b">
        <f t="shared" ref="O380:O435" si="35">IF(I380&gt;=H380,TRUE,FALSE)</f>
        <v>1</v>
      </c>
      <c r="P380" s="58">
        <v>72</v>
      </c>
    </row>
    <row r="381" spans="1:16">
      <c r="A381" s="63" t="s">
        <v>60</v>
      </c>
      <c r="B381" s="65" t="s">
        <v>420</v>
      </c>
      <c r="C381" s="63" t="s">
        <v>4</v>
      </c>
      <c r="D381" s="66">
        <v>36</v>
      </c>
      <c r="E381" s="66">
        <v>16</v>
      </c>
      <c r="F381" s="64">
        <v>2</v>
      </c>
      <c r="G381" s="64">
        <v>20</v>
      </c>
      <c r="H381" s="15">
        <f t="array" ref="H381">INDEX('Нормативные затраты по МЗ'!$C$2:$C$122,MATCH(A381&amp;C381,'Нормативные затраты по МЗ'!$A$2:$A$122&amp;'Нормативные затраты по МЗ'!$B$2:$B$122,0))</f>
        <v>157.32</v>
      </c>
      <c r="I381" s="24">
        <f>HLOOKUP($C381,'Параметры ПФ'!$F$3:$K$10,8,FALSE)</f>
        <v>163.72999999999999</v>
      </c>
      <c r="J381" s="24">
        <f t="shared" si="32"/>
        <v>5034.24</v>
      </c>
      <c r="K381" s="54">
        <f>IF(J381&lt;'Параметры ПФ'!$N$7+0.01,'Стандартные программы'!J381,ROUNDDOWN('Параметры ПФ'!$N$7/IF(H381=0,I381,IF(I381&gt;H381,H381,I381)),0)*IF(H381=0,I381,IF(I381&gt;H381,H381,I381)))</f>
        <v>5034.24</v>
      </c>
      <c r="L381" s="24">
        <f t="shared" si="33"/>
        <v>100684.8</v>
      </c>
      <c r="M381" s="55">
        <f>IF(J381&lt;'Параметры ПФ'!$N$7+0.01,E381*F381*G381,ROUNDDOWN('Параметры ПФ'!$N$7/IF(H381=0,I381,IF(I381&gt;H381,H381,I381)),0)*G381)</f>
        <v>640</v>
      </c>
      <c r="N381" s="56">
        <f t="shared" si="34"/>
        <v>0</v>
      </c>
      <c r="O381" s="57" t="b">
        <f t="shared" si="35"/>
        <v>1</v>
      </c>
      <c r="P381" s="58">
        <v>72</v>
      </c>
    </row>
    <row r="382" spans="1:16">
      <c r="A382" s="63" t="s">
        <v>60</v>
      </c>
      <c r="B382" s="65" t="s">
        <v>421</v>
      </c>
      <c r="C382" s="63" t="s">
        <v>4</v>
      </c>
      <c r="D382" s="66">
        <v>36</v>
      </c>
      <c r="E382" s="66">
        <v>20</v>
      </c>
      <c r="F382" s="64">
        <v>2</v>
      </c>
      <c r="G382" s="64">
        <v>30</v>
      </c>
      <c r="H382" s="15">
        <f t="array" ref="H382">INDEX('Нормативные затраты по МЗ'!$C$2:$C$122,MATCH(A382&amp;C382,'Нормативные затраты по МЗ'!$A$2:$A$122&amp;'Нормативные затраты по МЗ'!$B$2:$B$122,0))</f>
        <v>157.32</v>
      </c>
      <c r="I382" s="24">
        <f>HLOOKUP($C382,'Параметры ПФ'!$F$3:$K$10,8,FALSE)</f>
        <v>163.72999999999999</v>
      </c>
      <c r="J382" s="24">
        <f t="shared" si="32"/>
        <v>6292.8</v>
      </c>
      <c r="K382" s="54">
        <f>IF(J382&lt;'Параметры ПФ'!$N$7+0.01,'Стандартные программы'!J382,ROUNDDOWN('Параметры ПФ'!$N$7/IF(H382=0,I382,IF(I382&gt;H382,H382,I382)),0)*IF(H382=0,I382,IF(I382&gt;H382,H382,I382)))</f>
        <v>6292.8</v>
      </c>
      <c r="L382" s="24">
        <f t="shared" si="33"/>
        <v>188784</v>
      </c>
      <c r="M382" s="55">
        <f>IF(J382&lt;'Параметры ПФ'!$N$7+0.01,E382*F382*G382,ROUNDDOWN('Параметры ПФ'!$N$7/IF(H382=0,I382,IF(I382&gt;H382,H382,I382)),0)*G382)</f>
        <v>1200</v>
      </c>
      <c r="N382" s="56">
        <f t="shared" si="34"/>
        <v>0</v>
      </c>
      <c r="O382" s="57" t="b">
        <f t="shared" si="35"/>
        <v>1</v>
      </c>
      <c r="P382" s="58">
        <v>72</v>
      </c>
    </row>
    <row r="383" spans="1:16">
      <c r="A383" s="63" t="s">
        <v>60</v>
      </c>
      <c r="B383" s="65" t="s">
        <v>422</v>
      </c>
      <c r="C383" s="63" t="s">
        <v>4</v>
      </c>
      <c r="D383" s="66">
        <v>36</v>
      </c>
      <c r="E383" s="66">
        <v>20</v>
      </c>
      <c r="F383" s="64">
        <v>2</v>
      </c>
      <c r="G383" s="64">
        <v>60</v>
      </c>
      <c r="H383" s="15">
        <f t="array" ref="H383">INDEX('Нормативные затраты по МЗ'!$C$2:$C$122,MATCH(A383&amp;C383,'Нормативные затраты по МЗ'!$A$2:$A$122&amp;'Нормативные затраты по МЗ'!$B$2:$B$122,0))</f>
        <v>157.32</v>
      </c>
      <c r="I383" s="24">
        <f>HLOOKUP($C383,'Параметры ПФ'!$F$3:$K$10,8,FALSE)</f>
        <v>163.72999999999999</v>
      </c>
      <c r="J383" s="24">
        <f t="shared" si="32"/>
        <v>6292.8</v>
      </c>
      <c r="K383" s="54">
        <f>IF(J383&lt;'Параметры ПФ'!$N$7+0.01,'Стандартные программы'!J383,ROUNDDOWN('Параметры ПФ'!$N$7/IF(H383=0,I383,IF(I383&gt;H383,H383,I383)),0)*IF(H383=0,I383,IF(I383&gt;H383,H383,I383)))</f>
        <v>6292.8</v>
      </c>
      <c r="L383" s="24">
        <f t="shared" si="33"/>
        <v>377568</v>
      </c>
      <c r="M383" s="55">
        <f>IF(J383&lt;'Параметры ПФ'!$N$7+0.01,E383*F383*G383,ROUNDDOWN('Параметры ПФ'!$N$7/IF(H383=0,I383,IF(I383&gt;H383,H383,I383)),0)*G383)</f>
        <v>2400</v>
      </c>
      <c r="N383" s="56">
        <f t="shared" si="34"/>
        <v>0</v>
      </c>
      <c r="O383" s="57" t="b">
        <f t="shared" si="35"/>
        <v>1</v>
      </c>
      <c r="P383" s="58">
        <v>72</v>
      </c>
    </row>
    <row r="384" spans="1:16">
      <c r="A384" s="63" t="s">
        <v>60</v>
      </c>
      <c r="B384" s="65" t="s">
        <v>422</v>
      </c>
      <c r="C384" s="63" t="s">
        <v>4</v>
      </c>
      <c r="D384" s="66">
        <v>36</v>
      </c>
      <c r="E384" s="66">
        <v>16</v>
      </c>
      <c r="F384" s="64">
        <v>2</v>
      </c>
      <c r="G384" s="64">
        <v>60</v>
      </c>
      <c r="H384" s="15">
        <f t="array" ref="H384">INDEX('Нормативные затраты по МЗ'!$C$2:$C$122,MATCH(A384&amp;C384,'Нормативные затраты по МЗ'!$A$2:$A$122&amp;'Нормативные затраты по МЗ'!$B$2:$B$122,0))</f>
        <v>157.32</v>
      </c>
      <c r="I384" s="24">
        <f>HLOOKUP($C384,'Параметры ПФ'!$F$3:$K$10,8,FALSE)</f>
        <v>163.72999999999999</v>
      </c>
      <c r="J384" s="24">
        <f t="shared" si="32"/>
        <v>5034.24</v>
      </c>
      <c r="K384" s="54">
        <f>IF(J384&lt;'Параметры ПФ'!$N$7+0.01,'Стандартные программы'!J384,ROUNDDOWN('Параметры ПФ'!$N$7/IF(H384=0,I384,IF(I384&gt;H384,H384,I384)),0)*IF(H384=0,I384,IF(I384&gt;H384,H384,I384)))</f>
        <v>5034.24</v>
      </c>
      <c r="L384" s="24">
        <f t="shared" si="33"/>
        <v>302054.40000000002</v>
      </c>
      <c r="M384" s="55">
        <f>IF(J384&lt;'Параметры ПФ'!$N$7+0.01,E384*F384*G384,ROUNDDOWN('Параметры ПФ'!$N$7/IF(H384=0,I384,IF(I384&gt;H384,H384,I384)),0)*G384)</f>
        <v>1920</v>
      </c>
      <c r="N384" s="56">
        <f t="shared" si="34"/>
        <v>0</v>
      </c>
      <c r="O384" s="57" t="b">
        <f t="shared" si="35"/>
        <v>1</v>
      </c>
      <c r="P384" s="58">
        <v>72</v>
      </c>
    </row>
    <row r="385" spans="1:16">
      <c r="A385" s="63" t="s">
        <v>60</v>
      </c>
      <c r="B385" s="65" t="s">
        <v>423</v>
      </c>
      <c r="C385" s="63" t="s">
        <v>5</v>
      </c>
      <c r="D385" s="66">
        <v>36</v>
      </c>
      <c r="E385" s="66">
        <v>20</v>
      </c>
      <c r="F385" s="64">
        <v>2</v>
      </c>
      <c r="G385" s="64">
        <v>65</v>
      </c>
      <c r="H385" s="15">
        <f t="array" ref="H385">INDEX('Нормативные затраты по МЗ'!$C$2:$C$122,MATCH(A385&amp;C385,'Нормативные затраты по МЗ'!$A$2:$A$122&amp;'Нормативные затраты по МЗ'!$B$2:$B$122,0))</f>
        <v>157.32</v>
      </c>
      <c r="I385" s="24">
        <f>HLOOKUP($C385,'Параметры ПФ'!$F$3:$K$10,8,FALSE)</f>
        <v>163.72999999999999</v>
      </c>
      <c r="J385" s="24">
        <f t="shared" si="32"/>
        <v>6292.8</v>
      </c>
      <c r="K385" s="54">
        <f>IF(J385&lt;'Параметры ПФ'!$N$7+0.01,'Стандартные программы'!J385,ROUNDDOWN('Параметры ПФ'!$N$7/IF(H385=0,I385,IF(I385&gt;H385,H385,I385)),0)*IF(H385=0,I385,IF(I385&gt;H385,H385,I385)))</f>
        <v>6292.8</v>
      </c>
      <c r="L385" s="24">
        <f t="shared" si="33"/>
        <v>409032</v>
      </c>
      <c r="M385" s="55">
        <f>IF(J385&lt;'Параметры ПФ'!$N$7+0.01,E385*F385*G385,ROUNDDOWN('Параметры ПФ'!$N$7/IF(H385=0,I385,IF(I385&gt;H385,H385,I385)),0)*G385)</f>
        <v>2600</v>
      </c>
      <c r="N385" s="56">
        <f t="shared" si="34"/>
        <v>0</v>
      </c>
      <c r="O385" s="57" t="b">
        <f t="shared" si="35"/>
        <v>1</v>
      </c>
      <c r="P385" s="58">
        <v>72</v>
      </c>
    </row>
    <row r="386" spans="1:16">
      <c r="A386" s="63" t="s">
        <v>60</v>
      </c>
      <c r="B386" s="65" t="s">
        <v>424</v>
      </c>
      <c r="C386" s="63" t="s">
        <v>5</v>
      </c>
      <c r="D386" s="66">
        <v>36</v>
      </c>
      <c r="E386" s="66">
        <v>16</v>
      </c>
      <c r="F386" s="64">
        <v>2</v>
      </c>
      <c r="G386" s="64">
        <v>45</v>
      </c>
      <c r="H386" s="15">
        <f t="array" ref="H386">INDEX('Нормативные затраты по МЗ'!$C$2:$C$122,MATCH(A386&amp;C386,'Нормативные затраты по МЗ'!$A$2:$A$122&amp;'Нормативные затраты по МЗ'!$B$2:$B$122,0))</f>
        <v>157.32</v>
      </c>
      <c r="I386" s="24">
        <f>HLOOKUP($C386,'Параметры ПФ'!$F$3:$K$10,8,FALSE)</f>
        <v>163.72999999999999</v>
      </c>
      <c r="J386" s="24">
        <f t="shared" si="32"/>
        <v>5034.24</v>
      </c>
      <c r="K386" s="54">
        <f>IF(J386&lt;'Параметры ПФ'!$N$7+0.01,'Стандартные программы'!J386,ROUNDDOWN('Параметры ПФ'!$N$7/IF(H386=0,I386,IF(I386&gt;H386,H386,I386)),0)*IF(H386=0,I386,IF(I386&gt;H386,H386,I386)))</f>
        <v>5034.24</v>
      </c>
      <c r="L386" s="24">
        <f t="shared" si="33"/>
        <v>226540.79999999999</v>
      </c>
      <c r="M386" s="55">
        <f>IF(J386&lt;'Параметры ПФ'!$N$7+0.01,E386*F386*G386,ROUNDDOWN('Параметры ПФ'!$N$7/IF(H386=0,I386,IF(I386&gt;H386,H386,I386)),0)*G386)</f>
        <v>1440</v>
      </c>
      <c r="N386" s="56">
        <f t="shared" si="34"/>
        <v>0</v>
      </c>
      <c r="O386" s="57" t="b">
        <f t="shared" si="35"/>
        <v>1</v>
      </c>
      <c r="P386" s="58">
        <v>72</v>
      </c>
    </row>
    <row r="387" spans="1:16">
      <c r="A387" s="63" t="s">
        <v>60</v>
      </c>
      <c r="B387" s="65" t="s">
        <v>425</v>
      </c>
      <c r="C387" s="63" t="s">
        <v>4</v>
      </c>
      <c r="D387" s="66">
        <v>36</v>
      </c>
      <c r="E387" s="66">
        <v>20</v>
      </c>
      <c r="F387" s="64">
        <v>2</v>
      </c>
      <c r="G387" s="64">
        <v>20</v>
      </c>
      <c r="H387" s="15">
        <f t="array" ref="H387">INDEX('Нормативные затраты по МЗ'!$C$2:$C$122,MATCH(A387&amp;C387,'Нормативные затраты по МЗ'!$A$2:$A$122&amp;'Нормативные затраты по МЗ'!$B$2:$B$122,0))</f>
        <v>157.32</v>
      </c>
      <c r="I387" s="24">
        <f>HLOOKUP($C387,'Параметры ПФ'!$F$3:$K$10,8,FALSE)</f>
        <v>163.72999999999999</v>
      </c>
      <c r="J387" s="24">
        <f t="shared" si="32"/>
        <v>6292.8</v>
      </c>
      <c r="K387" s="54">
        <f>IF(J387&lt;'Параметры ПФ'!$N$7+0.01,'Стандартные программы'!J387,ROUNDDOWN('Параметры ПФ'!$N$7/IF(H387=0,I387,IF(I387&gt;H387,H387,I387)),0)*IF(H387=0,I387,IF(I387&gt;H387,H387,I387)))</f>
        <v>6292.8</v>
      </c>
      <c r="L387" s="24">
        <f t="shared" si="33"/>
        <v>125856</v>
      </c>
      <c r="M387" s="55">
        <f>IF(J387&lt;'Параметры ПФ'!$N$7+0.01,E387*F387*G387,ROUNDDOWN('Параметры ПФ'!$N$7/IF(H387=0,I387,IF(I387&gt;H387,H387,I387)),0)*G387)</f>
        <v>800</v>
      </c>
      <c r="N387" s="56">
        <f t="shared" si="34"/>
        <v>0</v>
      </c>
      <c r="O387" s="57" t="b">
        <f t="shared" si="35"/>
        <v>1</v>
      </c>
      <c r="P387" s="58">
        <v>72</v>
      </c>
    </row>
    <row r="388" spans="1:16">
      <c r="A388" s="63" t="s">
        <v>60</v>
      </c>
      <c r="B388" s="65" t="s">
        <v>425</v>
      </c>
      <c r="C388" s="63" t="s">
        <v>4</v>
      </c>
      <c r="D388" s="66">
        <v>36</v>
      </c>
      <c r="E388" s="66">
        <v>16</v>
      </c>
      <c r="F388" s="64">
        <v>2</v>
      </c>
      <c r="G388" s="64">
        <v>15</v>
      </c>
      <c r="H388" s="15">
        <f t="array" ref="H388">INDEX('Нормативные затраты по МЗ'!$C$2:$C$122,MATCH(A388&amp;C388,'Нормативные затраты по МЗ'!$A$2:$A$122&amp;'Нормативные затраты по МЗ'!$B$2:$B$122,0))</f>
        <v>157.32</v>
      </c>
      <c r="I388" s="24">
        <f>HLOOKUP($C388,'Параметры ПФ'!$F$3:$K$10,8,FALSE)</f>
        <v>163.72999999999999</v>
      </c>
      <c r="J388" s="24">
        <f t="shared" si="32"/>
        <v>5034.24</v>
      </c>
      <c r="K388" s="54">
        <f>IF(J388&lt;'Параметры ПФ'!$N$7+0.01,'Стандартные программы'!J388,ROUNDDOWN('Параметры ПФ'!$N$7/IF(H388=0,I388,IF(I388&gt;H388,H388,I388)),0)*IF(H388=0,I388,IF(I388&gt;H388,H388,I388)))</f>
        <v>5034.24</v>
      </c>
      <c r="L388" s="24">
        <f t="shared" si="33"/>
        <v>75513.600000000006</v>
      </c>
      <c r="M388" s="55">
        <f>IF(J388&lt;'Параметры ПФ'!$N$7+0.01,E388*F388*G388,ROUNDDOWN('Параметры ПФ'!$N$7/IF(H388=0,I388,IF(I388&gt;H388,H388,I388)),0)*G388)</f>
        <v>480</v>
      </c>
      <c r="N388" s="56">
        <f t="shared" si="34"/>
        <v>0</v>
      </c>
      <c r="O388" s="57" t="b">
        <f t="shared" si="35"/>
        <v>1</v>
      </c>
      <c r="P388" s="58">
        <v>72</v>
      </c>
    </row>
    <row r="389" spans="1:16">
      <c r="A389" s="63" t="s">
        <v>60</v>
      </c>
      <c r="B389" s="65" t="s">
        <v>426</v>
      </c>
      <c r="C389" s="63" t="s">
        <v>4</v>
      </c>
      <c r="D389" s="66">
        <v>36</v>
      </c>
      <c r="E389" s="66">
        <v>20</v>
      </c>
      <c r="F389" s="64">
        <v>2</v>
      </c>
      <c r="G389" s="64">
        <v>25</v>
      </c>
      <c r="H389" s="15">
        <f t="array" ref="H389">INDEX('Нормативные затраты по МЗ'!$C$2:$C$122,MATCH(A389&amp;C389,'Нормативные затраты по МЗ'!$A$2:$A$122&amp;'Нормативные затраты по МЗ'!$B$2:$B$122,0))</f>
        <v>157.32</v>
      </c>
      <c r="I389" s="24">
        <f>HLOOKUP($C389,'Параметры ПФ'!$F$3:$K$10,8,FALSE)</f>
        <v>163.72999999999999</v>
      </c>
      <c r="J389" s="24">
        <f t="shared" si="32"/>
        <v>6292.8</v>
      </c>
      <c r="K389" s="54">
        <f>IF(J389&lt;'Параметры ПФ'!$N$7+0.01,'Стандартные программы'!J389,ROUNDDOWN('Параметры ПФ'!$N$7/IF(H389=0,I389,IF(I389&gt;H389,H389,I389)),0)*IF(H389=0,I389,IF(I389&gt;H389,H389,I389)))</f>
        <v>6292.8</v>
      </c>
      <c r="L389" s="24">
        <f t="shared" si="33"/>
        <v>157320</v>
      </c>
      <c r="M389" s="55">
        <f>IF(J389&lt;'Параметры ПФ'!$N$7+0.01,E389*F389*G389,ROUNDDOWN('Параметры ПФ'!$N$7/IF(H389=0,I389,IF(I389&gt;H389,H389,I389)),0)*G389)</f>
        <v>1000</v>
      </c>
      <c r="N389" s="56">
        <f t="shared" si="34"/>
        <v>0</v>
      </c>
      <c r="O389" s="57" t="b">
        <f t="shared" si="35"/>
        <v>1</v>
      </c>
      <c r="P389" s="58">
        <v>72</v>
      </c>
    </row>
    <row r="390" spans="1:16">
      <c r="A390" s="63" t="s">
        <v>60</v>
      </c>
      <c r="B390" s="65" t="s">
        <v>427</v>
      </c>
      <c r="C390" s="63" t="s">
        <v>4</v>
      </c>
      <c r="D390" s="66">
        <v>36</v>
      </c>
      <c r="E390" s="66">
        <v>16</v>
      </c>
      <c r="F390" s="64">
        <v>2</v>
      </c>
      <c r="G390" s="64">
        <v>20</v>
      </c>
      <c r="H390" s="15">
        <f t="array" ref="H390">INDEX('Нормативные затраты по МЗ'!$C$2:$C$122,MATCH(A390&amp;C390,'Нормативные затраты по МЗ'!$A$2:$A$122&amp;'Нормативные затраты по МЗ'!$B$2:$B$122,0))</f>
        <v>157.32</v>
      </c>
      <c r="I390" s="24">
        <f>HLOOKUP($C390,'Параметры ПФ'!$F$3:$K$10,8,FALSE)</f>
        <v>163.72999999999999</v>
      </c>
      <c r="J390" s="24">
        <f t="shared" si="32"/>
        <v>5034.24</v>
      </c>
      <c r="K390" s="54">
        <f>IF(J390&lt;'Параметры ПФ'!$N$7+0.01,'Стандартные программы'!J390,ROUNDDOWN('Параметры ПФ'!$N$7/IF(H390=0,I390,IF(I390&gt;H390,H390,I390)),0)*IF(H390=0,I390,IF(I390&gt;H390,H390,I390)))</f>
        <v>5034.24</v>
      </c>
      <c r="L390" s="24">
        <f t="shared" si="33"/>
        <v>100684.8</v>
      </c>
      <c r="M390" s="55">
        <f>IF(J390&lt;'Параметры ПФ'!$N$7+0.01,E390*F390*G390,ROUNDDOWN('Параметры ПФ'!$N$7/IF(H390=0,I390,IF(I390&gt;H390,H390,I390)),0)*G390)</f>
        <v>640</v>
      </c>
      <c r="N390" s="56">
        <f t="shared" si="34"/>
        <v>0</v>
      </c>
      <c r="O390" s="57" t="b">
        <f t="shared" si="35"/>
        <v>1</v>
      </c>
      <c r="P390" s="58">
        <v>72</v>
      </c>
    </row>
    <row r="391" spans="1:16">
      <c r="A391" s="63" t="s">
        <v>60</v>
      </c>
      <c r="B391" s="65" t="s">
        <v>428</v>
      </c>
      <c r="C391" s="63" t="s">
        <v>4</v>
      </c>
      <c r="D391" s="66">
        <v>36</v>
      </c>
      <c r="E391" s="66">
        <v>20</v>
      </c>
      <c r="F391" s="64">
        <v>2</v>
      </c>
      <c r="G391" s="64">
        <v>30</v>
      </c>
      <c r="H391" s="15">
        <f t="array" ref="H391">INDEX('Нормативные затраты по МЗ'!$C$2:$C$122,MATCH(A391&amp;C391,'Нормативные затраты по МЗ'!$A$2:$A$122&amp;'Нормативные затраты по МЗ'!$B$2:$B$122,0))</f>
        <v>157.32</v>
      </c>
      <c r="I391" s="24">
        <f>HLOOKUP($C391,'Параметры ПФ'!$F$3:$K$10,8,FALSE)</f>
        <v>163.72999999999999</v>
      </c>
      <c r="J391" s="24">
        <f t="shared" si="32"/>
        <v>6292.8</v>
      </c>
      <c r="K391" s="54">
        <f>IF(J391&lt;'Параметры ПФ'!$N$7+0.01,'Стандартные программы'!J391,ROUNDDOWN('Параметры ПФ'!$N$7/IF(H391=0,I391,IF(I391&gt;H391,H391,I391)),0)*IF(H391=0,I391,IF(I391&gt;H391,H391,I391)))</f>
        <v>6292.8</v>
      </c>
      <c r="L391" s="24">
        <f t="shared" si="33"/>
        <v>188784</v>
      </c>
      <c r="M391" s="55">
        <f>IF(J391&lt;'Параметры ПФ'!$N$7+0.01,E391*F391*G391,ROUNDDOWN('Параметры ПФ'!$N$7/IF(H391=0,I391,IF(I391&gt;H391,H391,I391)),0)*G391)</f>
        <v>1200</v>
      </c>
      <c r="N391" s="56">
        <f t="shared" si="34"/>
        <v>0</v>
      </c>
      <c r="O391" s="57" t="b">
        <f t="shared" si="35"/>
        <v>1</v>
      </c>
      <c r="P391" s="58">
        <v>72</v>
      </c>
    </row>
    <row r="392" spans="1:16">
      <c r="A392" s="63" t="s">
        <v>60</v>
      </c>
      <c r="B392" s="65" t="s">
        <v>428</v>
      </c>
      <c r="C392" s="63" t="s">
        <v>4</v>
      </c>
      <c r="D392" s="66">
        <v>36</v>
      </c>
      <c r="E392" s="66">
        <v>16</v>
      </c>
      <c r="F392" s="64">
        <v>2</v>
      </c>
      <c r="G392" s="64">
        <v>30</v>
      </c>
      <c r="H392" s="15">
        <f t="array" ref="H392">INDEX('Нормативные затраты по МЗ'!$C$2:$C$122,MATCH(A392&amp;C392,'Нормативные затраты по МЗ'!$A$2:$A$122&amp;'Нормативные затраты по МЗ'!$B$2:$B$122,0))</f>
        <v>157.32</v>
      </c>
      <c r="I392" s="24">
        <f>HLOOKUP($C392,'Параметры ПФ'!$F$3:$K$10,8,FALSE)</f>
        <v>163.72999999999999</v>
      </c>
      <c r="J392" s="24">
        <f t="shared" si="32"/>
        <v>5034.24</v>
      </c>
      <c r="K392" s="54">
        <f>IF(J392&lt;'Параметры ПФ'!$N$7+0.01,'Стандартные программы'!J392,ROUNDDOWN('Параметры ПФ'!$N$7/IF(H392=0,I392,IF(I392&gt;H392,H392,I392)),0)*IF(H392=0,I392,IF(I392&gt;H392,H392,I392)))</f>
        <v>5034.24</v>
      </c>
      <c r="L392" s="24">
        <f t="shared" si="33"/>
        <v>151027.20000000001</v>
      </c>
      <c r="M392" s="55">
        <f>IF(J392&lt;'Параметры ПФ'!$N$7+0.01,E392*F392*G392,ROUNDDOWN('Параметры ПФ'!$N$7/IF(H392=0,I392,IF(I392&gt;H392,H392,I392)),0)*G392)</f>
        <v>960</v>
      </c>
      <c r="N392" s="56">
        <f t="shared" si="34"/>
        <v>0</v>
      </c>
      <c r="O392" s="57" t="b">
        <f t="shared" si="35"/>
        <v>1</v>
      </c>
      <c r="P392" s="58">
        <v>72</v>
      </c>
    </row>
    <row r="393" spans="1:16">
      <c r="A393" s="69" t="s">
        <v>60</v>
      </c>
      <c r="B393" s="70" t="s">
        <v>429</v>
      </c>
      <c r="C393" s="69" t="s">
        <v>6</v>
      </c>
      <c r="D393" s="71">
        <v>36</v>
      </c>
      <c r="E393" s="71">
        <v>16</v>
      </c>
      <c r="F393" s="72">
        <v>2</v>
      </c>
      <c r="G393" s="72">
        <v>20</v>
      </c>
      <c r="H393" s="15">
        <f t="array" ref="H393">INDEX('Нормативные затраты по МЗ'!$C$2:$C$122,MATCH(A393&amp;C393,'Нормативные затраты по МЗ'!$A$2:$A$122&amp;'Нормативные затраты по МЗ'!$B$2:$B$122,0))</f>
        <v>157.32</v>
      </c>
      <c r="I393" s="24">
        <f>HLOOKUP($C393,'Параметры ПФ'!$F$3:$K$10,8,FALSE)</f>
        <v>163.72999999999999</v>
      </c>
      <c r="J393" s="24">
        <f t="shared" si="32"/>
        <v>5034.24</v>
      </c>
      <c r="K393" s="54">
        <f>IF(J393&lt;'Параметры ПФ'!$N$7+0.01,'Стандартные программы'!J393,ROUNDDOWN('Параметры ПФ'!$N$7/IF(H393=0,I393,IF(I393&gt;H393,H393,I393)),0)*IF(H393=0,I393,IF(I393&gt;H393,H393,I393)))</f>
        <v>5034.24</v>
      </c>
      <c r="L393" s="24">
        <f t="shared" si="33"/>
        <v>100684.8</v>
      </c>
      <c r="M393" s="55">
        <f>IF(J393&lt;'Параметры ПФ'!$N$7+0.01,E393*F393*G393,ROUNDDOWN('Параметры ПФ'!$N$7/IF(H393=0,I393,IF(I393&gt;H393,H393,I393)),0)*G393)</f>
        <v>640</v>
      </c>
      <c r="N393" s="56">
        <f t="shared" si="34"/>
        <v>0</v>
      </c>
      <c r="O393" s="57" t="b">
        <f t="shared" si="35"/>
        <v>1</v>
      </c>
      <c r="P393" s="58">
        <v>72</v>
      </c>
    </row>
    <row r="394" spans="1:16">
      <c r="A394" s="63" t="s">
        <v>60</v>
      </c>
      <c r="B394" s="65" t="s">
        <v>430</v>
      </c>
      <c r="C394" s="63" t="s">
        <v>6</v>
      </c>
      <c r="D394" s="66">
        <v>36</v>
      </c>
      <c r="E394" s="66">
        <v>20</v>
      </c>
      <c r="F394" s="64">
        <v>2</v>
      </c>
      <c r="G394" s="64">
        <v>20</v>
      </c>
      <c r="H394" s="15">
        <f t="array" ref="H394">INDEX('Нормативные затраты по МЗ'!$C$2:$C$122,MATCH(A394&amp;C394,'Нормативные затраты по МЗ'!$A$2:$A$122&amp;'Нормативные затраты по МЗ'!$B$2:$B$122,0))</f>
        <v>157.32</v>
      </c>
      <c r="I394" s="24">
        <f>HLOOKUP($C394,'Параметры ПФ'!$F$3:$K$10,8,FALSE)</f>
        <v>163.72999999999999</v>
      </c>
      <c r="J394" s="24">
        <f t="shared" si="32"/>
        <v>6292.8</v>
      </c>
      <c r="K394" s="54">
        <f>IF(J394&lt;'Параметры ПФ'!$N$7+0.01,'Стандартные программы'!J394,ROUNDDOWN('Параметры ПФ'!$N$7/IF(H394=0,I394,IF(I394&gt;H394,H394,I394)),0)*IF(H394=0,I394,IF(I394&gt;H394,H394,I394)))</f>
        <v>6292.8</v>
      </c>
      <c r="L394" s="24">
        <f t="shared" si="33"/>
        <v>125856</v>
      </c>
      <c r="M394" s="55">
        <f>IF(J394&lt;'Параметры ПФ'!$N$7+0.01,E394*F394*G394,ROUNDDOWN('Параметры ПФ'!$N$7/IF(H394=0,I394,IF(I394&gt;H394,H394,I394)),0)*G394)</f>
        <v>800</v>
      </c>
      <c r="N394" s="56">
        <f t="shared" si="34"/>
        <v>0</v>
      </c>
      <c r="O394" s="57" t="b">
        <f t="shared" si="35"/>
        <v>1</v>
      </c>
      <c r="P394" s="58">
        <v>72</v>
      </c>
    </row>
    <row r="395" spans="1:16">
      <c r="A395" s="63" t="s">
        <v>60</v>
      </c>
      <c r="B395" s="65" t="s">
        <v>430</v>
      </c>
      <c r="C395" s="63" t="s">
        <v>6</v>
      </c>
      <c r="D395" s="66">
        <v>36</v>
      </c>
      <c r="E395" s="66">
        <v>16</v>
      </c>
      <c r="F395" s="64">
        <v>2</v>
      </c>
      <c r="G395" s="64">
        <v>20</v>
      </c>
      <c r="H395" s="15">
        <f t="array" ref="H395">INDEX('Нормативные затраты по МЗ'!$C$2:$C$122,MATCH(A395&amp;C395,'Нормативные затраты по МЗ'!$A$2:$A$122&amp;'Нормативные затраты по МЗ'!$B$2:$B$122,0))</f>
        <v>157.32</v>
      </c>
      <c r="I395" s="24">
        <f>HLOOKUP($C395,'Параметры ПФ'!$F$3:$K$10,8,FALSE)</f>
        <v>163.72999999999999</v>
      </c>
      <c r="J395" s="24">
        <f t="shared" si="32"/>
        <v>5034.24</v>
      </c>
      <c r="K395" s="54">
        <f>IF(J395&lt;'Параметры ПФ'!$N$7+0.01,'Стандартные программы'!J395,ROUNDDOWN('Параметры ПФ'!$N$7/IF(H395=0,I395,IF(I395&gt;H395,H395,I395)),0)*IF(H395=0,I395,IF(I395&gt;H395,H395,I395)))</f>
        <v>5034.24</v>
      </c>
      <c r="L395" s="24">
        <f t="shared" si="33"/>
        <v>100684.8</v>
      </c>
      <c r="M395" s="55">
        <f>IF(J395&lt;'Параметры ПФ'!$N$7+0.01,E395*F395*G395,ROUNDDOWN('Параметры ПФ'!$N$7/IF(H395=0,I395,IF(I395&gt;H395,H395,I395)),0)*G395)</f>
        <v>640</v>
      </c>
      <c r="N395" s="56">
        <f t="shared" si="34"/>
        <v>0</v>
      </c>
      <c r="O395" s="57" t="b">
        <f t="shared" si="35"/>
        <v>1</v>
      </c>
      <c r="P395" s="58">
        <v>72</v>
      </c>
    </row>
    <row r="396" spans="1:16">
      <c r="A396" s="63" t="s">
        <v>60</v>
      </c>
      <c r="B396" s="65" t="s">
        <v>431</v>
      </c>
      <c r="C396" s="63" t="s">
        <v>6</v>
      </c>
      <c r="D396" s="66">
        <v>36</v>
      </c>
      <c r="E396" s="66">
        <v>20</v>
      </c>
      <c r="F396" s="64">
        <v>2</v>
      </c>
      <c r="G396" s="64">
        <v>50</v>
      </c>
      <c r="H396" s="15">
        <f t="array" ref="H396">INDEX('Нормативные затраты по МЗ'!$C$2:$C$122,MATCH(A396&amp;C396,'Нормативные затраты по МЗ'!$A$2:$A$122&amp;'Нормативные затраты по МЗ'!$B$2:$B$122,0))</f>
        <v>157.32</v>
      </c>
      <c r="I396" s="24">
        <f>HLOOKUP($C396,'Параметры ПФ'!$F$3:$K$10,8,FALSE)</f>
        <v>163.72999999999999</v>
      </c>
      <c r="J396" s="24">
        <f t="shared" si="32"/>
        <v>6292.8</v>
      </c>
      <c r="K396" s="54">
        <f>IF(J396&lt;'Параметры ПФ'!$N$7+0.01,'Стандартные программы'!J396,ROUNDDOWN('Параметры ПФ'!$N$7/IF(H396=0,I396,IF(I396&gt;H396,H396,I396)),0)*IF(H396=0,I396,IF(I396&gt;H396,H396,I396)))</f>
        <v>6292.8</v>
      </c>
      <c r="L396" s="24">
        <f t="shared" si="33"/>
        <v>314640</v>
      </c>
      <c r="M396" s="55">
        <f>IF(J396&lt;'Параметры ПФ'!$N$7+0.01,E396*F396*G396,ROUNDDOWN('Параметры ПФ'!$N$7/IF(H396=0,I396,IF(I396&gt;H396,H396,I396)),0)*G396)</f>
        <v>2000</v>
      </c>
      <c r="N396" s="56">
        <f t="shared" si="34"/>
        <v>0</v>
      </c>
      <c r="O396" s="57" t="b">
        <f t="shared" si="35"/>
        <v>1</v>
      </c>
      <c r="P396" s="58">
        <v>72</v>
      </c>
    </row>
    <row r="397" spans="1:16">
      <c r="A397" s="63" t="s">
        <v>60</v>
      </c>
      <c r="B397" s="65" t="s">
        <v>431</v>
      </c>
      <c r="C397" s="63" t="s">
        <v>6</v>
      </c>
      <c r="D397" s="66">
        <v>36</v>
      </c>
      <c r="E397" s="66">
        <v>16</v>
      </c>
      <c r="F397" s="64">
        <v>2</v>
      </c>
      <c r="G397" s="64">
        <v>50</v>
      </c>
      <c r="H397" s="15">
        <f t="array" ref="H397">INDEX('Нормативные затраты по МЗ'!$C$2:$C$122,MATCH(A397&amp;C397,'Нормативные затраты по МЗ'!$A$2:$A$122&amp;'Нормативные затраты по МЗ'!$B$2:$B$122,0))</f>
        <v>157.32</v>
      </c>
      <c r="I397" s="24">
        <f>HLOOKUP($C397,'Параметры ПФ'!$F$3:$K$10,8,FALSE)</f>
        <v>163.72999999999999</v>
      </c>
      <c r="J397" s="24">
        <f t="shared" si="32"/>
        <v>5034.24</v>
      </c>
      <c r="K397" s="54">
        <f>IF(J397&lt;'Параметры ПФ'!$N$7+0.01,'Стандартные программы'!J397,ROUNDDOWN('Параметры ПФ'!$N$7/IF(H397=0,I397,IF(I397&gt;H397,H397,I397)),0)*IF(H397=0,I397,IF(I397&gt;H397,H397,I397)))</f>
        <v>5034.24</v>
      </c>
      <c r="L397" s="24">
        <f t="shared" si="33"/>
        <v>251712</v>
      </c>
      <c r="M397" s="55">
        <f>IF(J397&lt;'Параметры ПФ'!$N$7+0.01,E397*F397*G397,ROUNDDOWN('Параметры ПФ'!$N$7/IF(H397=0,I397,IF(I397&gt;H397,H397,I397)),0)*G397)</f>
        <v>1600</v>
      </c>
      <c r="N397" s="56">
        <f t="shared" si="34"/>
        <v>0</v>
      </c>
      <c r="O397" s="57" t="b">
        <f t="shared" si="35"/>
        <v>1</v>
      </c>
      <c r="P397" s="58">
        <v>72</v>
      </c>
    </row>
    <row r="398" spans="1:16" ht="31.2">
      <c r="A398" s="63" t="s">
        <v>60</v>
      </c>
      <c r="B398" s="65" t="s">
        <v>432</v>
      </c>
      <c r="C398" s="63" t="s">
        <v>25</v>
      </c>
      <c r="D398" s="66">
        <v>36</v>
      </c>
      <c r="E398" s="66">
        <v>20</v>
      </c>
      <c r="F398" s="64">
        <v>2</v>
      </c>
      <c r="G398" s="64">
        <v>20</v>
      </c>
      <c r="H398" s="15">
        <f t="array" ref="H398">INDEX('Нормативные затраты по МЗ'!$C$2:$C$122,MATCH(A398&amp;C398,'Нормативные затраты по МЗ'!$A$2:$A$122&amp;'Нормативные затраты по МЗ'!$B$2:$B$122,0))</f>
        <v>157.32</v>
      </c>
      <c r="I398" s="24">
        <f>HLOOKUP($C398,'Параметры ПФ'!$F$3:$K$10,8,FALSE)</f>
        <v>163.72999999999999</v>
      </c>
      <c r="J398" s="24">
        <f t="shared" si="32"/>
        <v>6292.8</v>
      </c>
      <c r="K398" s="54">
        <f>IF(J398&lt;'Параметры ПФ'!$N$7+0.01,'Стандартные программы'!J398,ROUNDDOWN('Параметры ПФ'!$N$7/IF(H398=0,I398,IF(I398&gt;H398,H398,I398)),0)*IF(H398=0,I398,IF(I398&gt;H398,H398,I398)))</f>
        <v>6292.8</v>
      </c>
      <c r="L398" s="24">
        <f t="shared" si="33"/>
        <v>125856</v>
      </c>
      <c r="M398" s="55">
        <f>IF(J398&lt;'Параметры ПФ'!$N$7+0.01,E398*F398*G398,ROUNDDOWN('Параметры ПФ'!$N$7/IF(H398=0,I398,IF(I398&gt;H398,H398,I398)),0)*G398)</f>
        <v>800</v>
      </c>
      <c r="N398" s="56">
        <f t="shared" si="34"/>
        <v>0</v>
      </c>
      <c r="O398" s="57" t="b">
        <f t="shared" si="35"/>
        <v>1</v>
      </c>
      <c r="P398" s="58">
        <v>72</v>
      </c>
    </row>
    <row r="399" spans="1:16">
      <c r="A399" s="63" t="s">
        <v>60</v>
      </c>
      <c r="B399" s="65" t="s">
        <v>433</v>
      </c>
      <c r="C399" s="63" t="s">
        <v>25</v>
      </c>
      <c r="D399" s="66">
        <v>36</v>
      </c>
      <c r="E399" s="66">
        <v>16</v>
      </c>
      <c r="F399" s="64">
        <v>2</v>
      </c>
      <c r="G399" s="64">
        <v>15</v>
      </c>
      <c r="H399" s="15">
        <f t="array" ref="H399">INDEX('Нормативные затраты по МЗ'!$C$2:$C$122,MATCH(A399&amp;C399,'Нормативные затраты по МЗ'!$A$2:$A$122&amp;'Нормативные затраты по МЗ'!$B$2:$B$122,0))</f>
        <v>157.32</v>
      </c>
      <c r="I399" s="24">
        <f>HLOOKUP($C399,'Параметры ПФ'!$F$3:$K$10,8,FALSE)</f>
        <v>163.72999999999999</v>
      </c>
      <c r="J399" s="24">
        <f t="shared" si="32"/>
        <v>5034.24</v>
      </c>
      <c r="K399" s="54">
        <f>IF(J399&lt;'Параметры ПФ'!$N$7+0.01,'Стандартные программы'!J399,ROUNDDOWN('Параметры ПФ'!$N$7/IF(H399=0,I399,IF(I399&gt;H399,H399,I399)),0)*IF(H399=0,I399,IF(I399&gt;H399,H399,I399)))</f>
        <v>5034.24</v>
      </c>
      <c r="L399" s="24">
        <f t="shared" si="33"/>
        <v>75513.600000000006</v>
      </c>
      <c r="M399" s="55">
        <f>IF(J399&lt;'Параметры ПФ'!$N$7+0.01,E399*F399*G399,ROUNDDOWN('Параметры ПФ'!$N$7/IF(H399=0,I399,IF(I399&gt;H399,H399,I399)),0)*G399)</f>
        <v>480</v>
      </c>
      <c r="N399" s="56">
        <f t="shared" si="34"/>
        <v>0</v>
      </c>
      <c r="O399" s="57" t="b">
        <f t="shared" si="35"/>
        <v>1</v>
      </c>
      <c r="P399" s="58">
        <v>72</v>
      </c>
    </row>
    <row r="400" spans="1:16">
      <c r="A400" s="63" t="s">
        <v>60</v>
      </c>
      <c r="B400" s="65" t="s">
        <v>434</v>
      </c>
      <c r="C400" s="63" t="s">
        <v>25</v>
      </c>
      <c r="D400" s="66">
        <v>36</v>
      </c>
      <c r="E400" s="66">
        <v>20</v>
      </c>
      <c r="F400" s="64">
        <v>2</v>
      </c>
      <c r="G400" s="64">
        <v>30</v>
      </c>
      <c r="H400" s="15">
        <f t="array" ref="H400">INDEX('Нормативные затраты по МЗ'!$C$2:$C$122,MATCH(A400&amp;C400,'Нормативные затраты по МЗ'!$A$2:$A$122&amp;'Нормативные затраты по МЗ'!$B$2:$B$122,0))</f>
        <v>157.32</v>
      </c>
      <c r="I400" s="24">
        <f>HLOOKUP($C400,'Параметры ПФ'!$F$3:$K$10,8,FALSE)</f>
        <v>163.72999999999999</v>
      </c>
      <c r="J400" s="24">
        <f t="shared" si="32"/>
        <v>6292.8</v>
      </c>
      <c r="K400" s="54">
        <f>IF(J400&lt;'Параметры ПФ'!$N$7+0.01,'Стандартные программы'!J400,ROUNDDOWN('Параметры ПФ'!$N$7/IF(H400=0,I400,IF(I400&gt;H400,H400,I400)),0)*IF(H400=0,I400,IF(I400&gt;H400,H400,I400)))</f>
        <v>6292.8</v>
      </c>
      <c r="L400" s="24">
        <f t="shared" si="33"/>
        <v>188784</v>
      </c>
      <c r="M400" s="55">
        <f>IF(J400&lt;'Параметры ПФ'!$N$7+0.01,E400*F400*G400,ROUNDDOWN('Параметры ПФ'!$N$7/IF(H400=0,I400,IF(I400&gt;H400,H400,I400)),0)*G400)</f>
        <v>1200</v>
      </c>
      <c r="N400" s="56">
        <f t="shared" si="34"/>
        <v>0</v>
      </c>
      <c r="O400" s="57" t="b">
        <f t="shared" si="35"/>
        <v>1</v>
      </c>
      <c r="P400" s="58">
        <v>72</v>
      </c>
    </row>
    <row r="401" spans="1:16">
      <c r="A401" s="63" t="s">
        <v>60</v>
      </c>
      <c r="B401" s="65" t="s">
        <v>434</v>
      </c>
      <c r="C401" s="63" t="s">
        <v>25</v>
      </c>
      <c r="D401" s="66">
        <v>36</v>
      </c>
      <c r="E401" s="66">
        <v>16</v>
      </c>
      <c r="F401" s="64">
        <v>2</v>
      </c>
      <c r="G401" s="64">
        <v>20</v>
      </c>
      <c r="H401" s="15">
        <f t="array" ref="H401">INDEX('Нормативные затраты по МЗ'!$C$2:$C$122,MATCH(A401&amp;C401,'Нормативные затраты по МЗ'!$A$2:$A$122&amp;'Нормативные затраты по МЗ'!$B$2:$B$122,0))</f>
        <v>157.32</v>
      </c>
      <c r="I401" s="24">
        <f>HLOOKUP($C401,'Параметры ПФ'!$F$3:$K$10,8,FALSE)</f>
        <v>163.72999999999999</v>
      </c>
      <c r="J401" s="24">
        <f t="shared" si="32"/>
        <v>5034.24</v>
      </c>
      <c r="K401" s="54">
        <f>IF(J401&lt;'Параметры ПФ'!$N$7+0.01,'Стандартные программы'!J401,ROUNDDOWN('Параметры ПФ'!$N$7/IF(H401=0,I401,IF(I401&gt;H401,H401,I401)),0)*IF(H401=0,I401,IF(I401&gt;H401,H401,I401)))</f>
        <v>5034.24</v>
      </c>
      <c r="L401" s="24">
        <f t="shared" si="33"/>
        <v>100684.8</v>
      </c>
      <c r="M401" s="55">
        <f>IF(J401&lt;'Параметры ПФ'!$N$7+0.01,E401*F401*G401,ROUNDDOWN('Параметры ПФ'!$N$7/IF(H401=0,I401,IF(I401&gt;H401,H401,I401)),0)*G401)</f>
        <v>640</v>
      </c>
      <c r="N401" s="56">
        <f t="shared" si="34"/>
        <v>0</v>
      </c>
      <c r="O401" s="57" t="b">
        <f t="shared" si="35"/>
        <v>1</v>
      </c>
      <c r="P401" s="58">
        <v>72</v>
      </c>
    </row>
    <row r="402" spans="1:16">
      <c r="A402" s="69" t="s">
        <v>60</v>
      </c>
      <c r="B402" s="70" t="s">
        <v>435</v>
      </c>
      <c r="C402" s="69" t="s">
        <v>25</v>
      </c>
      <c r="D402" s="71">
        <v>36</v>
      </c>
      <c r="E402" s="71">
        <v>20</v>
      </c>
      <c r="F402" s="72">
        <v>2</v>
      </c>
      <c r="G402" s="68">
        <v>25</v>
      </c>
      <c r="H402" s="15">
        <f t="array" ref="H402">INDEX('Нормативные затраты по МЗ'!$C$2:$C$122,MATCH(A402&amp;C402,'Нормативные затраты по МЗ'!$A$2:$A$122&amp;'Нормативные затраты по МЗ'!$B$2:$B$122,0))</f>
        <v>157.32</v>
      </c>
      <c r="I402" s="24">
        <f>HLOOKUP($C402,'Параметры ПФ'!$F$3:$K$10,8,FALSE)</f>
        <v>163.72999999999999</v>
      </c>
      <c r="J402" s="24">
        <f t="shared" si="32"/>
        <v>6292.8</v>
      </c>
      <c r="K402" s="54">
        <f>IF(J402&lt;'Параметры ПФ'!$N$7+0.01,'Стандартные программы'!J402,ROUNDDOWN('Параметры ПФ'!$N$7/IF(H402=0,I402,IF(I402&gt;H402,H402,I402)),0)*IF(H402=0,I402,IF(I402&gt;H402,H402,I402)))</f>
        <v>6292.8</v>
      </c>
      <c r="L402" s="24">
        <f t="shared" si="33"/>
        <v>157320</v>
      </c>
      <c r="M402" s="55">
        <f>IF(J402&lt;'Параметры ПФ'!$N$7+0.01,E402*F402*G402,ROUNDDOWN('Параметры ПФ'!$N$7/IF(H402=0,I402,IF(I402&gt;H402,H402,I402)),0)*G402)</f>
        <v>1000</v>
      </c>
      <c r="N402" s="56">
        <f t="shared" si="34"/>
        <v>0</v>
      </c>
      <c r="O402" s="57" t="b">
        <f t="shared" si="35"/>
        <v>1</v>
      </c>
      <c r="P402" s="58">
        <v>72</v>
      </c>
    </row>
    <row r="403" spans="1:16">
      <c r="A403" s="69" t="s">
        <v>60</v>
      </c>
      <c r="B403" s="70" t="s">
        <v>435</v>
      </c>
      <c r="C403" s="69" t="s">
        <v>25</v>
      </c>
      <c r="D403" s="71">
        <v>36</v>
      </c>
      <c r="E403" s="71">
        <v>16</v>
      </c>
      <c r="F403" s="72">
        <v>2</v>
      </c>
      <c r="G403" s="72">
        <v>25</v>
      </c>
      <c r="H403" s="15">
        <f t="array" ref="H403">INDEX('Нормативные затраты по МЗ'!$C$2:$C$122,MATCH(A403&amp;C403,'Нормативные затраты по МЗ'!$A$2:$A$122&amp;'Нормативные затраты по МЗ'!$B$2:$B$122,0))</f>
        <v>157.32</v>
      </c>
      <c r="I403" s="24">
        <f>HLOOKUP($C403,'Параметры ПФ'!$F$3:$K$10,8,FALSE)</f>
        <v>163.72999999999999</v>
      </c>
      <c r="J403" s="24">
        <f t="shared" si="32"/>
        <v>5034.24</v>
      </c>
      <c r="K403" s="54">
        <f>IF(J403&lt;'Параметры ПФ'!$N$7+0.01,'Стандартные программы'!J403,ROUNDDOWN('Параметры ПФ'!$N$7/IF(H403=0,I403,IF(I403&gt;H403,H403,I403)),0)*IF(H403=0,I403,IF(I403&gt;H403,H403,I403)))</f>
        <v>5034.24</v>
      </c>
      <c r="L403" s="24">
        <f t="shared" si="33"/>
        <v>125856</v>
      </c>
      <c r="M403" s="55">
        <f>IF(J403&lt;'Параметры ПФ'!$N$7+0.01,E403*F403*G403,ROUNDDOWN('Параметры ПФ'!$N$7/IF(H403=0,I403,IF(I403&gt;H403,H403,I403)),0)*G403)</f>
        <v>800</v>
      </c>
      <c r="N403" s="56">
        <f t="shared" si="34"/>
        <v>0</v>
      </c>
      <c r="O403" s="57" t="b">
        <f t="shared" si="35"/>
        <v>1</v>
      </c>
      <c r="P403" s="58">
        <v>72</v>
      </c>
    </row>
    <row r="404" spans="1:16">
      <c r="A404" s="63" t="s">
        <v>60</v>
      </c>
      <c r="B404" s="65" t="s">
        <v>436</v>
      </c>
      <c r="C404" s="63" t="s">
        <v>25</v>
      </c>
      <c r="D404" s="66">
        <v>36</v>
      </c>
      <c r="E404" s="66">
        <v>20</v>
      </c>
      <c r="F404" s="64">
        <v>2</v>
      </c>
      <c r="G404" s="64">
        <v>30</v>
      </c>
      <c r="H404" s="15">
        <f t="array" ref="H404">INDEX('Нормативные затраты по МЗ'!$C$2:$C$122,MATCH(A404&amp;C404,'Нормативные затраты по МЗ'!$A$2:$A$122&amp;'Нормативные затраты по МЗ'!$B$2:$B$122,0))</f>
        <v>157.32</v>
      </c>
      <c r="I404" s="24">
        <f>HLOOKUP($C404,'Параметры ПФ'!$F$3:$K$10,8,FALSE)</f>
        <v>163.72999999999999</v>
      </c>
      <c r="J404" s="24">
        <f t="shared" si="32"/>
        <v>6292.8</v>
      </c>
      <c r="K404" s="54">
        <f>IF(J404&lt;'Параметры ПФ'!$N$7+0.01,'Стандартные программы'!J404,ROUNDDOWN('Параметры ПФ'!$N$7/IF(H404=0,I404,IF(I404&gt;H404,H404,I404)),0)*IF(H404=0,I404,IF(I404&gt;H404,H404,I404)))</f>
        <v>6292.8</v>
      </c>
      <c r="L404" s="24">
        <f t="shared" si="33"/>
        <v>188784</v>
      </c>
      <c r="M404" s="55">
        <f>IF(J404&lt;'Параметры ПФ'!$N$7+0.01,E404*F404*G404,ROUNDDOWN('Параметры ПФ'!$N$7/IF(H404=0,I404,IF(I404&gt;H404,H404,I404)),0)*G404)</f>
        <v>1200</v>
      </c>
      <c r="N404" s="56">
        <f t="shared" si="34"/>
        <v>0</v>
      </c>
      <c r="O404" s="57" t="b">
        <f t="shared" si="35"/>
        <v>1</v>
      </c>
      <c r="P404" s="58">
        <v>72</v>
      </c>
    </row>
    <row r="405" spans="1:16">
      <c r="A405" s="63" t="s">
        <v>60</v>
      </c>
      <c r="B405" s="65" t="s">
        <v>436</v>
      </c>
      <c r="C405" s="63" t="s">
        <v>25</v>
      </c>
      <c r="D405" s="66">
        <v>36</v>
      </c>
      <c r="E405" s="66">
        <v>16</v>
      </c>
      <c r="F405" s="64">
        <v>2</v>
      </c>
      <c r="G405" s="64">
        <v>30</v>
      </c>
      <c r="H405" s="15">
        <f t="array" ref="H405">INDEX('Нормативные затраты по МЗ'!$C$2:$C$122,MATCH(A405&amp;C405,'Нормативные затраты по МЗ'!$A$2:$A$122&amp;'Нормативные затраты по МЗ'!$B$2:$B$122,0))</f>
        <v>157.32</v>
      </c>
      <c r="I405" s="24">
        <f>HLOOKUP($C405,'Параметры ПФ'!$F$3:$K$10,8,FALSE)</f>
        <v>163.72999999999999</v>
      </c>
      <c r="J405" s="24">
        <f t="shared" si="32"/>
        <v>5034.24</v>
      </c>
      <c r="K405" s="54">
        <f>IF(J405&lt;'Параметры ПФ'!$N$7+0.01,'Стандартные программы'!J405,ROUNDDOWN('Параметры ПФ'!$N$7/IF(H405=0,I405,IF(I405&gt;H405,H405,I405)),0)*IF(H405=0,I405,IF(I405&gt;H405,H405,I405)))</f>
        <v>5034.24</v>
      </c>
      <c r="L405" s="24">
        <f t="shared" si="33"/>
        <v>151027.20000000001</v>
      </c>
      <c r="M405" s="55">
        <f>IF(J405&lt;'Параметры ПФ'!$N$7+0.01,E405*F405*G405,ROUNDDOWN('Параметры ПФ'!$N$7/IF(H405=0,I405,IF(I405&gt;H405,H405,I405)),0)*G405)</f>
        <v>960</v>
      </c>
      <c r="N405" s="56">
        <f t="shared" si="34"/>
        <v>0</v>
      </c>
      <c r="O405" s="57" t="b">
        <f t="shared" si="35"/>
        <v>1</v>
      </c>
      <c r="P405" s="58">
        <v>72</v>
      </c>
    </row>
    <row r="406" spans="1:16">
      <c r="A406" s="63" t="s">
        <v>60</v>
      </c>
      <c r="B406" s="65" t="s">
        <v>437</v>
      </c>
      <c r="C406" s="63" t="s">
        <v>26</v>
      </c>
      <c r="D406" s="66">
        <v>30</v>
      </c>
      <c r="E406" s="66">
        <v>17</v>
      </c>
      <c r="F406" s="64">
        <v>2</v>
      </c>
      <c r="G406" s="64">
        <v>20</v>
      </c>
      <c r="H406" s="15">
        <f t="array" ref="H406">INDEX('Нормативные затраты по МЗ'!$C$2:$C$122,MATCH(A406&amp;C406,'Нормативные затраты по МЗ'!$A$2:$A$122&amp;'Нормативные затраты по МЗ'!$B$2:$B$122,0))</f>
        <v>157.32</v>
      </c>
      <c r="I406" s="24">
        <f>HLOOKUP($C406,'Параметры ПФ'!$F$3:$K$10,8,FALSE)</f>
        <v>163.76</v>
      </c>
      <c r="J406" s="24">
        <f t="shared" si="32"/>
        <v>5348.88</v>
      </c>
      <c r="K406" s="54">
        <f>IF(J406&lt;'Параметры ПФ'!$N$7+0.01,'Стандартные программы'!J406,ROUNDDOWN('Параметры ПФ'!$N$7/IF(H406=0,I406,IF(I406&gt;H406,H406,I406)),0)*IF(H406=0,I406,IF(I406&gt;H406,H406,I406)))</f>
        <v>5348.88</v>
      </c>
      <c r="L406" s="24">
        <f t="shared" si="33"/>
        <v>106977.60000000001</v>
      </c>
      <c r="M406" s="55">
        <f>IF(J406&lt;'Параметры ПФ'!$N$7+0.01,E406*F406*G406,ROUNDDOWN('Параметры ПФ'!$N$7/IF(H406=0,I406,IF(I406&gt;H406,H406,I406)),0)*G406)</f>
        <v>680</v>
      </c>
      <c r="N406" s="56">
        <f t="shared" si="34"/>
        <v>0</v>
      </c>
      <c r="O406" s="57" t="b">
        <f t="shared" si="35"/>
        <v>1</v>
      </c>
      <c r="P406" s="58">
        <v>60</v>
      </c>
    </row>
    <row r="407" spans="1:16">
      <c r="A407" s="63" t="s">
        <v>60</v>
      </c>
      <c r="B407" s="65" t="s">
        <v>437</v>
      </c>
      <c r="C407" s="63" t="s">
        <v>26</v>
      </c>
      <c r="D407" s="66">
        <v>30</v>
      </c>
      <c r="E407" s="66">
        <v>13</v>
      </c>
      <c r="F407" s="64">
        <v>2</v>
      </c>
      <c r="G407" s="64">
        <v>20</v>
      </c>
      <c r="H407" s="15">
        <f t="array" ref="H407">INDEX('Нормативные затраты по МЗ'!$C$2:$C$122,MATCH(A407&amp;C407,'Нормативные затраты по МЗ'!$A$2:$A$122&amp;'Нормативные затраты по МЗ'!$B$2:$B$122,0))</f>
        <v>157.32</v>
      </c>
      <c r="I407" s="24">
        <f>HLOOKUP($C407,'Параметры ПФ'!$F$3:$K$10,8,FALSE)</f>
        <v>163.76</v>
      </c>
      <c r="J407" s="24">
        <f t="shared" si="32"/>
        <v>4090.32</v>
      </c>
      <c r="K407" s="54">
        <f>IF(J407&lt;'Параметры ПФ'!$N$7+0.01,'Стандартные программы'!J407,ROUNDDOWN('Параметры ПФ'!$N$7/IF(H407=0,I407,IF(I407&gt;H407,H407,I407)),0)*IF(H407=0,I407,IF(I407&gt;H407,H407,I407)))</f>
        <v>4090.32</v>
      </c>
      <c r="L407" s="24">
        <f t="shared" si="33"/>
        <v>81806.399999999994</v>
      </c>
      <c r="M407" s="55">
        <f>IF(J407&lt;'Параметры ПФ'!$N$7+0.01,E407*F407*G407,ROUNDDOWN('Параметры ПФ'!$N$7/IF(H407=0,I407,IF(I407&gt;H407,H407,I407)),0)*G407)</f>
        <v>520</v>
      </c>
      <c r="N407" s="56">
        <f t="shared" si="34"/>
        <v>0</v>
      </c>
      <c r="O407" s="57" t="b">
        <f t="shared" si="35"/>
        <v>1</v>
      </c>
      <c r="P407" s="58">
        <v>60</v>
      </c>
    </row>
    <row r="408" spans="1:16">
      <c r="A408" s="69" t="s">
        <v>60</v>
      </c>
      <c r="B408" s="70" t="s">
        <v>438</v>
      </c>
      <c r="C408" s="69" t="s">
        <v>4</v>
      </c>
      <c r="D408" s="71">
        <v>36</v>
      </c>
      <c r="E408" s="71">
        <v>20</v>
      </c>
      <c r="F408" s="72">
        <v>2</v>
      </c>
      <c r="G408" s="68">
        <v>60</v>
      </c>
      <c r="H408" s="15">
        <f t="array" ref="H408">INDEX('Нормативные затраты по МЗ'!$C$2:$C$122,MATCH(A408&amp;C408,'Нормативные затраты по МЗ'!$A$2:$A$122&amp;'Нормативные затраты по МЗ'!$B$2:$B$122,0))</f>
        <v>157.32</v>
      </c>
      <c r="I408" s="24">
        <f>HLOOKUP($C408,'Параметры ПФ'!$F$3:$K$10,8,FALSE)</f>
        <v>163.72999999999999</v>
      </c>
      <c r="J408" s="24">
        <f t="shared" si="32"/>
        <v>6292.8</v>
      </c>
      <c r="K408" s="54">
        <f>IF(J408&lt;'Параметры ПФ'!$N$7+0.01,'Стандартные программы'!J408,ROUNDDOWN('Параметры ПФ'!$N$7/IF(H408=0,I408,IF(I408&gt;H408,H408,I408)),0)*IF(H408=0,I408,IF(I408&gt;H408,H408,I408)))</f>
        <v>6292.8</v>
      </c>
      <c r="L408" s="24">
        <f t="shared" si="33"/>
        <v>377568</v>
      </c>
      <c r="M408" s="55">
        <f>IF(J408&lt;'Параметры ПФ'!$N$7+0.01,E408*F408*G408,ROUNDDOWN('Параметры ПФ'!$N$7/IF(H408=0,I408,IF(I408&gt;H408,H408,I408)),0)*G408)</f>
        <v>2400</v>
      </c>
      <c r="N408" s="56">
        <f t="shared" si="34"/>
        <v>0</v>
      </c>
      <c r="O408" s="57" t="b">
        <f t="shared" si="35"/>
        <v>1</v>
      </c>
      <c r="P408" s="58">
        <v>72</v>
      </c>
    </row>
    <row r="409" spans="1:16">
      <c r="A409" s="69" t="s">
        <v>60</v>
      </c>
      <c r="B409" s="70" t="s">
        <v>439</v>
      </c>
      <c r="C409" s="69" t="s">
        <v>4</v>
      </c>
      <c r="D409" s="71">
        <v>36</v>
      </c>
      <c r="E409" s="71">
        <v>16</v>
      </c>
      <c r="F409" s="72">
        <v>2</v>
      </c>
      <c r="G409" s="72">
        <v>60</v>
      </c>
      <c r="H409" s="15">
        <f t="array" ref="H409">INDEX('Нормативные затраты по МЗ'!$C$2:$C$122,MATCH(A409&amp;C409,'Нормативные затраты по МЗ'!$A$2:$A$122&amp;'Нормативные затраты по МЗ'!$B$2:$B$122,0))</f>
        <v>157.32</v>
      </c>
      <c r="I409" s="24">
        <f>HLOOKUP($C409,'Параметры ПФ'!$F$3:$K$10,8,FALSE)</f>
        <v>163.72999999999999</v>
      </c>
      <c r="J409" s="24">
        <f t="shared" si="32"/>
        <v>5034.24</v>
      </c>
      <c r="K409" s="54">
        <f>IF(J409&lt;'Параметры ПФ'!$N$7+0.01,'Стандартные программы'!J409,ROUNDDOWN('Параметры ПФ'!$N$7/IF(H409=0,I409,IF(I409&gt;H409,H409,I409)),0)*IF(H409=0,I409,IF(I409&gt;H409,H409,I409)))</f>
        <v>5034.24</v>
      </c>
      <c r="L409" s="24">
        <f t="shared" si="33"/>
        <v>302054.40000000002</v>
      </c>
      <c r="M409" s="55">
        <f>IF(J409&lt;'Параметры ПФ'!$N$7+0.01,E409*F409*G409,ROUNDDOWN('Параметры ПФ'!$N$7/IF(H409=0,I409,IF(I409&gt;H409,H409,I409)),0)*G409)</f>
        <v>1920</v>
      </c>
      <c r="N409" s="56">
        <f t="shared" si="34"/>
        <v>0</v>
      </c>
      <c r="O409" s="57" t="b">
        <f t="shared" si="35"/>
        <v>1</v>
      </c>
      <c r="P409" s="58">
        <v>72</v>
      </c>
    </row>
    <row r="410" spans="1:16">
      <c r="A410" s="63" t="s">
        <v>60</v>
      </c>
      <c r="B410" s="65" t="s">
        <v>440</v>
      </c>
      <c r="C410" s="63" t="s">
        <v>4</v>
      </c>
      <c r="D410" s="66">
        <v>36</v>
      </c>
      <c r="E410" s="66">
        <v>20</v>
      </c>
      <c r="F410" s="64">
        <v>2</v>
      </c>
      <c r="G410" s="64">
        <v>40</v>
      </c>
      <c r="H410" s="15">
        <f t="array" ref="H410">INDEX('Нормативные затраты по МЗ'!$C$2:$C$122,MATCH(A410&amp;C410,'Нормативные затраты по МЗ'!$A$2:$A$122&amp;'Нормативные затраты по МЗ'!$B$2:$B$122,0))</f>
        <v>157.32</v>
      </c>
      <c r="I410" s="24">
        <f>HLOOKUP($C410,'Параметры ПФ'!$F$3:$K$10,8,FALSE)</f>
        <v>163.72999999999999</v>
      </c>
      <c r="J410" s="24">
        <f t="shared" si="32"/>
        <v>6292.8</v>
      </c>
      <c r="K410" s="54">
        <f>IF(J410&lt;'Параметры ПФ'!$N$7+0.01,'Стандартные программы'!J410,ROUNDDOWN('Параметры ПФ'!$N$7/IF(H410=0,I410,IF(I410&gt;H410,H410,I410)),0)*IF(H410=0,I410,IF(I410&gt;H410,H410,I410)))</f>
        <v>6292.8</v>
      </c>
      <c r="L410" s="24">
        <f t="shared" si="33"/>
        <v>251712</v>
      </c>
      <c r="M410" s="55">
        <f>IF(J410&lt;'Параметры ПФ'!$N$7+0.01,E410*F410*G410,ROUNDDOWN('Параметры ПФ'!$N$7/IF(H410=0,I410,IF(I410&gt;H410,H410,I410)),0)*G410)</f>
        <v>1600</v>
      </c>
      <c r="N410" s="56">
        <f t="shared" si="34"/>
        <v>0</v>
      </c>
      <c r="O410" s="57" t="b">
        <f t="shared" si="35"/>
        <v>1</v>
      </c>
      <c r="P410" s="58">
        <v>72</v>
      </c>
    </row>
    <row r="411" spans="1:16">
      <c r="A411" s="63" t="s">
        <v>60</v>
      </c>
      <c r="B411" s="65" t="s">
        <v>441</v>
      </c>
      <c r="C411" s="63" t="s">
        <v>4</v>
      </c>
      <c r="D411" s="66">
        <v>36</v>
      </c>
      <c r="E411" s="66">
        <v>16</v>
      </c>
      <c r="F411" s="64">
        <v>2</v>
      </c>
      <c r="G411" s="64">
        <v>20</v>
      </c>
      <c r="H411" s="15">
        <f t="array" ref="H411">INDEX('Нормативные затраты по МЗ'!$C$2:$C$122,MATCH(A411&amp;C411,'Нормативные затраты по МЗ'!$A$2:$A$122&amp;'Нормативные затраты по МЗ'!$B$2:$B$122,0))</f>
        <v>157.32</v>
      </c>
      <c r="I411" s="24">
        <f>HLOOKUP($C411,'Параметры ПФ'!$F$3:$K$10,8,FALSE)</f>
        <v>163.72999999999999</v>
      </c>
      <c r="J411" s="24">
        <f t="shared" si="32"/>
        <v>5034.24</v>
      </c>
      <c r="K411" s="54">
        <f>IF(J411&lt;'Параметры ПФ'!$N$7+0.01,'Стандартные программы'!J411,ROUNDDOWN('Параметры ПФ'!$N$7/IF(H411=0,I411,IF(I411&gt;H411,H411,I411)),0)*IF(H411=0,I411,IF(I411&gt;H411,H411,I411)))</f>
        <v>5034.24</v>
      </c>
      <c r="L411" s="24">
        <f t="shared" si="33"/>
        <v>100684.8</v>
      </c>
      <c r="M411" s="55">
        <f>IF(J411&lt;'Параметры ПФ'!$N$7+0.01,E411*F411*G411,ROUNDDOWN('Параметры ПФ'!$N$7/IF(H411=0,I411,IF(I411&gt;H411,H411,I411)),0)*G411)</f>
        <v>640</v>
      </c>
      <c r="N411" s="56">
        <f t="shared" si="34"/>
        <v>0</v>
      </c>
      <c r="O411" s="57" t="b">
        <f t="shared" si="35"/>
        <v>1</v>
      </c>
      <c r="P411" s="58">
        <v>72</v>
      </c>
    </row>
    <row r="412" spans="1:16">
      <c r="A412" s="63" t="s">
        <v>60</v>
      </c>
      <c r="B412" s="65" t="s">
        <v>442</v>
      </c>
      <c r="C412" s="63" t="s">
        <v>6</v>
      </c>
      <c r="D412" s="66">
        <v>36</v>
      </c>
      <c r="E412" s="66">
        <v>16</v>
      </c>
      <c r="F412" s="64">
        <v>2</v>
      </c>
      <c r="G412" s="64">
        <v>15</v>
      </c>
      <c r="H412" s="15">
        <f t="array" ref="H412">INDEX('Нормативные затраты по МЗ'!$C$2:$C$122,MATCH(A412&amp;C412,'Нормативные затраты по МЗ'!$A$2:$A$122&amp;'Нормативные затраты по МЗ'!$B$2:$B$122,0))</f>
        <v>157.32</v>
      </c>
      <c r="I412" s="24">
        <f>HLOOKUP($C412,'Параметры ПФ'!$F$3:$K$10,8,FALSE)</f>
        <v>163.72999999999999</v>
      </c>
      <c r="J412" s="24">
        <f t="shared" si="32"/>
        <v>5034.24</v>
      </c>
      <c r="K412" s="54">
        <f>IF(J412&lt;'Параметры ПФ'!$N$7+0.01,'Стандартные программы'!J412,ROUNDDOWN('Параметры ПФ'!$N$7/IF(H412=0,I412,IF(I412&gt;H412,H412,I412)),0)*IF(H412=0,I412,IF(I412&gt;H412,H412,I412)))</f>
        <v>5034.24</v>
      </c>
      <c r="L412" s="24">
        <f t="shared" si="33"/>
        <v>75513.600000000006</v>
      </c>
      <c r="M412" s="55">
        <f>IF(J412&lt;'Параметры ПФ'!$N$7+0.01,E412*F412*G412,ROUNDDOWN('Параметры ПФ'!$N$7/IF(H412=0,I412,IF(I412&gt;H412,H412,I412)),0)*G412)</f>
        <v>480</v>
      </c>
      <c r="N412" s="56">
        <f t="shared" si="34"/>
        <v>0</v>
      </c>
      <c r="O412" s="57" t="b">
        <f t="shared" si="35"/>
        <v>1</v>
      </c>
      <c r="P412" s="58">
        <v>72</v>
      </c>
    </row>
    <row r="413" spans="1:16">
      <c r="A413" s="63" t="s">
        <v>60</v>
      </c>
      <c r="B413" s="65" t="s">
        <v>443</v>
      </c>
      <c r="C413" s="63" t="s">
        <v>6</v>
      </c>
      <c r="D413" s="66">
        <v>36</v>
      </c>
      <c r="E413" s="66">
        <v>20</v>
      </c>
      <c r="F413" s="64">
        <v>2</v>
      </c>
      <c r="G413" s="64">
        <v>30</v>
      </c>
      <c r="H413" s="15">
        <f t="array" ref="H413">INDEX('Нормативные затраты по МЗ'!$C$2:$C$122,MATCH(A413&amp;C413,'Нормативные затраты по МЗ'!$A$2:$A$122&amp;'Нормативные затраты по МЗ'!$B$2:$B$122,0))</f>
        <v>157.32</v>
      </c>
      <c r="I413" s="24">
        <f>HLOOKUP($C413,'Параметры ПФ'!$F$3:$K$10,8,FALSE)</f>
        <v>163.72999999999999</v>
      </c>
      <c r="J413" s="24">
        <f t="shared" si="32"/>
        <v>6292.8</v>
      </c>
      <c r="K413" s="54">
        <f>IF(J413&lt;'Параметры ПФ'!$N$7+0.01,'Стандартные программы'!J413,ROUNDDOWN('Параметры ПФ'!$N$7/IF(H413=0,I413,IF(I413&gt;H413,H413,I413)),0)*IF(H413=0,I413,IF(I413&gt;H413,H413,I413)))</f>
        <v>6292.8</v>
      </c>
      <c r="L413" s="24">
        <f t="shared" si="33"/>
        <v>188784</v>
      </c>
      <c r="M413" s="55">
        <f>IF(J413&lt;'Параметры ПФ'!$N$7+0.01,E413*F413*G413,ROUNDDOWN('Параметры ПФ'!$N$7/IF(H413=0,I413,IF(I413&gt;H413,H413,I413)),0)*G413)</f>
        <v>1200</v>
      </c>
      <c r="N413" s="56">
        <f t="shared" si="34"/>
        <v>0</v>
      </c>
      <c r="O413" s="57" t="b">
        <f t="shared" si="35"/>
        <v>1</v>
      </c>
      <c r="P413" s="58">
        <v>72</v>
      </c>
    </row>
    <row r="414" spans="1:16">
      <c r="A414" s="63" t="s">
        <v>60</v>
      </c>
      <c r="B414" s="65" t="s">
        <v>443</v>
      </c>
      <c r="C414" s="63" t="s">
        <v>6</v>
      </c>
      <c r="D414" s="66">
        <v>36</v>
      </c>
      <c r="E414" s="66">
        <v>16</v>
      </c>
      <c r="F414" s="64">
        <v>2</v>
      </c>
      <c r="G414" s="64">
        <v>30</v>
      </c>
      <c r="H414" s="15">
        <f t="array" ref="H414">INDEX('Нормативные затраты по МЗ'!$C$2:$C$122,MATCH(A414&amp;C414,'Нормативные затраты по МЗ'!$A$2:$A$122&amp;'Нормативные затраты по МЗ'!$B$2:$B$122,0))</f>
        <v>157.32</v>
      </c>
      <c r="I414" s="24">
        <f>HLOOKUP($C414,'Параметры ПФ'!$F$3:$K$10,8,FALSE)</f>
        <v>163.72999999999999</v>
      </c>
      <c r="J414" s="24">
        <f t="shared" si="32"/>
        <v>5034.24</v>
      </c>
      <c r="K414" s="54">
        <f>IF(J414&lt;'Параметры ПФ'!$N$7+0.01,'Стандартные программы'!J414,ROUNDDOWN('Параметры ПФ'!$N$7/IF(H414=0,I414,IF(I414&gt;H414,H414,I414)),0)*IF(H414=0,I414,IF(I414&gt;H414,H414,I414)))</f>
        <v>5034.24</v>
      </c>
      <c r="L414" s="24">
        <f t="shared" si="33"/>
        <v>151027.20000000001</v>
      </c>
      <c r="M414" s="55">
        <f>IF(J414&lt;'Параметры ПФ'!$N$7+0.01,E414*F414*G414,ROUNDDOWN('Параметры ПФ'!$N$7/IF(H414=0,I414,IF(I414&gt;H414,H414,I414)),0)*G414)</f>
        <v>960</v>
      </c>
      <c r="N414" s="56">
        <f t="shared" si="34"/>
        <v>0</v>
      </c>
      <c r="O414" s="57" t="b">
        <f t="shared" si="35"/>
        <v>1</v>
      </c>
      <c r="P414" s="58">
        <v>72</v>
      </c>
    </row>
    <row r="415" spans="1:16">
      <c r="A415" s="63" t="s">
        <v>60</v>
      </c>
      <c r="B415" s="65" t="s">
        <v>444</v>
      </c>
      <c r="C415" s="63" t="s">
        <v>6</v>
      </c>
      <c r="D415" s="66">
        <v>36</v>
      </c>
      <c r="E415" s="66">
        <v>20</v>
      </c>
      <c r="F415" s="64">
        <v>2</v>
      </c>
      <c r="G415" s="64">
        <v>15</v>
      </c>
      <c r="H415" s="15">
        <f t="array" ref="H415">INDEX('Нормативные затраты по МЗ'!$C$2:$C$122,MATCH(A415&amp;C415,'Нормативные затраты по МЗ'!$A$2:$A$122&amp;'Нормативные затраты по МЗ'!$B$2:$B$122,0))</f>
        <v>157.32</v>
      </c>
      <c r="I415" s="24">
        <f>HLOOKUP($C415,'Параметры ПФ'!$F$3:$K$10,8,FALSE)</f>
        <v>163.72999999999999</v>
      </c>
      <c r="J415" s="24">
        <f t="shared" si="32"/>
        <v>6292.8</v>
      </c>
      <c r="K415" s="54">
        <f>IF(J415&lt;'Параметры ПФ'!$N$7+0.01,'Стандартные программы'!J415,ROUNDDOWN('Параметры ПФ'!$N$7/IF(H415=0,I415,IF(I415&gt;H415,H415,I415)),0)*IF(H415=0,I415,IF(I415&gt;H415,H415,I415)))</f>
        <v>6292.8</v>
      </c>
      <c r="L415" s="24">
        <f t="shared" si="33"/>
        <v>94392</v>
      </c>
      <c r="M415" s="55">
        <f>IF(J415&lt;'Параметры ПФ'!$N$7+0.01,E415*F415*G415,ROUNDDOWN('Параметры ПФ'!$N$7/IF(H415=0,I415,IF(I415&gt;H415,H415,I415)),0)*G415)</f>
        <v>600</v>
      </c>
      <c r="N415" s="56">
        <f t="shared" si="34"/>
        <v>0</v>
      </c>
      <c r="O415" s="57" t="b">
        <f t="shared" si="35"/>
        <v>1</v>
      </c>
      <c r="P415" s="58">
        <v>72</v>
      </c>
    </row>
    <row r="416" spans="1:16">
      <c r="A416" s="63" t="s">
        <v>60</v>
      </c>
      <c r="B416" s="65" t="s">
        <v>444</v>
      </c>
      <c r="C416" s="63" t="s">
        <v>6</v>
      </c>
      <c r="D416" s="66">
        <v>36</v>
      </c>
      <c r="E416" s="66">
        <v>16</v>
      </c>
      <c r="F416" s="64">
        <v>2</v>
      </c>
      <c r="G416" s="64">
        <v>15</v>
      </c>
      <c r="H416" s="15">
        <f t="array" ref="H416">INDEX('Нормативные затраты по МЗ'!$C$2:$C$122,MATCH(A416&amp;C416,'Нормативные затраты по МЗ'!$A$2:$A$122&amp;'Нормативные затраты по МЗ'!$B$2:$B$122,0))</f>
        <v>157.32</v>
      </c>
      <c r="I416" s="24">
        <f>HLOOKUP($C416,'Параметры ПФ'!$F$3:$K$10,8,FALSE)</f>
        <v>163.72999999999999</v>
      </c>
      <c r="J416" s="24">
        <f t="shared" si="32"/>
        <v>5034.24</v>
      </c>
      <c r="K416" s="54">
        <f>IF(J416&lt;'Параметры ПФ'!$N$7+0.01,'Стандартные программы'!J416,ROUNDDOWN('Параметры ПФ'!$N$7/IF(H416=0,I416,IF(I416&gt;H416,H416,I416)),0)*IF(H416=0,I416,IF(I416&gt;H416,H416,I416)))</f>
        <v>5034.24</v>
      </c>
      <c r="L416" s="24">
        <f t="shared" si="33"/>
        <v>75513.600000000006</v>
      </c>
      <c r="M416" s="55">
        <f>IF(J416&lt;'Параметры ПФ'!$N$7+0.01,E416*F416*G416,ROUNDDOWN('Параметры ПФ'!$N$7/IF(H416=0,I416,IF(I416&gt;H416,H416,I416)),0)*G416)</f>
        <v>480</v>
      </c>
      <c r="N416" s="56">
        <f t="shared" si="34"/>
        <v>0</v>
      </c>
      <c r="O416" s="57" t="b">
        <f t="shared" si="35"/>
        <v>1</v>
      </c>
      <c r="P416" s="58">
        <v>72</v>
      </c>
    </row>
    <row r="417" spans="1:16">
      <c r="A417" s="63" t="s">
        <v>60</v>
      </c>
      <c r="B417" s="65" t="s">
        <v>445</v>
      </c>
      <c r="C417" s="63" t="s">
        <v>5</v>
      </c>
      <c r="D417" s="66">
        <v>36</v>
      </c>
      <c r="E417" s="66">
        <v>20</v>
      </c>
      <c r="F417" s="64">
        <v>2</v>
      </c>
      <c r="G417" s="64">
        <v>30</v>
      </c>
      <c r="H417" s="15">
        <f t="array" ref="H417">INDEX('Нормативные затраты по МЗ'!$C$2:$C$122,MATCH(A417&amp;C417,'Нормативные затраты по МЗ'!$A$2:$A$122&amp;'Нормативные затраты по МЗ'!$B$2:$B$122,0))</f>
        <v>157.32</v>
      </c>
      <c r="I417" s="24">
        <f>HLOOKUP($C417,'Параметры ПФ'!$F$3:$K$10,8,FALSE)</f>
        <v>163.72999999999999</v>
      </c>
      <c r="J417" s="24">
        <f t="shared" si="32"/>
        <v>6292.8</v>
      </c>
      <c r="K417" s="54">
        <f>IF(J417&lt;'Параметры ПФ'!$N$7+0.01,'Стандартные программы'!J417,ROUNDDOWN('Параметры ПФ'!$N$7/IF(H417=0,I417,IF(I417&gt;H417,H417,I417)),0)*IF(H417=0,I417,IF(I417&gt;H417,H417,I417)))</f>
        <v>6292.8</v>
      </c>
      <c r="L417" s="24">
        <f t="shared" si="33"/>
        <v>188784</v>
      </c>
      <c r="M417" s="55">
        <f>IF(J417&lt;'Параметры ПФ'!$N$7+0.01,E417*F417*G417,ROUNDDOWN('Параметры ПФ'!$N$7/IF(H417=0,I417,IF(I417&gt;H417,H417,I417)),0)*G417)</f>
        <v>1200</v>
      </c>
      <c r="N417" s="56">
        <f t="shared" si="34"/>
        <v>0</v>
      </c>
      <c r="O417" s="57" t="b">
        <f t="shared" si="35"/>
        <v>1</v>
      </c>
      <c r="P417" s="58">
        <v>72</v>
      </c>
    </row>
    <row r="418" spans="1:16">
      <c r="A418" s="63" t="s">
        <v>60</v>
      </c>
      <c r="B418" s="65" t="s">
        <v>445</v>
      </c>
      <c r="C418" s="63" t="s">
        <v>5</v>
      </c>
      <c r="D418" s="66">
        <v>36</v>
      </c>
      <c r="E418" s="66">
        <v>16</v>
      </c>
      <c r="F418" s="64">
        <v>2</v>
      </c>
      <c r="G418" s="64">
        <v>30</v>
      </c>
      <c r="H418" s="15">
        <f t="array" ref="H418">INDEX('Нормативные затраты по МЗ'!$C$2:$C$122,MATCH(A418&amp;C418,'Нормативные затраты по МЗ'!$A$2:$A$122&amp;'Нормативные затраты по МЗ'!$B$2:$B$122,0))</f>
        <v>157.32</v>
      </c>
      <c r="I418" s="24">
        <f>HLOOKUP($C418,'Параметры ПФ'!$F$3:$K$10,8,FALSE)</f>
        <v>163.72999999999999</v>
      </c>
      <c r="J418" s="24">
        <f t="shared" si="32"/>
        <v>5034.24</v>
      </c>
      <c r="K418" s="54">
        <f>IF(J418&lt;'Параметры ПФ'!$N$7+0.01,'Стандартные программы'!J418,ROUNDDOWN('Параметры ПФ'!$N$7/IF(H418=0,I418,IF(I418&gt;H418,H418,I418)),0)*IF(H418=0,I418,IF(I418&gt;H418,H418,I418)))</f>
        <v>5034.24</v>
      </c>
      <c r="L418" s="24">
        <f t="shared" si="33"/>
        <v>151027.20000000001</v>
      </c>
      <c r="M418" s="55">
        <f>IF(J418&lt;'Параметры ПФ'!$N$7+0.01,E418*F418*G418,ROUNDDOWN('Параметры ПФ'!$N$7/IF(H418=0,I418,IF(I418&gt;H418,H418,I418)),0)*G418)</f>
        <v>960</v>
      </c>
      <c r="N418" s="56">
        <f t="shared" si="34"/>
        <v>0</v>
      </c>
      <c r="O418" s="57" t="b">
        <f t="shared" si="35"/>
        <v>1</v>
      </c>
      <c r="P418" s="58">
        <v>72</v>
      </c>
    </row>
    <row r="419" spans="1:16">
      <c r="A419" s="63" t="s">
        <v>60</v>
      </c>
      <c r="B419" s="65" t="s">
        <v>446</v>
      </c>
      <c r="C419" s="63" t="s">
        <v>4</v>
      </c>
      <c r="D419" s="66">
        <v>36</v>
      </c>
      <c r="E419" s="66">
        <v>20</v>
      </c>
      <c r="F419" s="64">
        <v>2</v>
      </c>
      <c r="G419" s="64">
        <v>35</v>
      </c>
      <c r="H419" s="15">
        <f t="array" ref="H419">INDEX('Нормативные затраты по МЗ'!$C$2:$C$122,MATCH(A419&amp;C419,'Нормативные затраты по МЗ'!$A$2:$A$122&amp;'Нормативные затраты по МЗ'!$B$2:$B$122,0))</f>
        <v>157.32</v>
      </c>
      <c r="I419" s="24">
        <f>HLOOKUP($C419,'Параметры ПФ'!$F$3:$K$10,8,FALSE)</f>
        <v>163.72999999999999</v>
      </c>
      <c r="J419" s="24">
        <f t="shared" si="32"/>
        <v>6292.8</v>
      </c>
      <c r="K419" s="54">
        <f>IF(J419&lt;'Параметры ПФ'!$N$7+0.01,'Стандартные программы'!J419,ROUNDDOWN('Параметры ПФ'!$N$7/IF(H419=0,I419,IF(I419&gt;H419,H419,I419)),0)*IF(H419=0,I419,IF(I419&gt;H419,H419,I419)))</f>
        <v>6292.8</v>
      </c>
      <c r="L419" s="24">
        <f t="shared" si="33"/>
        <v>220248</v>
      </c>
      <c r="M419" s="55">
        <f>IF(J419&lt;'Параметры ПФ'!$N$7+0.01,E419*F419*G419,ROUNDDOWN('Параметры ПФ'!$N$7/IF(H419=0,I419,IF(I419&gt;H419,H419,I419)),0)*G419)</f>
        <v>1400</v>
      </c>
      <c r="N419" s="56">
        <f t="shared" si="34"/>
        <v>0</v>
      </c>
      <c r="O419" s="57" t="b">
        <f t="shared" si="35"/>
        <v>1</v>
      </c>
      <c r="P419" s="58">
        <v>72</v>
      </c>
    </row>
    <row r="420" spans="1:16">
      <c r="A420" s="63" t="s">
        <v>60</v>
      </c>
      <c r="B420" s="65" t="s">
        <v>446</v>
      </c>
      <c r="C420" s="63" t="s">
        <v>4</v>
      </c>
      <c r="D420" s="66">
        <v>36</v>
      </c>
      <c r="E420" s="66">
        <v>16</v>
      </c>
      <c r="F420" s="64">
        <v>2</v>
      </c>
      <c r="G420" s="64">
        <v>30</v>
      </c>
      <c r="H420" s="15">
        <f t="array" ref="H420">INDEX('Нормативные затраты по МЗ'!$C$2:$C$122,MATCH(A420&amp;C420,'Нормативные затраты по МЗ'!$A$2:$A$122&amp;'Нормативные затраты по МЗ'!$B$2:$B$122,0))</f>
        <v>157.32</v>
      </c>
      <c r="I420" s="24">
        <f>HLOOKUP($C420,'Параметры ПФ'!$F$3:$K$10,8,FALSE)</f>
        <v>163.72999999999999</v>
      </c>
      <c r="J420" s="24">
        <f t="shared" si="32"/>
        <v>5034.24</v>
      </c>
      <c r="K420" s="54">
        <f>IF(J420&lt;'Параметры ПФ'!$N$7+0.01,'Стандартные программы'!J420,ROUNDDOWN('Параметры ПФ'!$N$7/IF(H420=0,I420,IF(I420&gt;H420,H420,I420)),0)*IF(H420=0,I420,IF(I420&gt;H420,H420,I420)))</f>
        <v>5034.24</v>
      </c>
      <c r="L420" s="24">
        <f t="shared" si="33"/>
        <v>151027.20000000001</v>
      </c>
      <c r="M420" s="55">
        <f>IF(J420&lt;'Параметры ПФ'!$N$7+0.01,E420*F420*G420,ROUNDDOWN('Параметры ПФ'!$N$7/IF(H420=0,I420,IF(I420&gt;H420,H420,I420)),0)*G420)</f>
        <v>960</v>
      </c>
      <c r="N420" s="56">
        <f t="shared" si="34"/>
        <v>0</v>
      </c>
      <c r="O420" s="57" t="b">
        <f t="shared" si="35"/>
        <v>1</v>
      </c>
      <c r="P420" s="58">
        <v>72</v>
      </c>
    </row>
    <row r="421" spans="1:16">
      <c r="A421" s="63" t="s">
        <v>60</v>
      </c>
      <c r="B421" s="65" t="s">
        <v>447</v>
      </c>
      <c r="C421" s="63" t="s">
        <v>25</v>
      </c>
      <c r="D421" s="66">
        <v>36</v>
      </c>
      <c r="E421" s="66">
        <v>20</v>
      </c>
      <c r="F421" s="64">
        <v>2</v>
      </c>
      <c r="G421" s="64">
        <v>20</v>
      </c>
      <c r="H421" s="15">
        <f t="array" ref="H421">INDEX('Нормативные затраты по МЗ'!$C$2:$C$122,MATCH(A421&amp;C421,'Нормативные затраты по МЗ'!$A$2:$A$122&amp;'Нормативные затраты по МЗ'!$B$2:$B$122,0))</f>
        <v>157.32</v>
      </c>
      <c r="I421" s="24">
        <f>HLOOKUP($C421,'Параметры ПФ'!$F$3:$K$10,8,FALSE)</f>
        <v>163.72999999999999</v>
      </c>
      <c r="J421" s="24">
        <f t="shared" si="32"/>
        <v>6292.8</v>
      </c>
      <c r="K421" s="54">
        <f>IF(J421&lt;'Параметры ПФ'!$N$7+0.01,'Стандартные программы'!J421,ROUNDDOWN('Параметры ПФ'!$N$7/IF(H421=0,I421,IF(I421&gt;H421,H421,I421)),0)*IF(H421=0,I421,IF(I421&gt;H421,H421,I421)))</f>
        <v>6292.8</v>
      </c>
      <c r="L421" s="24">
        <f t="shared" si="33"/>
        <v>125856</v>
      </c>
      <c r="M421" s="55">
        <f>IF(J421&lt;'Параметры ПФ'!$N$7+0.01,E421*F421*G421,ROUNDDOWN('Параметры ПФ'!$N$7/IF(H421=0,I421,IF(I421&gt;H421,H421,I421)),0)*G421)</f>
        <v>800</v>
      </c>
      <c r="N421" s="56">
        <f t="shared" si="34"/>
        <v>0</v>
      </c>
      <c r="O421" s="57" t="b">
        <f t="shared" si="35"/>
        <v>1</v>
      </c>
      <c r="P421" s="58">
        <v>72</v>
      </c>
    </row>
    <row r="422" spans="1:16">
      <c r="A422" s="63" t="s">
        <v>60</v>
      </c>
      <c r="B422" s="65" t="s">
        <v>447</v>
      </c>
      <c r="C422" s="63" t="s">
        <v>25</v>
      </c>
      <c r="D422" s="66">
        <v>36</v>
      </c>
      <c r="E422" s="66">
        <v>16</v>
      </c>
      <c r="F422" s="64">
        <v>2</v>
      </c>
      <c r="G422" s="64">
        <v>20</v>
      </c>
      <c r="H422" s="15">
        <f t="array" ref="H422">INDEX('Нормативные затраты по МЗ'!$C$2:$C$122,MATCH(A422&amp;C422,'Нормативные затраты по МЗ'!$A$2:$A$122&amp;'Нормативные затраты по МЗ'!$B$2:$B$122,0))</f>
        <v>157.32</v>
      </c>
      <c r="I422" s="24">
        <f>HLOOKUP($C422,'Параметры ПФ'!$F$3:$K$10,8,FALSE)</f>
        <v>163.72999999999999</v>
      </c>
      <c r="J422" s="24">
        <f t="shared" si="32"/>
        <v>5034.24</v>
      </c>
      <c r="K422" s="54">
        <f>IF(J422&lt;'Параметры ПФ'!$N$7+0.01,'Стандартные программы'!J422,ROUNDDOWN('Параметры ПФ'!$N$7/IF(H422=0,I422,IF(I422&gt;H422,H422,I422)),0)*IF(H422=0,I422,IF(I422&gt;H422,H422,I422)))</f>
        <v>5034.24</v>
      </c>
      <c r="L422" s="24">
        <f t="shared" si="33"/>
        <v>100684.8</v>
      </c>
      <c r="M422" s="55">
        <f>IF(J422&lt;'Параметры ПФ'!$N$7+0.01,E422*F422*G422,ROUNDDOWN('Параметры ПФ'!$N$7/IF(H422=0,I422,IF(I422&gt;H422,H422,I422)),0)*G422)</f>
        <v>640</v>
      </c>
      <c r="N422" s="56">
        <f t="shared" si="34"/>
        <v>0</v>
      </c>
      <c r="O422" s="57" t="b">
        <f t="shared" si="35"/>
        <v>1</v>
      </c>
      <c r="P422" s="58">
        <v>72</v>
      </c>
    </row>
    <row r="423" spans="1:16" ht="31.2">
      <c r="A423" s="63" t="s">
        <v>60</v>
      </c>
      <c r="B423" s="65" t="s">
        <v>448</v>
      </c>
      <c r="C423" s="63" t="s">
        <v>26</v>
      </c>
      <c r="D423" s="66">
        <v>30</v>
      </c>
      <c r="E423" s="66">
        <v>15</v>
      </c>
      <c r="F423" s="64">
        <v>1</v>
      </c>
      <c r="G423" s="64">
        <v>30</v>
      </c>
      <c r="H423" s="15">
        <f t="array" ref="H423">INDEX('Нормативные затраты по МЗ'!$C$2:$C$122,MATCH(A423&amp;C423,'Нормативные затраты по МЗ'!$A$2:$A$122&amp;'Нормативные затраты по МЗ'!$B$2:$B$122,0))</f>
        <v>157.32</v>
      </c>
      <c r="I423" s="24">
        <f>HLOOKUP($C423,'Параметры ПФ'!$F$3:$K$10,8,FALSE)</f>
        <v>163.76</v>
      </c>
      <c r="J423" s="24">
        <f t="shared" si="32"/>
        <v>2359.8000000000002</v>
      </c>
      <c r="K423" s="54">
        <f>IF(J423&lt;'Параметры ПФ'!$N$7+0.01,'Стандартные программы'!J423,ROUNDDOWN('Параметры ПФ'!$N$7/IF(H423=0,I423,IF(I423&gt;H423,H423,I423)),0)*IF(H423=0,I423,IF(I423&gt;H423,H423,I423)))</f>
        <v>2359.8000000000002</v>
      </c>
      <c r="L423" s="24">
        <f t="shared" si="33"/>
        <v>70794</v>
      </c>
      <c r="M423" s="55">
        <f>IF(J423&lt;'Параметры ПФ'!$N$7+0.01,E423*F423*G423,ROUNDDOWN('Параметры ПФ'!$N$7/IF(H423=0,I423,IF(I423&gt;H423,H423,I423)),0)*G423)</f>
        <v>450</v>
      </c>
      <c r="N423" s="56">
        <f t="shared" si="34"/>
        <v>0</v>
      </c>
      <c r="O423" s="57" t="b">
        <f t="shared" si="35"/>
        <v>1</v>
      </c>
      <c r="P423" s="58">
        <v>30</v>
      </c>
    </row>
    <row r="424" spans="1:16" ht="31.2">
      <c r="A424" s="63" t="s">
        <v>60</v>
      </c>
      <c r="B424" s="65" t="s">
        <v>448</v>
      </c>
      <c r="C424" s="63" t="s">
        <v>26</v>
      </c>
      <c r="D424" s="66">
        <v>30</v>
      </c>
      <c r="E424" s="66">
        <v>15</v>
      </c>
      <c r="F424" s="64">
        <v>1</v>
      </c>
      <c r="G424" s="64">
        <v>20</v>
      </c>
      <c r="H424" s="15">
        <f t="array" ref="H424">INDEX('Нормативные затраты по МЗ'!$C$2:$C$122,MATCH(A424&amp;C424,'Нормативные затраты по МЗ'!$A$2:$A$122&amp;'Нормативные затраты по МЗ'!$B$2:$B$122,0))</f>
        <v>157.32</v>
      </c>
      <c r="I424" s="24">
        <f>HLOOKUP($C424,'Параметры ПФ'!$F$3:$K$10,8,FALSE)</f>
        <v>163.76</v>
      </c>
      <c r="J424" s="24">
        <f t="shared" si="32"/>
        <v>2359.8000000000002</v>
      </c>
      <c r="K424" s="54">
        <f>IF(J424&lt;'Параметры ПФ'!$N$7+0.01,'Стандартные программы'!J424,ROUNDDOWN('Параметры ПФ'!$N$7/IF(H424=0,I424,IF(I424&gt;H424,H424,I424)),0)*IF(H424=0,I424,IF(I424&gt;H424,H424,I424)))</f>
        <v>2359.8000000000002</v>
      </c>
      <c r="L424" s="24">
        <f t="shared" si="33"/>
        <v>47196</v>
      </c>
      <c r="M424" s="55">
        <f>IF(J424&lt;'Параметры ПФ'!$N$7+0.01,E424*F424*G424,ROUNDDOWN('Параметры ПФ'!$N$7/IF(H424=0,I424,IF(I424&gt;H424,H424,I424)),0)*G424)</f>
        <v>300</v>
      </c>
      <c r="N424" s="56">
        <f t="shared" si="34"/>
        <v>0</v>
      </c>
      <c r="O424" s="57" t="b">
        <f t="shared" si="35"/>
        <v>1</v>
      </c>
      <c r="P424" s="58">
        <v>30</v>
      </c>
    </row>
    <row r="425" spans="1:16" ht="31.2">
      <c r="A425" s="63" t="s">
        <v>60</v>
      </c>
      <c r="B425" s="65" t="s">
        <v>449</v>
      </c>
      <c r="C425" s="63" t="s">
        <v>26</v>
      </c>
      <c r="D425" s="66">
        <v>30</v>
      </c>
      <c r="E425" s="66">
        <v>15</v>
      </c>
      <c r="F425" s="64">
        <v>1</v>
      </c>
      <c r="G425" s="64">
        <v>30</v>
      </c>
      <c r="H425" s="15">
        <f t="array" ref="H425">INDEX('Нормативные затраты по МЗ'!$C$2:$C$122,MATCH(A425&amp;C425,'Нормативные затраты по МЗ'!$A$2:$A$122&amp;'Нормативные затраты по МЗ'!$B$2:$B$122,0))</f>
        <v>157.32</v>
      </c>
      <c r="I425" s="24">
        <f>HLOOKUP($C425,'Параметры ПФ'!$F$3:$K$10,8,FALSE)</f>
        <v>163.76</v>
      </c>
      <c r="J425" s="24">
        <f t="shared" si="32"/>
        <v>2359.8000000000002</v>
      </c>
      <c r="K425" s="54">
        <f>IF(J425&lt;'Параметры ПФ'!$N$7+0.01,'Стандартные программы'!J425,ROUNDDOWN('Параметры ПФ'!$N$7/IF(H425=0,I425,IF(I425&gt;H425,H425,I425)),0)*IF(H425=0,I425,IF(I425&gt;H425,H425,I425)))</f>
        <v>2359.8000000000002</v>
      </c>
      <c r="L425" s="24">
        <f t="shared" si="33"/>
        <v>70794</v>
      </c>
      <c r="M425" s="55">
        <f>IF(J425&lt;'Параметры ПФ'!$N$7+0.01,E425*F425*G425,ROUNDDOWN('Параметры ПФ'!$N$7/IF(H425=0,I425,IF(I425&gt;H425,H425,I425)),0)*G425)</f>
        <v>450</v>
      </c>
      <c r="N425" s="56">
        <f t="shared" si="34"/>
        <v>0</v>
      </c>
      <c r="O425" s="57" t="b">
        <f t="shared" si="35"/>
        <v>1</v>
      </c>
      <c r="P425" s="58">
        <v>30</v>
      </c>
    </row>
    <row r="426" spans="1:16" ht="31.2">
      <c r="A426" s="63" t="s">
        <v>60</v>
      </c>
      <c r="B426" s="65" t="s">
        <v>450</v>
      </c>
      <c r="C426" s="63" t="s">
        <v>26</v>
      </c>
      <c r="D426" s="66">
        <v>30</v>
      </c>
      <c r="E426" s="66">
        <v>15</v>
      </c>
      <c r="F426" s="64">
        <v>1</v>
      </c>
      <c r="G426" s="64">
        <v>20</v>
      </c>
      <c r="H426" s="15">
        <f t="array" ref="H426">INDEX('Нормативные затраты по МЗ'!$C$2:$C$122,MATCH(A426&amp;C426,'Нормативные затраты по МЗ'!$A$2:$A$122&amp;'Нормативные затраты по МЗ'!$B$2:$B$122,0))</f>
        <v>157.32</v>
      </c>
      <c r="I426" s="24">
        <f>HLOOKUP($C426,'Параметры ПФ'!$F$3:$K$10,8,FALSE)</f>
        <v>163.76</v>
      </c>
      <c r="J426" s="24">
        <f t="shared" si="32"/>
        <v>2359.8000000000002</v>
      </c>
      <c r="K426" s="54">
        <f>IF(J426&lt;'Параметры ПФ'!$N$7+0.01,'Стандартные программы'!J426,ROUNDDOWN('Параметры ПФ'!$N$7/IF(H426=0,I426,IF(I426&gt;H426,H426,I426)),0)*IF(H426=0,I426,IF(I426&gt;H426,H426,I426)))</f>
        <v>2359.8000000000002</v>
      </c>
      <c r="L426" s="24">
        <f t="shared" si="33"/>
        <v>47196</v>
      </c>
      <c r="M426" s="55">
        <f>IF(J426&lt;'Параметры ПФ'!$N$7+0.01,E426*F426*G426,ROUNDDOWN('Параметры ПФ'!$N$7/IF(H426=0,I426,IF(I426&gt;H426,H426,I426)),0)*G426)</f>
        <v>300</v>
      </c>
      <c r="N426" s="56">
        <f t="shared" si="34"/>
        <v>0</v>
      </c>
      <c r="O426" s="57" t="b">
        <f t="shared" si="35"/>
        <v>1</v>
      </c>
      <c r="P426" s="58">
        <v>30</v>
      </c>
    </row>
    <row r="427" spans="1:16">
      <c r="A427" s="63" t="s">
        <v>60</v>
      </c>
      <c r="B427" s="65" t="s">
        <v>451</v>
      </c>
      <c r="C427" s="63" t="s">
        <v>6</v>
      </c>
      <c r="D427" s="66">
        <v>36</v>
      </c>
      <c r="E427" s="66">
        <v>20</v>
      </c>
      <c r="F427" s="64">
        <v>2</v>
      </c>
      <c r="G427" s="64">
        <v>30</v>
      </c>
      <c r="H427" s="15">
        <f t="array" ref="H427">INDEX('Нормативные затраты по МЗ'!$C$2:$C$122,MATCH(A427&amp;C427,'Нормативные затраты по МЗ'!$A$2:$A$122&amp;'Нормативные затраты по МЗ'!$B$2:$B$122,0))</f>
        <v>157.32</v>
      </c>
      <c r="I427" s="24">
        <f>HLOOKUP($C427,'Параметры ПФ'!$F$3:$K$10,8,FALSE)</f>
        <v>163.72999999999999</v>
      </c>
      <c r="J427" s="24">
        <f t="shared" si="32"/>
        <v>6292.8</v>
      </c>
      <c r="K427" s="54">
        <f>IF(J427&lt;'Параметры ПФ'!$N$7+0.01,'Стандартные программы'!J427,ROUNDDOWN('Параметры ПФ'!$N$7/IF(H427=0,I427,IF(I427&gt;H427,H427,I427)),0)*IF(H427=0,I427,IF(I427&gt;H427,H427,I427)))</f>
        <v>6292.8</v>
      </c>
      <c r="L427" s="24">
        <f t="shared" si="33"/>
        <v>188784</v>
      </c>
      <c r="M427" s="55">
        <f>IF(J427&lt;'Параметры ПФ'!$N$7+0.01,E427*F427*G427,ROUNDDOWN('Параметры ПФ'!$N$7/IF(H427=0,I427,IF(I427&gt;H427,H427,I427)),0)*G427)</f>
        <v>1200</v>
      </c>
      <c r="N427" s="56">
        <f t="shared" si="34"/>
        <v>0</v>
      </c>
      <c r="O427" s="57" t="b">
        <f t="shared" si="35"/>
        <v>1</v>
      </c>
      <c r="P427" s="58">
        <v>72</v>
      </c>
    </row>
    <row r="428" spans="1:16">
      <c r="A428" s="63" t="s">
        <v>60</v>
      </c>
      <c r="B428" s="65" t="s">
        <v>452</v>
      </c>
      <c r="C428" s="63" t="s">
        <v>6</v>
      </c>
      <c r="D428" s="66">
        <v>36</v>
      </c>
      <c r="E428" s="66">
        <v>16</v>
      </c>
      <c r="F428" s="64">
        <v>2</v>
      </c>
      <c r="G428" s="64">
        <v>30</v>
      </c>
      <c r="H428" s="15">
        <f t="array" ref="H428">INDEX('Нормативные затраты по МЗ'!$C$2:$C$122,MATCH(A428&amp;C428,'Нормативные затраты по МЗ'!$A$2:$A$122&amp;'Нормативные затраты по МЗ'!$B$2:$B$122,0))</f>
        <v>157.32</v>
      </c>
      <c r="I428" s="24">
        <f>HLOOKUP($C428,'Параметры ПФ'!$F$3:$K$10,8,FALSE)</f>
        <v>163.72999999999999</v>
      </c>
      <c r="J428" s="24">
        <f t="shared" si="32"/>
        <v>5034.24</v>
      </c>
      <c r="K428" s="54">
        <f>IF(J428&lt;'Параметры ПФ'!$N$7+0.01,'Стандартные программы'!J428,ROUNDDOWN('Параметры ПФ'!$N$7/IF(H428=0,I428,IF(I428&gt;H428,H428,I428)),0)*IF(H428=0,I428,IF(I428&gt;H428,H428,I428)))</f>
        <v>5034.24</v>
      </c>
      <c r="L428" s="24">
        <f t="shared" si="33"/>
        <v>151027.20000000001</v>
      </c>
      <c r="M428" s="55">
        <f>IF(J428&lt;'Параметры ПФ'!$N$7+0.01,E428*F428*G428,ROUNDDOWN('Параметры ПФ'!$N$7/IF(H428=0,I428,IF(I428&gt;H428,H428,I428)),0)*G428)</f>
        <v>960</v>
      </c>
      <c r="N428" s="56">
        <f t="shared" si="34"/>
        <v>0</v>
      </c>
      <c r="O428" s="57" t="b">
        <f t="shared" si="35"/>
        <v>1</v>
      </c>
      <c r="P428" s="58">
        <v>72</v>
      </c>
    </row>
    <row r="429" spans="1:16" ht="31.2">
      <c r="A429" s="63" t="s">
        <v>60</v>
      </c>
      <c r="B429" s="65" t="s">
        <v>453</v>
      </c>
      <c r="C429" s="63" t="s">
        <v>6</v>
      </c>
      <c r="D429" s="66">
        <v>36</v>
      </c>
      <c r="E429" s="66">
        <v>20</v>
      </c>
      <c r="F429" s="64">
        <v>2</v>
      </c>
      <c r="G429" s="64">
        <v>20</v>
      </c>
      <c r="H429" s="15">
        <f t="array" ref="H429">INDEX('Нормативные затраты по МЗ'!$C$2:$C$122,MATCH(A429&amp;C429,'Нормативные затраты по МЗ'!$A$2:$A$122&amp;'Нормативные затраты по МЗ'!$B$2:$B$122,0))</f>
        <v>157.32</v>
      </c>
      <c r="I429" s="24">
        <f>HLOOKUP($C429,'Параметры ПФ'!$F$3:$K$10,8,FALSE)</f>
        <v>163.72999999999999</v>
      </c>
      <c r="J429" s="24">
        <f t="shared" si="32"/>
        <v>6292.8</v>
      </c>
      <c r="K429" s="54">
        <f>IF(J429&lt;'Параметры ПФ'!$N$7+0.01,'Стандартные программы'!J429,ROUNDDOWN('Параметры ПФ'!$N$7/IF(H429=0,I429,IF(I429&gt;H429,H429,I429)),0)*IF(H429=0,I429,IF(I429&gt;H429,H429,I429)))</f>
        <v>6292.8</v>
      </c>
      <c r="L429" s="24">
        <f t="shared" si="33"/>
        <v>125856</v>
      </c>
      <c r="M429" s="55">
        <f>IF(J429&lt;'Параметры ПФ'!$N$7+0.01,E429*F429*G429,ROUNDDOWN('Параметры ПФ'!$N$7/IF(H429=0,I429,IF(I429&gt;H429,H429,I429)),0)*G429)</f>
        <v>800</v>
      </c>
      <c r="N429" s="56">
        <f t="shared" si="34"/>
        <v>0</v>
      </c>
      <c r="O429" s="57" t="b">
        <f t="shared" si="35"/>
        <v>1</v>
      </c>
      <c r="P429" s="58">
        <v>72</v>
      </c>
    </row>
    <row r="430" spans="1:16" ht="31.2">
      <c r="A430" s="63" t="s">
        <v>60</v>
      </c>
      <c r="B430" s="65" t="s">
        <v>453</v>
      </c>
      <c r="C430" s="63" t="s">
        <v>6</v>
      </c>
      <c r="D430" s="66">
        <v>36</v>
      </c>
      <c r="E430" s="66">
        <v>16</v>
      </c>
      <c r="F430" s="64">
        <v>2</v>
      </c>
      <c r="G430" s="64">
        <v>20</v>
      </c>
      <c r="H430" s="15">
        <f t="array" ref="H430">INDEX('Нормативные затраты по МЗ'!$C$2:$C$122,MATCH(A430&amp;C430,'Нормативные затраты по МЗ'!$A$2:$A$122&amp;'Нормативные затраты по МЗ'!$B$2:$B$122,0))</f>
        <v>157.32</v>
      </c>
      <c r="I430" s="24">
        <f>HLOOKUP($C430,'Параметры ПФ'!$F$3:$K$10,8,FALSE)</f>
        <v>163.72999999999999</v>
      </c>
      <c r="J430" s="24">
        <f t="shared" si="32"/>
        <v>5034.24</v>
      </c>
      <c r="K430" s="54">
        <f>IF(J430&lt;'Параметры ПФ'!$N$7+0.01,'Стандартные программы'!J430,ROUNDDOWN('Параметры ПФ'!$N$7/IF(H430=0,I430,IF(I430&gt;H430,H430,I430)),0)*IF(H430=0,I430,IF(I430&gt;H430,H430,I430)))</f>
        <v>5034.24</v>
      </c>
      <c r="L430" s="24">
        <f t="shared" si="33"/>
        <v>100684.8</v>
      </c>
      <c r="M430" s="55">
        <f>IF(J430&lt;'Параметры ПФ'!$N$7+0.01,E430*F430*G430,ROUNDDOWN('Параметры ПФ'!$N$7/IF(H430=0,I430,IF(I430&gt;H430,H430,I430)),0)*G430)</f>
        <v>640</v>
      </c>
      <c r="N430" s="56">
        <f t="shared" si="34"/>
        <v>0</v>
      </c>
      <c r="O430" s="57" t="b">
        <f t="shared" si="35"/>
        <v>1</v>
      </c>
      <c r="P430" s="58">
        <v>72</v>
      </c>
    </row>
    <row r="431" spans="1:16" ht="31.2">
      <c r="A431" s="63" t="s">
        <v>60</v>
      </c>
      <c r="B431" s="65" t="s">
        <v>454</v>
      </c>
      <c r="C431" s="63" t="s">
        <v>6</v>
      </c>
      <c r="D431" s="66">
        <v>36</v>
      </c>
      <c r="E431" s="66">
        <v>20</v>
      </c>
      <c r="F431" s="64">
        <v>2</v>
      </c>
      <c r="G431" s="64">
        <v>20</v>
      </c>
      <c r="H431" s="15">
        <f t="array" ref="H431">INDEX('Нормативные затраты по МЗ'!$C$2:$C$122,MATCH(A431&amp;C431,'Нормативные затраты по МЗ'!$A$2:$A$122&amp;'Нормативные затраты по МЗ'!$B$2:$B$122,0))</f>
        <v>157.32</v>
      </c>
      <c r="I431" s="24">
        <f>HLOOKUP($C431,'Параметры ПФ'!$F$3:$K$10,8,FALSE)</f>
        <v>163.72999999999999</v>
      </c>
      <c r="J431" s="24">
        <f t="shared" si="32"/>
        <v>6292.8</v>
      </c>
      <c r="K431" s="54">
        <f>IF(J431&lt;'Параметры ПФ'!$N$7+0.01,'Стандартные программы'!J431,ROUNDDOWN('Параметры ПФ'!$N$7/IF(H431=0,I431,IF(I431&gt;H431,H431,I431)),0)*IF(H431=0,I431,IF(I431&gt;H431,H431,I431)))</f>
        <v>6292.8</v>
      </c>
      <c r="L431" s="24">
        <f t="shared" si="33"/>
        <v>125856</v>
      </c>
      <c r="M431" s="55">
        <f>IF(J431&lt;'Параметры ПФ'!$N$7+0.01,E431*F431*G431,ROUNDDOWN('Параметры ПФ'!$N$7/IF(H431=0,I431,IF(I431&gt;H431,H431,I431)),0)*G431)</f>
        <v>800</v>
      </c>
      <c r="N431" s="56">
        <f t="shared" si="34"/>
        <v>0</v>
      </c>
      <c r="O431" s="57" t="b">
        <f t="shared" si="35"/>
        <v>1</v>
      </c>
      <c r="P431" s="58">
        <v>72</v>
      </c>
    </row>
    <row r="432" spans="1:16" ht="31.2">
      <c r="A432" s="63" t="s">
        <v>60</v>
      </c>
      <c r="B432" s="65" t="s">
        <v>454</v>
      </c>
      <c r="C432" s="63" t="s">
        <v>6</v>
      </c>
      <c r="D432" s="66">
        <v>36</v>
      </c>
      <c r="E432" s="66">
        <v>16</v>
      </c>
      <c r="F432" s="64">
        <v>2</v>
      </c>
      <c r="G432" s="64">
        <v>20</v>
      </c>
      <c r="H432" s="15">
        <f t="array" ref="H432">INDEX('Нормативные затраты по МЗ'!$C$2:$C$122,MATCH(A432&amp;C432,'Нормативные затраты по МЗ'!$A$2:$A$122&amp;'Нормативные затраты по МЗ'!$B$2:$B$122,0))</f>
        <v>157.32</v>
      </c>
      <c r="I432" s="24">
        <f>HLOOKUP($C432,'Параметры ПФ'!$F$3:$K$10,8,FALSE)</f>
        <v>163.72999999999999</v>
      </c>
      <c r="J432" s="24">
        <f t="shared" si="32"/>
        <v>5034.24</v>
      </c>
      <c r="K432" s="54">
        <f>IF(J432&lt;'Параметры ПФ'!$N$7+0.01,'Стандартные программы'!J432,ROUNDDOWN('Параметры ПФ'!$N$7/IF(H432=0,I432,IF(I432&gt;H432,H432,I432)),0)*IF(H432=0,I432,IF(I432&gt;H432,H432,I432)))</f>
        <v>5034.24</v>
      </c>
      <c r="L432" s="24">
        <f t="shared" si="33"/>
        <v>100684.8</v>
      </c>
      <c r="M432" s="55">
        <f>IF(J432&lt;'Параметры ПФ'!$N$7+0.01,E432*F432*G432,ROUNDDOWN('Параметры ПФ'!$N$7/IF(H432=0,I432,IF(I432&gt;H432,H432,I432)),0)*G432)</f>
        <v>640</v>
      </c>
      <c r="N432" s="56">
        <f t="shared" si="34"/>
        <v>0</v>
      </c>
      <c r="O432" s="57" t="b">
        <f t="shared" si="35"/>
        <v>1</v>
      </c>
      <c r="P432" s="58">
        <v>72</v>
      </c>
    </row>
    <row r="433" spans="1:16">
      <c r="A433" s="63" t="s">
        <v>60</v>
      </c>
      <c r="B433" s="65" t="s">
        <v>455</v>
      </c>
      <c r="C433" s="63" t="s">
        <v>4</v>
      </c>
      <c r="D433" s="66">
        <v>36</v>
      </c>
      <c r="E433" s="66">
        <v>20</v>
      </c>
      <c r="F433" s="64">
        <v>2</v>
      </c>
      <c r="G433" s="64">
        <v>20</v>
      </c>
      <c r="H433" s="15">
        <f t="array" ref="H433">INDEX('Нормативные затраты по МЗ'!$C$2:$C$122,MATCH(A433&amp;C433,'Нормативные затраты по МЗ'!$A$2:$A$122&amp;'Нормативные затраты по МЗ'!$B$2:$B$122,0))</f>
        <v>157.32</v>
      </c>
      <c r="I433" s="24">
        <f>HLOOKUP($C433,'Параметры ПФ'!$F$3:$K$10,8,FALSE)</f>
        <v>163.72999999999999</v>
      </c>
      <c r="J433" s="24">
        <f t="shared" si="32"/>
        <v>6292.8</v>
      </c>
      <c r="K433" s="54">
        <f>IF(J433&lt;'Параметры ПФ'!$N$7+0.01,'Стандартные программы'!J433,ROUNDDOWN('Параметры ПФ'!$N$7/IF(H433=0,I433,IF(I433&gt;H433,H433,I433)),0)*IF(H433=0,I433,IF(I433&gt;H433,H433,I433)))</f>
        <v>6292.8</v>
      </c>
      <c r="L433" s="24">
        <f t="shared" si="33"/>
        <v>125856</v>
      </c>
      <c r="M433" s="55">
        <f>IF(J433&lt;'Параметры ПФ'!$N$7+0.01,E433*F433*G433,ROUNDDOWN('Параметры ПФ'!$N$7/IF(H433=0,I433,IF(I433&gt;H433,H433,I433)),0)*G433)</f>
        <v>800</v>
      </c>
      <c r="N433" s="56">
        <f t="shared" si="34"/>
        <v>0</v>
      </c>
      <c r="O433" s="57" t="b">
        <f t="shared" si="35"/>
        <v>1</v>
      </c>
      <c r="P433" s="58">
        <v>72</v>
      </c>
    </row>
    <row r="434" spans="1:16">
      <c r="A434" s="63" t="s">
        <v>60</v>
      </c>
      <c r="B434" s="65" t="s">
        <v>455</v>
      </c>
      <c r="C434" s="63" t="s">
        <v>4</v>
      </c>
      <c r="D434" s="66">
        <v>36</v>
      </c>
      <c r="E434" s="66">
        <v>16</v>
      </c>
      <c r="F434" s="64">
        <v>2</v>
      </c>
      <c r="G434" s="64">
        <v>20</v>
      </c>
      <c r="H434" s="15">
        <f t="array" ref="H434">INDEX('Нормативные затраты по МЗ'!$C$2:$C$122,MATCH(A434&amp;C434,'Нормативные затраты по МЗ'!$A$2:$A$122&amp;'Нормативные затраты по МЗ'!$B$2:$B$122,0))</f>
        <v>157.32</v>
      </c>
      <c r="I434" s="24">
        <f>HLOOKUP($C434,'Параметры ПФ'!$F$3:$K$10,8,FALSE)</f>
        <v>163.72999999999999</v>
      </c>
      <c r="J434" s="24">
        <f t="shared" si="32"/>
        <v>5034.24</v>
      </c>
      <c r="K434" s="54">
        <f>IF(J434&lt;'Параметры ПФ'!$N$7+0.01,'Стандартные программы'!J434,ROUNDDOWN('Параметры ПФ'!$N$7/IF(H434=0,I434,IF(I434&gt;H434,H434,I434)),0)*IF(H434=0,I434,IF(I434&gt;H434,H434,I434)))</f>
        <v>5034.24</v>
      </c>
      <c r="L434" s="24">
        <f t="shared" si="33"/>
        <v>100684.8</v>
      </c>
      <c r="M434" s="55">
        <f>IF(J434&lt;'Параметры ПФ'!$N$7+0.01,E434*F434*G434,ROUNDDOWN('Параметры ПФ'!$N$7/IF(H434=0,I434,IF(I434&gt;H434,H434,I434)),0)*G434)</f>
        <v>640</v>
      </c>
      <c r="N434" s="56">
        <f t="shared" si="34"/>
        <v>0</v>
      </c>
      <c r="O434" s="57" t="b">
        <f t="shared" si="35"/>
        <v>1</v>
      </c>
      <c r="P434" s="58">
        <v>72</v>
      </c>
    </row>
    <row r="435" spans="1:16">
      <c r="A435" s="63" t="s">
        <v>60</v>
      </c>
      <c r="B435" s="65" t="s">
        <v>456</v>
      </c>
      <c r="C435" s="63" t="s">
        <v>4</v>
      </c>
      <c r="D435" s="66">
        <v>36</v>
      </c>
      <c r="E435" s="66">
        <v>20</v>
      </c>
      <c r="F435" s="64">
        <v>2</v>
      </c>
      <c r="G435" s="64">
        <v>15</v>
      </c>
      <c r="H435" s="15">
        <f t="array" ref="H435">INDEX('Нормативные затраты по МЗ'!$C$2:$C$122,MATCH(A435&amp;C435,'Нормативные затраты по МЗ'!$A$2:$A$122&amp;'Нормативные затраты по МЗ'!$B$2:$B$122,0))</f>
        <v>157.32</v>
      </c>
      <c r="I435" s="24">
        <f>HLOOKUP($C435,'Параметры ПФ'!$F$3:$K$10,8,FALSE)</f>
        <v>163.72999999999999</v>
      </c>
      <c r="J435" s="24">
        <f t="shared" si="32"/>
        <v>6292.8</v>
      </c>
      <c r="K435" s="54">
        <f>IF(J435&lt;'Параметры ПФ'!$N$7+0.01,'Стандартные программы'!J435,ROUNDDOWN('Параметры ПФ'!$N$7/IF(H435=0,I435,IF(I435&gt;H435,H435,I435)),0)*IF(H435=0,I435,IF(I435&gt;H435,H435,I435)))</f>
        <v>6292.8</v>
      </c>
      <c r="L435" s="24">
        <f t="shared" si="33"/>
        <v>94392</v>
      </c>
      <c r="M435" s="55">
        <f>IF(J435&lt;'Параметры ПФ'!$N$7+0.01,E435*F435*G435,ROUNDDOWN('Параметры ПФ'!$N$7/IF(H435=0,I435,IF(I435&gt;H435,H435,I435)),0)*G435)</f>
        <v>600</v>
      </c>
      <c r="N435" s="56">
        <f t="shared" si="34"/>
        <v>0</v>
      </c>
      <c r="O435" s="57" t="b">
        <f t="shared" si="35"/>
        <v>1</v>
      </c>
      <c r="P435" s="58">
        <v>72</v>
      </c>
    </row>
    <row r="436" spans="1:16">
      <c r="A436" s="63" t="s">
        <v>60</v>
      </c>
      <c r="B436" s="65" t="s">
        <v>456</v>
      </c>
      <c r="C436" s="63" t="s">
        <v>4</v>
      </c>
      <c r="D436" s="66">
        <v>36</v>
      </c>
      <c r="E436" s="66">
        <v>16</v>
      </c>
      <c r="F436" s="64">
        <v>2</v>
      </c>
      <c r="G436" s="64">
        <v>15</v>
      </c>
      <c r="H436" s="15">
        <f t="array" ref="H436">INDEX('Нормативные затраты по МЗ'!$C$2:$C$122,MATCH(A436&amp;C436,'Нормативные затраты по МЗ'!$A$2:$A$122&amp;'Нормативные затраты по МЗ'!$B$2:$B$122,0))</f>
        <v>157.32</v>
      </c>
      <c r="I436" s="24">
        <f>HLOOKUP($C436,'Параметры ПФ'!$F$3:$K$10,8,FALSE)</f>
        <v>163.72999999999999</v>
      </c>
      <c r="J436" s="24">
        <f t="shared" ref="J436:J451" si="36">IF(H436=0,I436*F436*E436,IF(I436&gt;H436,H436*F436*E436,I436*F436*E436))</f>
        <v>5034.24</v>
      </c>
      <c r="K436" s="54">
        <f>IF(J436&lt;'Параметры ПФ'!$N$7+0.01,'Стандартные программы'!J436,ROUNDDOWN('Параметры ПФ'!$N$7/IF(H436=0,I436,IF(I436&gt;H436,H436,I436)),0)*IF(H436=0,I436,IF(I436&gt;H436,H436,I436)))</f>
        <v>5034.24</v>
      </c>
      <c r="L436" s="24">
        <f t="shared" ref="L436:L450" si="37">K436*G436</f>
        <v>75513.600000000006</v>
      </c>
      <c r="M436" s="55">
        <f>IF(J436&lt;'Параметры ПФ'!$N$7+0.01,E436*F436*G436,ROUNDDOWN('Параметры ПФ'!$N$7/IF(H436=0,I436,IF(I436&gt;H436,H436,I436)),0)*G436)</f>
        <v>480</v>
      </c>
      <c r="N436" s="56">
        <f t="shared" ref="N436:N451" si="38">IF(H436=0,I436*F436*E436,IF(I436&gt;H436,H436*F436*E436,I436*F436*E436))-K436</f>
        <v>0</v>
      </c>
      <c r="O436" s="57" t="b">
        <f t="shared" ref="O436:O451" si="39">IF(I436&gt;=H436,TRUE,FALSE)</f>
        <v>1</v>
      </c>
      <c r="P436" s="58">
        <v>72</v>
      </c>
    </row>
    <row r="437" spans="1:16">
      <c r="A437" s="63" t="s">
        <v>60</v>
      </c>
      <c r="B437" s="65" t="s">
        <v>457</v>
      </c>
      <c r="C437" s="63" t="s">
        <v>4</v>
      </c>
      <c r="D437" s="66">
        <v>36</v>
      </c>
      <c r="E437" s="66">
        <v>20</v>
      </c>
      <c r="F437" s="64">
        <v>2</v>
      </c>
      <c r="G437" s="64">
        <v>15</v>
      </c>
      <c r="H437" s="15">
        <f t="array" ref="H437">INDEX('Нормативные затраты по МЗ'!$C$2:$C$122,MATCH(A437&amp;C437,'Нормативные затраты по МЗ'!$A$2:$A$122&amp;'Нормативные затраты по МЗ'!$B$2:$B$122,0))</f>
        <v>157.32</v>
      </c>
      <c r="I437" s="24">
        <f>HLOOKUP($C437,'Параметры ПФ'!$F$3:$K$10,8,FALSE)</f>
        <v>163.72999999999999</v>
      </c>
      <c r="J437" s="24">
        <f t="shared" si="36"/>
        <v>6292.8</v>
      </c>
      <c r="K437" s="54">
        <f>IF(J437&lt;'Параметры ПФ'!$N$7+0.01,'Стандартные программы'!J437,ROUNDDOWN('Параметры ПФ'!$N$7/IF(H437=0,I437,IF(I437&gt;H437,H437,I437)),0)*IF(H437=0,I437,IF(I437&gt;H437,H437,I437)))</f>
        <v>6292.8</v>
      </c>
      <c r="L437" s="24">
        <f t="shared" si="37"/>
        <v>94392</v>
      </c>
      <c r="M437" s="55">
        <f>IF(J437&lt;'Параметры ПФ'!$N$7+0.01,E437*F437*G437,ROUNDDOWN('Параметры ПФ'!$N$7/IF(H437=0,I437,IF(I437&gt;H437,H437,I437)),0)*G437)</f>
        <v>600</v>
      </c>
      <c r="N437" s="56">
        <f t="shared" si="38"/>
        <v>0</v>
      </c>
      <c r="O437" s="57" t="b">
        <f t="shared" si="39"/>
        <v>1</v>
      </c>
      <c r="P437" s="58">
        <v>72</v>
      </c>
    </row>
    <row r="438" spans="1:16">
      <c r="A438" s="63" t="s">
        <v>60</v>
      </c>
      <c r="B438" s="65" t="s">
        <v>457</v>
      </c>
      <c r="C438" s="63" t="s">
        <v>4</v>
      </c>
      <c r="D438" s="66">
        <v>36</v>
      </c>
      <c r="E438" s="66">
        <v>16</v>
      </c>
      <c r="F438" s="64">
        <v>2</v>
      </c>
      <c r="G438" s="64">
        <v>15</v>
      </c>
      <c r="H438" s="15">
        <f t="array" ref="H438">INDEX('Нормативные затраты по МЗ'!$C$2:$C$122,MATCH(A438&amp;C438,'Нормативные затраты по МЗ'!$A$2:$A$122&amp;'Нормативные затраты по МЗ'!$B$2:$B$122,0))</f>
        <v>157.32</v>
      </c>
      <c r="I438" s="24">
        <f>HLOOKUP($C438,'Параметры ПФ'!$F$3:$K$10,8,FALSE)</f>
        <v>163.72999999999999</v>
      </c>
      <c r="J438" s="24">
        <f t="shared" si="36"/>
        <v>5034.24</v>
      </c>
      <c r="K438" s="54">
        <f>IF(J438&lt;'Параметры ПФ'!$N$7+0.01,'Стандартные программы'!J438,ROUNDDOWN('Параметры ПФ'!$N$7/IF(H438=0,I438,IF(I438&gt;H438,H438,I438)),0)*IF(H438=0,I438,IF(I438&gt;H438,H438,I438)))</f>
        <v>5034.24</v>
      </c>
      <c r="L438" s="24">
        <f t="shared" si="37"/>
        <v>75513.600000000006</v>
      </c>
      <c r="M438" s="55">
        <f>IF(J438&lt;'Параметры ПФ'!$N$7+0.01,E438*F438*G438,ROUNDDOWN('Параметры ПФ'!$N$7/IF(H438=0,I438,IF(I438&gt;H438,H438,I438)),0)*G438)</f>
        <v>480</v>
      </c>
      <c r="N438" s="56">
        <f t="shared" si="38"/>
        <v>0</v>
      </c>
      <c r="O438" s="57" t="b">
        <f t="shared" si="39"/>
        <v>1</v>
      </c>
      <c r="P438" s="58">
        <v>72</v>
      </c>
    </row>
    <row r="439" spans="1:16">
      <c r="A439" s="63" t="s">
        <v>60</v>
      </c>
      <c r="B439" s="65" t="s">
        <v>458</v>
      </c>
      <c r="C439" s="63" t="s">
        <v>4</v>
      </c>
      <c r="D439" s="66">
        <v>36</v>
      </c>
      <c r="E439" s="66">
        <v>20</v>
      </c>
      <c r="F439" s="64">
        <v>2</v>
      </c>
      <c r="G439" s="64">
        <v>20</v>
      </c>
      <c r="H439" s="15">
        <f t="array" ref="H439">INDEX('Нормативные затраты по МЗ'!$C$2:$C$122,MATCH(A439&amp;C439,'Нормативные затраты по МЗ'!$A$2:$A$122&amp;'Нормативные затраты по МЗ'!$B$2:$B$122,0))</f>
        <v>157.32</v>
      </c>
      <c r="I439" s="24">
        <f>HLOOKUP($C439,'Параметры ПФ'!$F$3:$K$10,8,FALSE)</f>
        <v>163.72999999999999</v>
      </c>
      <c r="J439" s="24">
        <f t="shared" si="36"/>
        <v>6292.8</v>
      </c>
      <c r="K439" s="54">
        <f>IF(J439&lt;'Параметры ПФ'!$N$7+0.01,'Стандартные программы'!J439,ROUNDDOWN('Параметры ПФ'!$N$7/IF(H439=0,I439,IF(I439&gt;H439,H439,I439)),0)*IF(H439=0,I439,IF(I439&gt;H439,H439,I439)))</f>
        <v>6292.8</v>
      </c>
      <c r="L439" s="24">
        <f t="shared" si="37"/>
        <v>125856</v>
      </c>
      <c r="M439" s="55">
        <f>IF(J439&lt;'Параметры ПФ'!$N$7+0.01,E439*F439*G439,ROUNDDOWN('Параметры ПФ'!$N$7/IF(H439=0,I439,IF(I439&gt;H439,H439,I439)),0)*G439)</f>
        <v>800</v>
      </c>
      <c r="N439" s="56">
        <f t="shared" si="38"/>
        <v>0</v>
      </c>
      <c r="O439" s="57" t="b">
        <f t="shared" si="39"/>
        <v>1</v>
      </c>
      <c r="P439" s="58">
        <v>72</v>
      </c>
    </row>
    <row r="440" spans="1:16">
      <c r="A440" s="63" t="s">
        <v>60</v>
      </c>
      <c r="B440" s="65" t="s">
        <v>458</v>
      </c>
      <c r="C440" s="63" t="s">
        <v>4</v>
      </c>
      <c r="D440" s="66">
        <v>36</v>
      </c>
      <c r="E440" s="66">
        <v>16</v>
      </c>
      <c r="F440" s="64">
        <v>2</v>
      </c>
      <c r="G440" s="64">
        <v>20</v>
      </c>
      <c r="H440" s="15">
        <f t="array" ref="H440">INDEX('Нормативные затраты по МЗ'!$C$2:$C$122,MATCH(A440&amp;C440,'Нормативные затраты по МЗ'!$A$2:$A$122&amp;'Нормативные затраты по МЗ'!$B$2:$B$122,0))</f>
        <v>157.32</v>
      </c>
      <c r="I440" s="24">
        <f>HLOOKUP($C440,'Параметры ПФ'!$F$3:$K$10,8,FALSE)</f>
        <v>163.72999999999999</v>
      </c>
      <c r="J440" s="24">
        <f t="shared" si="36"/>
        <v>5034.24</v>
      </c>
      <c r="K440" s="54">
        <f>IF(J440&lt;'Параметры ПФ'!$N$7+0.01,'Стандартные программы'!J440,ROUNDDOWN('Параметры ПФ'!$N$7/IF(H440=0,I440,IF(I440&gt;H440,H440,I440)),0)*IF(H440=0,I440,IF(I440&gt;H440,H440,I440)))</f>
        <v>5034.24</v>
      </c>
      <c r="L440" s="24">
        <f t="shared" si="37"/>
        <v>100684.8</v>
      </c>
      <c r="M440" s="55">
        <f>IF(J440&lt;'Параметры ПФ'!$N$7+0.01,E440*F440*G440,ROUNDDOWN('Параметры ПФ'!$N$7/IF(H440=0,I440,IF(I440&gt;H440,H440,I440)),0)*G440)</f>
        <v>640</v>
      </c>
      <c r="N440" s="56">
        <f t="shared" si="38"/>
        <v>0</v>
      </c>
      <c r="O440" s="57" t="b">
        <f t="shared" si="39"/>
        <v>1</v>
      </c>
      <c r="P440" s="58">
        <v>72</v>
      </c>
    </row>
    <row r="441" spans="1:16">
      <c r="A441" s="63" t="s">
        <v>60</v>
      </c>
      <c r="B441" s="65" t="s">
        <v>459</v>
      </c>
      <c r="C441" s="63" t="s">
        <v>4</v>
      </c>
      <c r="D441" s="66">
        <v>36</v>
      </c>
      <c r="E441" s="66">
        <v>20</v>
      </c>
      <c r="F441" s="64">
        <v>2</v>
      </c>
      <c r="G441" s="64">
        <v>20</v>
      </c>
      <c r="H441" s="15">
        <f t="array" ref="H441">INDEX('Нормативные затраты по МЗ'!$C$2:$C$122,MATCH(A441&amp;C441,'Нормативные затраты по МЗ'!$A$2:$A$122&amp;'Нормативные затраты по МЗ'!$B$2:$B$122,0))</f>
        <v>157.32</v>
      </c>
      <c r="I441" s="24">
        <f>HLOOKUP($C441,'Параметры ПФ'!$F$3:$K$10,8,FALSE)</f>
        <v>163.72999999999999</v>
      </c>
      <c r="J441" s="24">
        <f t="shared" si="36"/>
        <v>6292.8</v>
      </c>
      <c r="K441" s="54">
        <f>IF(J441&lt;'Параметры ПФ'!$N$7+0.01,'Стандартные программы'!J441,ROUNDDOWN('Параметры ПФ'!$N$7/IF(H441=0,I441,IF(I441&gt;H441,H441,I441)),0)*IF(H441=0,I441,IF(I441&gt;H441,H441,I441)))</f>
        <v>6292.8</v>
      </c>
      <c r="L441" s="24">
        <f t="shared" si="37"/>
        <v>125856</v>
      </c>
      <c r="M441" s="55">
        <f>IF(J441&lt;'Параметры ПФ'!$N$7+0.01,E441*F441*G441,ROUNDDOWN('Параметры ПФ'!$N$7/IF(H441=0,I441,IF(I441&gt;H441,H441,I441)),0)*G441)</f>
        <v>800</v>
      </c>
      <c r="N441" s="56">
        <f t="shared" si="38"/>
        <v>0</v>
      </c>
      <c r="O441" s="57" t="b">
        <f t="shared" si="39"/>
        <v>1</v>
      </c>
      <c r="P441" s="58">
        <v>72</v>
      </c>
    </row>
    <row r="442" spans="1:16">
      <c r="A442" s="63" t="s">
        <v>60</v>
      </c>
      <c r="B442" s="65" t="s">
        <v>459</v>
      </c>
      <c r="C442" s="63" t="s">
        <v>4</v>
      </c>
      <c r="D442" s="66">
        <v>36</v>
      </c>
      <c r="E442" s="66">
        <v>16</v>
      </c>
      <c r="F442" s="64">
        <v>2</v>
      </c>
      <c r="G442" s="64">
        <v>20</v>
      </c>
      <c r="H442" s="15">
        <f t="array" ref="H442">INDEX('Нормативные затраты по МЗ'!$C$2:$C$122,MATCH(A442&amp;C442,'Нормативные затраты по МЗ'!$A$2:$A$122&amp;'Нормативные затраты по МЗ'!$B$2:$B$122,0))</f>
        <v>157.32</v>
      </c>
      <c r="I442" s="24">
        <f>HLOOKUP($C442,'Параметры ПФ'!$F$3:$K$10,8,FALSE)</f>
        <v>163.72999999999999</v>
      </c>
      <c r="J442" s="24">
        <f t="shared" si="36"/>
        <v>5034.24</v>
      </c>
      <c r="K442" s="54">
        <f>IF(J442&lt;'Параметры ПФ'!$N$7+0.01,'Стандартные программы'!J442,ROUNDDOWN('Параметры ПФ'!$N$7/IF(H442=0,I442,IF(I442&gt;H442,H442,I442)),0)*IF(H442=0,I442,IF(I442&gt;H442,H442,I442)))</f>
        <v>5034.24</v>
      </c>
      <c r="L442" s="24">
        <f t="shared" si="37"/>
        <v>100684.8</v>
      </c>
      <c r="M442" s="55">
        <f>IF(J442&lt;'Параметры ПФ'!$N$7+0.01,E442*F442*G442,ROUNDDOWN('Параметры ПФ'!$N$7/IF(H442=0,I442,IF(I442&gt;H442,H442,I442)),0)*G442)</f>
        <v>640</v>
      </c>
      <c r="N442" s="56">
        <f t="shared" si="38"/>
        <v>0</v>
      </c>
      <c r="O442" s="57" t="b">
        <f t="shared" si="39"/>
        <v>1</v>
      </c>
      <c r="P442" s="58">
        <v>72</v>
      </c>
    </row>
    <row r="443" spans="1:16">
      <c r="A443" s="63" t="s">
        <v>60</v>
      </c>
      <c r="B443" s="65" t="s">
        <v>460</v>
      </c>
      <c r="C443" s="63" t="s">
        <v>4</v>
      </c>
      <c r="D443" s="66">
        <v>36</v>
      </c>
      <c r="E443" s="66">
        <v>20</v>
      </c>
      <c r="F443" s="64">
        <v>2</v>
      </c>
      <c r="G443" s="64">
        <v>20</v>
      </c>
      <c r="H443" s="15">
        <f t="array" ref="H443">INDEX('Нормативные затраты по МЗ'!$C$2:$C$122,MATCH(A443&amp;C443,'Нормативные затраты по МЗ'!$A$2:$A$122&amp;'Нормативные затраты по МЗ'!$B$2:$B$122,0))</f>
        <v>157.32</v>
      </c>
      <c r="I443" s="24">
        <f>HLOOKUP($C443,'Параметры ПФ'!$F$3:$K$10,8,FALSE)</f>
        <v>163.72999999999999</v>
      </c>
      <c r="J443" s="24">
        <f t="shared" si="36"/>
        <v>6292.8</v>
      </c>
      <c r="K443" s="54">
        <f>IF(J443&lt;'Параметры ПФ'!$N$7+0.01,'Стандартные программы'!J443,ROUNDDOWN('Параметры ПФ'!$N$7/IF(H443=0,I443,IF(I443&gt;H443,H443,I443)),0)*IF(H443=0,I443,IF(I443&gt;H443,H443,I443)))</f>
        <v>6292.8</v>
      </c>
      <c r="L443" s="24">
        <f t="shared" si="37"/>
        <v>125856</v>
      </c>
      <c r="M443" s="55">
        <f>IF(J443&lt;'Параметры ПФ'!$N$7+0.01,E443*F443*G443,ROUNDDOWN('Параметры ПФ'!$N$7/IF(H443=0,I443,IF(I443&gt;H443,H443,I443)),0)*G443)</f>
        <v>800</v>
      </c>
      <c r="N443" s="56">
        <f t="shared" si="38"/>
        <v>0</v>
      </c>
      <c r="O443" s="57" t="b">
        <f t="shared" si="39"/>
        <v>1</v>
      </c>
      <c r="P443" s="58">
        <v>72</v>
      </c>
    </row>
    <row r="444" spans="1:16" ht="31.2">
      <c r="A444" s="63" t="s">
        <v>60</v>
      </c>
      <c r="B444" s="65" t="s">
        <v>461</v>
      </c>
      <c r="C444" s="63" t="s">
        <v>5</v>
      </c>
      <c r="D444" s="66">
        <v>36</v>
      </c>
      <c r="E444" s="66">
        <v>16</v>
      </c>
      <c r="F444" s="64">
        <v>2</v>
      </c>
      <c r="G444" s="64">
        <v>60</v>
      </c>
      <c r="H444" s="15">
        <f t="array" ref="H444">INDEX('Нормативные затраты по МЗ'!$C$2:$C$122,MATCH(A444&amp;C444,'Нормативные затраты по МЗ'!$A$2:$A$122&amp;'Нормативные затраты по МЗ'!$B$2:$B$122,0))</f>
        <v>157.32</v>
      </c>
      <c r="I444" s="24">
        <f>HLOOKUP($C444,'Параметры ПФ'!$F$3:$K$10,8,FALSE)</f>
        <v>163.72999999999999</v>
      </c>
      <c r="J444" s="24">
        <f t="shared" si="36"/>
        <v>5034.24</v>
      </c>
      <c r="K444" s="54">
        <f>IF(J444&lt;'Параметры ПФ'!$N$7+0.01,'Стандартные программы'!J444,ROUNDDOWN('Параметры ПФ'!$N$7/IF(H444=0,I444,IF(I444&gt;H444,H444,I444)),0)*IF(H444=0,I444,IF(I444&gt;H444,H444,I444)))</f>
        <v>5034.24</v>
      </c>
      <c r="L444" s="24">
        <f t="shared" si="37"/>
        <v>302054.40000000002</v>
      </c>
      <c r="M444" s="55">
        <f>IF(J444&lt;'Параметры ПФ'!$N$7+0.01,E444*F444*G444,ROUNDDOWN('Параметры ПФ'!$N$7/IF(H444=0,I444,IF(I444&gt;H444,H444,I444)),0)*G444)</f>
        <v>1920</v>
      </c>
      <c r="N444" s="56">
        <f t="shared" si="38"/>
        <v>0</v>
      </c>
      <c r="O444" s="57" t="b">
        <f t="shared" si="39"/>
        <v>1</v>
      </c>
      <c r="P444" s="58">
        <v>72</v>
      </c>
    </row>
    <row r="445" spans="1:16" ht="31.2">
      <c r="A445" s="69" t="s">
        <v>60</v>
      </c>
      <c r="B445" s="70" t="s">
        <v>462</v>
      </c>
      <c r="C445" s="69" t="s">
        <v>5</v>
      </c>
      <c r="D445" s="71">
        <v>36</v>
      </c>
      <c r="E445" s="71">
        <v>20</v>
      </c>
      <c r="F445" s="72">
        <v>2</v>
      </c>
      <c r="G445" s="68">
        <v>60</v>
      </c>
      <c r="H445" s="15">
        <f t="array" ref="H445">INDEX('Нормативные затраты по МЗ'!$C$2:$C$122,MATCH(A445&amp;C445,'Нормативные затраты по МЗ'!$A$2:$A$122&amp;'Нормативные затраты по МЗ'!$B$2:$B$122,0))</f>
        <v>157.32</v>
      </c>
      <c r="I445" s="24">
        <f>HLOOKUP($C445,'Параметры ПФ'!$F$3:$K$10,8,FALSE)</f>
        <v>163.72999999999999</v>
      </c>
      <c r="J445" s="24">
        <f t="shared" si="36"/>
        <v>6292.8</v>
      </c>
      <c r="K445" s="54">
        <f>IF(J445&lt;'Параметры ПФ'!$N$7+0.01,'Стандартные программы'!J445,ROUNDDOWN('Параметры ПФ'!$N$7/IF(H445=0,I445,IF(I445&gt;H445,H445,I445)),0)*IF(H445=0,I445,IF(I445&gt;H445,H445,I445)))</f>
        <v>6292.8</v>
      </c>
      <c r="L445" s="24">
        <f t="shared" si="37"/>
        <v>377568</v>
      </c>
      <c r="M445" s="55">
        <f>IF(J445&lt;'Параметры ПФ'!$N$7+0.01,E445*F445*G445,ROUNDDOWN('Параметры ПФ'!$N$7/IF(H445=0,I445,IF(I445&gt;H445,H445,I445)),0)*G445)</f>
        <v>2400</v>
      </c>
      <c r="N445" s="56">
        <f t="shared" si="38"/>
        <v>0</v>
      </c>
      <c r="O445" s="57" t="b">
        <f t="shared" si="39"/>
        <v>1</v>
      </c>
      <c r="P445" s="58">
        <v>72</v>
      </c>
    </row>
    <row r="446" spans="1:16" ht="31.2">
      <c r="A446" s="69" t="s">
        <v>60</v>
      </c>
      <c r="B446" s="70" t="s">
        <v>462</v>
      </c>
      <c r="C446" s="69" t="s">
        <v>5</v>
      </c>
      <c r="D446" s="71">
        <v>36</v>
      </c>
      <c r="E446" s="71">
        <v>16</v>
      </c>
      <c r="F446" s="72">
        <v>2</v>
      </c>
      <c r="G446" s="72">
        <v>60</v>
      </c>
      <c r="H446" s="15">
        <f t="array" ref="H446">INDEX('Нормативные затраты по МЗ'!$C$2:$C$122,MATCH(A446&amp;C446,'Нормативные затраты по МЗ'!$A$2:$A$122&amp;'Нормативные затраты по МЗ'!$B$2:$B$122,0))</f>
        <v>157.32</v>
      </c>
      <c r="I446" s="24">
        <f>HLOOKUP($C446,'Параметры ПФ'!$F$3:$K$10,8,FALSE)</f>
        <v>163.72999999999999</v>
      </c>
      <c r="J446" s="24">
        <f t="shared" si="36"/>
        <v>5034.24</v>
      </c>
      <c r="K446" s="54">
        <f>IF(J446&lt;'Параметры ПФ'!$N$7+0.01,'Стандартные программы'!J446,ROUNDDOWN('Параметры ПФ'!$N$7/IF(H446=0,I446,IF(I446&gt;H446,H446,I446)),0)*IF(H446=0,I446,IF(I446&gt;H446,H446,I446)))</f>
        <v>5034.24</v>
      </c>
      <c r="L446" s="24">
        <f t="shared" si="37"/>
        <v>302054.40000000002</v>
      </c>
      <c r="M446" s="55">
        <f>IF(J446&lt;'Параметры ПФ'!$N$7+0.01,E446*F446*G446,ROUNDDOWN('Параметры ПФ'!$N$7/IF(H446=0,I446,IF(I446&gt;H446,H446,I446)),0)*G446)</f>
        <v>1920</v>
      </c>
      <c r="N446" s="56">
        <f t="shared" si="38"/>
        <v>0</v>
      </c>
      <c r="O446" s="57" t="b">
        <f t="shared" si="39"/>
        <v>1</v>
      </c>
      <c r="P446" s="58">
        <v>72</v>
      </c>
    </row>
    <row r="447" spans="1:16">
      <c r="A447" s="69" t="s">
        <v>60</v>
      </c>
      <c r="B447" s="69" t="s">
        <v>463</v>
      </c>
      <c r="C447" s="69" t="s">
        <v>5</v>
      </c>
      <c r="D447" s="71">
        <v>36</v>
      </c>
      <c r="E447" s="71">
        <v>20</v>
      </c>
      <c r="F447" s="72">
        <v>2</v>
      </c>
      <c r="G447" s="68">
        <v>30</v>
      </c>
      <c r="H447" s="15">
        <f t="array" ref="H447">INDEX('Нормативные затраты по МЗ'!$C$2:$C$122,MATCH(A447&amp;C447,'Нормативные затраты по МЗ'!$A$2:$A$122&amp;'Нормативные затраты по МЗ'!$B$2:$B$122,0))</f>
        <v>157.32</v>
      </c>
      <c r="I447" s="24">
        <f>HLOOKUP($C447,'Параметры ПФ'!$F$3:$K$10,8,FALSE)</f>
        <v>163.72999999999999</v>
      </c>
      <c r="J447" s="24">
        <f t="shared" si="36"/>
        <v>6292.8</v>
      </c>
      <c r="K447" s="54">
        <f>IF(J447&lt;'Параметры ПФ'!$N$7+0.01,'Стандартные программы'!J447,ROUNDDOWN('Параметры ПФ'!$N$7/IF(H447=0,I447,IF(I447&gt;H447,H447,I447)),0)*IF(H447=0,I447,IF(I447&gt;H447,H447,I447)))</f>
        <v>6292.8</v>
      </c>
      <c r="L447" s="24">
        <f t="shared" si="37"/>
        <v>188784</v>
      </c>
      <c r="M447" s="55">
        <f>IF(J447&lt;'Параметры ПФ'!$N$7+0.01,E447*F447*G447,ROUNDDOWN('Параметры ПФ'!$N$7/IF(H447=0,I447,IF(I447&gt;H447,H447,I447)),0)*G447)</f>
        <v>1200</v>
      </c>
      <c r="N447" s="56">
        <f t="shared" si="38"/>
        <v>0</v>
      </c>
      <c r="O447" s="57" t="b">
        <f t="shared" si="39"/>
        <v>1</v>
      </c>
      <c r="P447" s="58">
        <v>72</v>
      </c>
    </row>
    <row r="448" spans="1:16">
      <c r="A448" s="69" t="s">
        <v>60</v>
      </c>
      <c r="B448" s="69" t="s">
        <v>463</v>
      </c>
      <c r="C448" s="69" t="s">
        <v>5</v>
      </c>
      <c r="D448" s="71">
        <v>36</v>
      </c>
      <c r="E448" s="71">
        <v>16</v>
      </c>
      <c r="F448" s="72">
        <v>2</v>
      </c>
      <c r="G448" s="72">
        <v>20</v>
      </c>
      <c r="H448" s="15">
        <f t="array" ref="H448">INDEX('Нормативные затраты по МЗ'!$C$2:$C$122,MATCH(A448&amp;C448,'Нормативные затраты по МЗ'!$A$2:$A$122&amp;'Нормативные затраты по МЗ'!$B$2:$B$122,0))</f>
        <v>157.32</v>
      </c>
      <c r="I448" s="24">
        <f>HLOOKUP($C448,'Параметры ПФ'!$F$3:$K$10,8,FALSE)</f>
        <v>163.72999999999999</v>
      </c>
      <c r="J448" s="24">
        <f t="shared" si="36"/>
        <v>5034.24</v>
      </c>
      <c r="K448" s="54">
        <f>IF(J448&lt;'Параметры ПФ'!$N$7+0.01,'Стандартные программы'!J448,ROUNDDOWN('Параметры ПФ'!$N$7/IF(H448=0,I448,IF(I448&gt;H448,H448,I448)),0)*IF(H448=0,I448,IF(I448&gt;H448,H448,I448)))</f>
        <v>5034.24</v>
      </c>
      <c r="L448" s="24">
        <f t="shared" si="37"/>
        <v>100684.8</v>
      </c>
      <c r="M448" s="55">
        <f>IF(J448&lt;'Параметры ПФ'!$N$7+0.01,E448*F448*G448,ROUNDDOWN('Параметры ПФ'!$N$7/IF(H448=0,I448,IF(I448&gt;H448,H448,I448)),0)*G448)</f>
        <v>640</v>
      </c>
      <c r="N448" s="56">
        <f t="shared" si="38"/>
        <v>0</v>
      </c>
      <c r="O448" s="57" t="b">
        <f t="shared" si="39"/>
        <v>1</v>
      </c>
      <c r="P448" s="58">
        <v>72</v>
      </c>
    </row>
    <row r="449" spans="1:16" ht="31.2">
      <c r="A449" s="63" t="s">
        <v>60</v>
      </c>
      <c r="B449" s="65" t="s">
        <v>464</v>
      </c>
      <c r="C449" s="63" t="s">
        <v>28</v>
      </c>
      <c r="D449" s="66">
        <v>36</v>
      </c>
      <c r="E449" s="66">
        <v>20</v>
      </c>
      <c r="F449" s="64">
        <v>2</v>
      </c>
      <c r="G449" s="64">
        <v>20</v>
      </c>
      <c r="H449" s="15">
        <f t="array" ref="H449">INDEX('Нормативные затраты по МЗ'!$C$2:$C$122,MATCH(A449&amp;C449,'Нормативные затраты по МЗ'!$A$2:$A$122&amp;'Нормативные затраты по МЗ'!$B$2:$B$122,0))</f>
        <v>157.32</v>
      </c>
      <c r="I449" s="24">
        <f>HLOOKUP($C449,'Параметры ПФ'!$F$3:$K$10,8,FALSE)</f>
        <v>163.72999999999999</v>
      </c>
      <c r="J449" s="24">
        <f t="shared" si="36"/>
        <v>6292.8</v>
      </c>
      <c r="K449" s="54">
        <f>IF(J449&lt;'Параметры ПФ'!$N$7+0.01,'Стандартные программы'!J449,ROUNDDOWN('Параметры ПФ'!$N$7/IF(H449=0,I449,IF(I449&gt;H449,H449,I449)),0)*IF(H449=0,I449,IF(I449&gt;H449,H449,I449)))</f>
        <v>6292.8</v>
      </c>
      <c r="L449" s="24">
        <f t="shared" si="37"/>
        <v>125856</v>
      </c>
      <c r="M449" s="55">
        <f>IF(J449&lt;'Параметры ПФ'!$N$7+0.01,E449*F449*G449,ROUNDDOWN('Параметры ПФ'!$N$7/IF(H449=0,I449,IF(I449&gt;H449,H449,I449)),0)*G449)</f>
        <v>800</v>
      </c>
      <c r="N449" s="56">
        <f t="shared" si="38"/>
        <v>0</v>
      </c>
      <c r="O449" s="57" t="b">
        <f t="shared" si="39"/>
        <v>1</v>
      </c>
      <c r="P449" s="58">
        <v>72</v>
      </c>
    </row>
    <row r="450" spans="1:16" ht="31.2">
      <c r="A450" s="63" t="s">
        <v>60</v>
      </c>
      <c r="B450" s="65" t="s">
        <v>464</v>
      </c>
      <c r="C450" s="63" t="s">
        <v>28</v>
      </c>
      <c r="D450" s="66">
        <v>36</v>
      </c>
      <c r="E450" s="66">
        <v>16</v>
      </c>
      <c r="F450" s="64">
        <v>2</v>
      </c>
      <c r="G450" s="64">
        <v>20</v>
      </c>
      <c r="H450" s="15">
        <f t="array" ref="H450">INDEX('Нормативные затраты по МЗ'!$C$2:$C$122,MATCH(A450&amp;C450,'Нормативные затраты по МЗ'!$A$2:$A$122&amp;'Нормативные затраты по МЗ'!$B$2:$B$122,0))</f>
        <v>157.32</v>
      </c>
      <c r="I450" s="24">
        <f>HLOOKUP($C450,'Параметры ПФ'!$F$3:$K$10,8,FALSE)</f>
        <v>163.72999999999999</v>
      </c>
      <c r="J450" s="24">
        <f t="shared" si="36"/>
        <v>5034.24</v>
      </c>
      <c r="K450" s="54">
        <f>IF(J450&lt;'Параметры ПФ'!$N$7+0.01,'Стандартные программы'!J450,ROUNDDOWN('Параметры ПФ'!$N$7/IF(H450=0,I450,IF(I450&gt;H450,H450,I450)),0)*IF(H450=0,I450,IF(I450&gt;H450,H450,I450)))</f>
        <v>5034.24</v>
      </c>
      <c r="L450" s="24">
        <f t="shared" si="37"/>
        <v>100684.8</v>
      </c>
      <c r="M450" s="55">
        <f>IF(J450&lt;'Параметры ПФ'!$N$7+0.01,E450*F450*G450,ROUNDDOWN('Параметры ПФ'!$N$7/IF(H450=0,I450,IF(I450&gt;H450,H450,I450)),0)*G450)</f>
        <v>640</v>
      </c>
      <c r="N450" s="56">
        <f t="shared" si="38"/>
        <v>0</v>
      </c>
      <c r="O450" s="57" t="b">
        <f t="shared" si="39"/>
        <v>1</v>
      </c>
      <c r="P450" s="58">
        <v>72</v>
      </c>
    </row>
    <row r="451" spans="1:16">
      <c r="A451" s="38"/>
      <c r="B451" s="38"/>
      <c r="C451" s="38"/>
      <c r="D451" s="41"/>
      <c r="E451" s="41"/>
      <c r="F451" s="42"/>
      <c r="G451" s="42"/>
      <c r="H451" s="15" t="e">
        <f t="array" ref="H451">INDEX('Нормативные затраты по МЗ'!$C$2:$C$122,MATCH(A451&amp;C451,'Нормативные затраты по МЗ'!$A$2:$A$122&amp;'Нормативные затраты по МЗ'!$B$2:$B$122,0))</f>
        <v>#N/A</v>
      </c>
      <c r="I451" s="24" t="e">
        <f>HLOOKUP($C451,'Параметры ПФ'!$F$3:$K$10,8,FALSE)</f>
        <v>#N/A</v>
      </c>
      <c r="J451" s="24" t="e">
        <f t="shared" si="36"/>
        <v>#N/A</v>
      </c>
      <c r="K451" s="54" t="e">
        <f>IF(J451&lt;'Параметры ПФ'!$N$7+0.01,'Стандартные программы'!J451,ROUNDDOWN('Параметры ПФ'!$N$7/IF(H451=0,I451,IF(I451&gt;H451,H451,I451)),0)*IF(H451=0,I451,IF(I451&gt;H451,H451,I451)))</f>
        <v>#N/A</v>
      </c>
      <c r="L451" s="24"/>
      <c r="M451" s="55"/>
      <c r="N451" s="56" t="e">
        <f t="shared" si="38"/>
        <v>#N/A</v>
      </c>
      <c r="O451" s="57" t="e">
        <f t="shared" si="39"/>
        <v>#N/A</v>
      </c>
      <c r="P451" s="58">
        <f t="shared" ref="P451" si="40">D451*F451</f>
        <v>0</v>
      </c>
    </row>
    <row r="452" spans="1:16">
      <c r="A452" s="38"/>
      <c r="B452" s="38"/>
      <c r="C452" s="38"/>
      <c r="D452" s="41"/>
      <c r="E452" s="41"/>
      <c r="F452" s="42"/>
      <c r="G452" s="42"/>
      <c r="H452" s="15" t="e">
        <f t="array" ref="H452">INDEX('Нормативные затраты по МЗ'!$C$2:$C$35,MATCH(A452&amp;C452,'Нормативные затраты по МЗ'!$A$2:$A$35&amp;'Нормативные затраты по МЗ'!$B$2:$B$35,0))</f>
        <v>#N/A</v>
      </c>
      <c r="I452" s="24" t="e">
        <f>HLOOKUP($C452,'Параметры ПФ'!$F$3:$K$10,8,FALSE)</f>
        <v>#N/A</v>
      </c>
      <c r="J452" s="24" t="e">
        <f t="shared" ref="J452:J457" si="41">IF(H452=0,I452*F452*E452,IF(I452&gt;H452,H452*F452*E452,I452*F452*E452))</f>
        <v>#N/A</v>
      </c>
      <c r="K452" s="54" t="e">
        <f>IF(J452&lt;'Параметры ПФ'!$N$7+0.01,'Стандартные программы'!J452,ROUNDDOWN('Параметры ПФ'!$N$7/IF(H452=0,I452,IF(I452&gt;H452,H452,I452)),0)*IF(H452=0,I452,IF(I452&gt;H452,H452,I452)))</f>
        <v>#N/A</v>
      </c>
      <c r="L452" s="24"/>
      <c r="M452" s="55"/>
      <c r="N452" s="56" t="e">
        <f t="shared" ref="N452:N457" si="42">IF(H452=0,I452*F452*E452,IF(I452&gt;H452,H452*F452*E452,I452*F452*E452))-K452</f>
        <v>#N/A</v>
      </c>
      <c r="O452" s="57" t="e">
        <f t="shared" ref="O452:O457" si="43">IF(I452&gt;=H452,TRUE,FALSE)</f>
        <v>#N/A</v>
      </c>
      <c r="P452" s="58">
        <f t="shared" ref="P452:P457" si="44">D452*F452</f>
        <v>0</v>
      </c>
    </row>
    <row r="453" spans="1:16">
      <c r="A453" s="38"/>
      <c r="B453" s="38"/>
      <c r="C453" s="38"/>
      <c r="D453" s="41"/>
      <c r="E453" s="41"/>
      <c r="F453" s="42"/>
      <c r="G453" s="42"/>
      <c r="H453" s="15" t="e">
        <f t="array" ref="H453">INDEX('Нормативные затраты по МЗ'!$C$2:$C$35,MATCH(A453&amp;C453,'Нормативные затраты по МЗ'!$A$2:$A$35&amp;'Нормативные затраты по МЗ'!$B$2:$B$35,0))</f>
        <v>#N/A</v>
      </c>
      <c r="I453" s="24" t="e">
        <f>HLOOKUP($C453,'Параметры ПФ'!$F$3:$K$10,8,FALSE)</f>
        <v>#N/A</v>
      </c>
      <c r="J453" s="24" t="e">
        <f t="shared" si="41"/>
        <v>#N/A</v>
      </c>
      <c r="K453" s="54" t="e">
        <f>IF(J453&lt;'Параметры ПФ'!$N$7+0.01,'Стандартные программы'!J453,ROUNDDOWN('Параметры ПФ'!$N$7/IF(H453=0,I453,IF(I453&gt;H453,H453,I453)),0)*IF(H453=0,I453,IF(I453&gt;H453,H453,I453)))</f>
        <v>#N/A</v>
      </c>
      <c r="L453" s="24"/>
      <c r="M453" s="55"/>
      <c r="N453" s="56" t="e">
        <f t="shared" si="42"/>
        <v>#N/A</v>
      </c>
      <c r="O453" s="57" t="e">
        <f t="shared" si="43"/>
        <v>#N/A</v>
      </c>
      <c r="P453" s="58">
        <f t="shared" si="44"/>
        <v>0</v>
      </c>
    </row>
    <row r="454" spans="1:16">
      <c r="A454" s="38"/>
      <c r="B454" s="38"/>
      <c r="C454" s="38"/>
      <c r="D454" s="41"/>
      <c r="E454" s="41"/>
      <c r="F454" s="42"/>
      <c r="G454" s="42"/>
      <c r="H454" s="15" t="e">
        <f t="array" ref="H454">INDEX('Нормативные затраты по МЗ'!$C$2:$C$35,MATCH(A454&amp;C454,'Нормативные затраты по МЗ'!$A$2:$A$35&amp;'Нормативные затраты по МЗ'!$B$2:$B$35,0))</f>
        <v>#N/A</v>
      </c>
      <c r="I454" s="24" t="e">
        <f>HLOOKUP($C454,'Параметры ПФ'!$F$3:$K$10,8,FALSE)</f>
        <v>#N/A</v>
      </c>
      <c r="J454" s="24" t="e">
        <f t="shared" si="41"/>
        <v>#N/A</v>
      </c>
      <c r="K454" s="54" t="e">
        <f>IF(J454&lt;'Параметры ПФ'!$N$7+0.01,'Стандартные программы'!J454,ROUNDDOWN('Параметры ПФ'!$N$7/IF(H454=0,I454,IF(I454&gt;H454,H454,I454)),0)*IF(H454=0,I454,IF(I454&gt;H454,H454,I454)))</f>
        <v>#N/A</v>
      </c>
      <c r="L454" s="24"/>
      <c r="M454" s="55"/>
      <c r="N454" s="56" t="e">
        <f t="shared" si="42"/>
        <v>#N/A</v>
      </c>
      <c r="O454" s="57" t="e">
        <f t="shared" si="43"/>
        <v>#N/A</v>
      </c>
      <c r="P454" s="58">
        <f t="shared" si="44"/>
        <v>0</v>
      </c>
    </row>
    <row r="455" spans="1:16">
      <c r="A455" s="38"/>
      <c r="B455" s="38"/>
      <c r="C455" s="38"/>
      <c r="D455" s="41"/>
      <c r="E455" s="41"/>
      <c r="F455" s="42"/>
      <c r="G455" s="42"/>
      <c r="H455" s="15" t="e">
        <f t="array" ref="H455">INDEX('Нормативные затраты по МЗ'!$C$2:$C$35,MATCH(A455&amp;C455,'Нормативные затраты по МЗ'!$A$2:$A$35&amp;'Нормативные затраты по МЗ'!$B$2:$B$35,0))</f>
        <v>#N/A</v>
      </c>
      <c r="I455" s="24" t="e">
        <f>HLOOKUP($C455,'Параметры ПФ'!$F$3:$K$10,8,FALSE)</f>
        <v>#N/A</v>
      </c>
      <c r="J455" s="24" t="e">
        <f t="shared" si="41"/>
        <v>#N/A</v>
      </c>
      <c r="K455" s="54" t="e">
        <f>IF(J455&lt;'Параметры ПФ'!$N$7+0.01,'Стандартные программы'!J455,ROUNDDOWN('Параметры ПФ'!$N$7/IF(H455=0,I455,IF(I455&gt;H455,H455,I455)),0)*IF(H455=0,I455,IF(I455&gt;H455,H455,I455)))</f>
        <v>#N/A</v>
      </c>
      <c r="L455" s="24"/>
      <c r="M455" s="55"/>
      <c r="N455" s="56" t="e">
        <f t="shared" si="42"/>
        <v>#N/A</v>
      </c>
      <c r="O455" s="57" t="e">
        <f t="shared" si="43"/>
        <v>#N/A</v>
      </c>
      <c r="P455" s="58">
        <f t="shared" si="44"/>
        <v>0</v>
      </c>
    </row>
    <row r="456" spans="1:16">
      <c r="A456" s="38"/>
      <c r="B456" s="38"/>
      <c r="C456" s="38"/>
      <c r="D456" s="41"/>
      <c r="E456" s="41"/>
      <c r="F456" s="42"/>
      <c r="G456" s="42"/>
      <c r="H456" s="15" t="e">
        <f t="array" ref="H456">INDEX('Нормативные затраты по МЗ'!$C$2:$C$35,MATCH(A456&amp;C456,'Нормативные затраты по МЗ'!$A$2:$A$35&amp;'Нормативные затраты по МЗ'!$B$2:$B$35,0))</f>
        <v>#N/A</v>
      </c>
      <c r="I456" s="24" t="e">
        <f>HLOOKUP($C456,'Параметры ПФ'!$F$3:$K$10,8,FALSE)</f>
        <v>#N/A</v>
      </c>
      <c r="J456" s="24" t="e">
        <f t="shared" si="41"/>
        <v>#N/A</v>
      </c>
      <c r="K456" s="54" t="e">
        <f>IF(J456&lt;'Параметры ПФ'!$N$7+0.01,'Стандартные программы'!J456,ROUNDDOWN('Параметры ПФ'!$N$7/IF(H456=0,I456,IF(I456&gt;H456,H456,I456)),0)*IF(H456=0,I456,IF(I456&gt;H456,H456,I456)))</f>
        <v>#N/A</v>
      </c>
      <c r="L456" s="24"/>
      <c r="M456" s="55"/>
      <c r="N456" s="56" t="e">
        <f t="shared" si="42"/>
        <v>#N/A</v>
      </c>
      <c r="O456" s="57" t="e">
        <f t="shared" si="43"/>
        <v>#N/A</v>
      </c>
      <c r="P456" s="58">
        <f t="shared" si="44"/>
        <v>0</v>
      </c>
    </row>
    <row r="457" spans="1:16">
      <c r="A457" s="38"/>
      <c r="B457" s="38"/>
      <c r="C457" s="38"/>
      <c r="D457" s="41"/>
      <c r="E457" s="41"/>
      <c r="F457" s="42"/>
      <c r="G457" s="42"/>
      <c r="H457" s="15" t="e">
        <f t="array" ref="H457">INDEX('Нормативные затраты по МЗ'!$C$2:$C$35,MATCH(A457&amp;C457,'Нормативные затраты по МЗ'!$A$2:$A$35&amp;'Нормативные затраты по МЗ'!$B$2:$B$35,0))</f>
        <v>#N/A</v>
      </c>
      <c r="I457" s="24" t="e">
        <f>HLOOKUP($C457,'Параметры ПФ'!$F$3:$K$10,8,FALSE)</f>
        <v>#N/A</v>
      </c>
      <c r="J457" s="24" t="e">
        <f t="shared" si="41"/>
        <v>#N/A</v>
      </c>
      <c r="K457" s="54" t="e">
        <f>IF(J457&lt;'Параметры ПФ'!$N$7+0.01,'Стандартные программы'!J457,ROUNDDOWN('Параметры ПФ'!$N$7/IF(H457=0,I457,IF(I457&gt;H457,H457,I457)),0)*IF(H457=0,I457,IF(I457&gt;H457,H457,I457)))</f>
        <v>#N/A</v>
      </c>
      <c r="L457" s="24"/>
      <c r="M457" s="55"/>
      <c r="N457" s="56" t="e">
        <f t="shared" si="42"/>
        <v>#N/A</v>
      </c>
      <c r="O457" s="57" t="e">
        <f t="shared" si="43"/>
        <v>#N/A</v>
      </c>
      <c r="P457" s="58">
        <f t="shared" si="44"/>
        <v>0</v>
      </c>
    </row>
    <row r="458" spans="1:16">
      <c r="A458" s="270"/>
      <c r="B458" s="270"/>
      <c r="C458" s="270"/>
      <c r="D458" s="270"/>
      <c r="E458" s="270"/>
      <c r="F458" s="270"/>
      <c r="G458" s="43">
        <f>SUM(G2:G457)</f>
        <v>18642</v>
      </c>
      <c r="H458" s="44" t="s">
        <v>465</v>
      </c>
      <c r="I458" s="59" t="s">
        <v>465</v>
      </c>
      <c r="J458" s="44" t="s">
        <v>465</v>
      </c>
      <c r="K458" s="59" t="s">
        <v>465</v>
      </c>
      <c r="L458" s="46">
        <f>SUM(L2:L457)</f>
        <v>93100893.519999996</v>
      </c>
      <c r="M458" s="60">
        <f>SUM(M2:M457)</f>
        <v>586856</v>
      </c>
      <c r="N458" s="61" t="s">
        <v>465</v>
      </c>
      <c r="O458" s="57"/>
      <c r="P458" s="16"/>
    </row>
  </sheetData>
  <autoFilter ref="A1:P458"/>
  <mergeCells count="1">
    <mergeCell ref="A458:F458"/>
  </mergeCells>
  <conditionalFormatting sqref="N2:N457">
    <cfRule type="cellIs" dxfId="54" priority="2" operator="greaterThan">
      <formula>#REF!</formula>
    </cfRule>
  </conditionalFormatting>
  <pageMargins left="0.25" right="0.25" top="0.75" bottom="0.75" header="0.3" footer="0.3"/>
  <pageSetup paperSize="9" scale="48" fitToHeight="0" orientation="landscape" verticalDpi="300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'[2]Параметры ПФ'!#REF!</xm:f>
          </x14:formula1>
          <xm:sqref>C2</xm:sqref>
        </x14:dataValidation>
        <x14:dataValidation type="list" errorStyle="warning" allowBlank="1" showInputMessage="1" showErrorMessage="1" errorTitle="Ошибка" error="Направленность не из списка!" promptTitle="Направленность" prompt="Выберите направленность из списка">
          <x14:formula1>
            <xm:f>[3]Справочники!#REF!</xm:f>
          </x14:formula1>
          <xm:sqref>C459:E1048576</xm:sqref>
        </x14:dataValidation>
        <x14:dataValidation type="list" allowBlank="1" showInputMessage="1" showErrorMessage="1">
          <x14:formula1>
            <xm:f>'Нормативные затраты по МЗ'!$A$2:$A$35</xm:f>
          </x14:formula1>
          <xm:sqref>A451:A457</xm:sqref>
        </x14:dataValidation>
        <x14:dataValidation type="list" allowBlank="1" showInputMessage="1" showErrorMessage="1">
          <x14:formula1>
            <xm:f>'Параметры ПФ'!$F$3:$K$3</xm:f>
          </x14:formula1>
          <xm:sqref>C451:C457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80" zoomScaleNormal="80" workbookViewId="0">
      <selection activeCell="L7" sqref="L7:L8"/>
    </sheetView>
  </sheetViews>
  <sheetFormatPr defaultColWidth="11" defaultRowHeight="15.6"/>
  <cols>
    <col min="1" max="1" width="25.3984375" style="2" customWidth="1"/>
    <col min="2" max="2" width="34.5" style="2" customWidth="1"/>
    <col min="3" max="3" width="24.09765625" style="2" customWidth="1"/>
    <col min="4" max="4" width="11.5" style="2" customWidth="1"/>
    <col min="5" max="5" width="12.8984375" style="2" customWidth="1"/>
    <col min="6" max="6" width="12.09765625" style="3" customWidth="1"/>
    <col min="7" max="7" width="11.5" style="3" customWidth="1"/>
    <col min="8" max="8" width="12.5" style="4" customWidth="1"/>
    <col min="9" max="9" width="11.09765625" style="5" customWidth="1"/>
    <col min="10" max="10" width="12" style="5" customWidth="1"/>
    <col min="11" max="11" width="15.59765625" customWidth="1"/>
    <col min="12" max="12" width="15.3984375" style="5" customWidth="1"/>
    <col min="13" max="13" width="16.19921875" style="5" customWidth="1"/>
    <col min="14" max="14" width="19" style="48" customWidth="1"/>
    <col min="15" max="16" width="14.69921875" customWidth="1"/>
  </cols>
  <sheetData>
    <row r="1" spans="1:16" s="1" customFormat="1" ht="78">
      <c r="A1" s="7" t="s">
        <v>131</v>
      </c>
      <c r="B1" s="7" t="s">
        <v>132</v>
      </c>
      <c r="C1" s="7" t="s">
        <v>1</v>
      </c>
      <c r="D1" s="8" t="s">
        <v>133</v>
      </c>
      <c r="E1" s="8" t="s">
        <v>134</v>
      </c>
      <c r="F1" s="8" t="s">
        <v>135</v>
      </c>
      <c r="G1" s="8" t="s">
        <v>136</v>
      </c>
      <c r="H1" s="9" t="s">
        <v>137</v>
      </c>
      <c r="I1" s="22" t="s">
        <v>138</v>
      </c>
      <c r="J1" s="22" t="s">
        <v>139</v>
      </c>
      <c r="K1" s="50" t="s">
        <v>140</v>
      </c>
      <c r="L1" s="22" t="s">
        <v>141</v>
      </c>
      <c r="M1" s="22" t="s">
        <v>142</v>
      </c>
      <c r="N1" s="51" t="s">
        <v>143</v>
      </c>
      <c r="O1" s="52" t="s">
        <v>144</v>
      </c>
      <c r="P1" s="53" t="s">
        <v>145</v>
      </c>
    </row>
    <row r="2" spans="1:16">
      <c r="A2" s="62" t="s">
        <v>42</v>
      </c>
      <c r="B2" s="18" t="s">
        <v>466</v>
      </c>
      <c r="C2" s="10" t="s">
        <v>4</v>
      </c>
      <c r="D2" s="11">
        <v>36</v>
      </c>
      <c r="E2" s="11">
        <v>20</v>
      </c>
      <c r="F2" s="13">
        <v>2</v>
      </c>
      <c r="G2" s="13">
        <v>110</v>
      </c>
      <c r="H2" s="15">
        <f t="array" ref="H2">INDEX('Нормативные затраты по МЗ'!$C$2:$C$122,MATCH(A2&amp;C2,'Нормативные затраты по МЗ'!$A$2:$A$122&amp;'Нормативные затраты по МЗ'!$B$2:$B$122,0))</f>
        <v>126.88</v>
      </c>
      <c r="I2" s="24">
        <f>HLOOKUP($C2,'Параметры ПФ'!$F$3:$K$10,8,FALSE)*'Параметры ПФ'!$G$25</f>
        <v>135.9</v>
      </c>
      <c r="J2" s="24">
        <f>IF(H2=0,I2*F2*E2,IF(I2&gt;H2,H2*F2*E2,I2*F2*E2))</f>
        <v>5075.2</v>
      </c>
      <c r="K2" s="54">
        <f>IF(J2&lt;'Параметры ПФ'!$N$7+0.01,'Дистанционные программы'!J2,ROUNDDOWN('Параметры ПФ'!$N$7/IF(H2=0,I2,IF(I2&gt;H2,H2,I2)),0)*IF(H2=0,I2,IF(I2&gt;H2,H2,I2)))</f>
        <v>5075.2</v>
      </c>
      <c r="L2" s="24">
        <f t="shared" ref="L2:L8" si="0">K2*G2</f>
        <v>558272</v>
      </c>
      <c r="M2" s="55">
        <f>IF(J2&lt;'Параметры ПФ'!$N$7+0.01,E2*F2*G2,ROUNDDOWN('Параметры ПФ'!$N$7/IF(H2=0,I2,IF(I2&gt;H2,H2,I2)),0)*G2)</f>
        <v>4400</v>
      </c>
      <c r="N2" s="56">
        <f>IF(H2=0,I2*F2*E2,IF(I2&gt;H2,H2*F2*E2,I2*F2*E2))-K2</f>
        <v>0</v>
      </c>
      <c r="O2" s="57" t="b">
        <f>IF(I2&gt;=H2,TRUE,FALSE)</f>
        <v>1</v>
      </c>
      <c r="P2" s="58">
        <f>D2*F2</f>
        <v>72</v>
      </c>
    </row>
    <row r="3" spans="1:16">
      <c r="A3" s="62" t="s">
        <v>42</v>
      </c>
      <c r="B3" s="18" t="s">
        <v>467</v>
      </c>
      <c r="C3" s="10" t="s">
        <v>4</v>
      </c>
      <c r="D3" s="11">
        <v>36</v>
      </c>
      <c r="E3" s="11">
        <v>16</v>
      </c>
      <c r="F3" s="13">
        <v>2</v>
      </c>
      <c r="G3" s="13">
        <v>130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126.88</v>
      </c>
      <c r="I3" s="24">
        <f>HLOOKUP($C3,'Параметры ПФ'!$F$3:$K$10,8,FALSE)*'Параметры ПФ'!$G$25</f>
        <v>135.9</v>
      </c>
      <c r="J3" s="24">
        <f>IF(H3=0,I3*F3*E3,IF(I3&gt;H3,H3*F3*E3,I3*F3*E3))</f>
        <v>4060.16</v>
      </c>
      <c r="K3" s="54">
        <f>IF(J3&lt;'Параметры ПФ'!$N$7+0.01,'Дистанционные программы'!J3,ROUNDDOWN('Параметры ПФ'!$N$7/IF(H3=0,I3,IF(I3&gt;H3,H3,I3)),0)*IF(H3=0,I3,IF(I3&gt;H3,H3,I3)))</f>
        <v>4060.16</v>
      </c>
      <c r="L3" s="24">
        <f t="shared" si="0"/>
        <v>527820.80000000005</v>
      </c>
      <c r="M3" s="55">
        <f>IF(J3&lt;'Параметры ПФ'!$N$7+0.01,E3*F3*G3,ROUNDDOWN('Параметры ПФ'!$N$7/IF(H3=0,I3,IF(I3&gt;H3,H3,I3)),0)*G3)</f>
        <v>4160</v>
      </c>
      <c r="N3" s="56">
        <f>IF(H3=0,I3*F3*E3,IF(I3&gt;H3,H3*F3*E3,I3*F3*E3))-K3</f>
        <v>0</v>
      </c>
      <c r="O3" s="57" t="b">
        <f t="shared" ref="O3:O38" si="1">IF(I3&gt;=H3,TRUE,FALSE)</f>
        <v>1</v>
      </c>
      <c r="P3" s="58">
        <f t="shared" ref="P3:P38" si="2">D3*F3</f>
        <v>72</v>
      </c>
    </row>
    <row r="4" spans="1:16">
      <c r="A4" s="62" t="s">
        <v>42</v>
      </c>
      <c r="B4" s="18" t="s">
        <v>468</v>
      </c>
      <c r="C4" s="10" t="s">
        <v>6</v>
      </c>
      <c r="D4" s="11">
        <v>36</v>
      </c>
      <c r="E4" s="11">
        <v>20</v>
      </c>
      <c r="F4" s="13">
        <v>2</v>
      </c>
      <c r="G4" s="14">
        <v>36</v>
      </c>
      <c r="H4" s="15">
        <f t="array" ref="H4">INDEX('Нормативные затраты по МЗ'!$C$2:$C$122,MATCH(A4&amp;C4,'Нормативные затраты по МЗ'!$A$2:$A$122&amp;'Нормативные затраты по МЗ'!$B$2:$B$122,0))</f>
        <v>126.88</v>
      </c>
      <c r="I4" s="24">
        <f>HLOOKUP($C4,'Параметры ПФ'!$F$3:$K$10,8,FALSE)*'Параметры ПФ'!$G$25</f>
        <v>135.9</v>
      </c>
      <c r="J4" s="24">
        <f>IF(H4=0,I4*F4*E4,IF(I4&gt;H4,H4*F4*E4,I4*F4*E4))</f>
        <v>5075.2</v>
      </c>
      <c r="K4" s="54">
        <f>IF(J4&lt;'Параметры ПФ'!$N$7+0.01,'Дистанционные программы'!J4,ROUNDDOWN('Параметры ПФ'!$N$7/IF(H4=0,I4,IF(I4&gt;H4,H4,I4)),0)*IF(H4=0,I4,IF(I4&gt;H4,H4,I4)))</f>
        <v>5075.2</v>
      </c>
      <c r="L4" s="24">
        <f t="shared" si="0"/>
        <v>182707.20000000001</v>
      </c>
      <c r="M4" s="55">
        <f>IF(J4&lt;'Параметры ПФ'!$N$7+0.01,E4*F4*G4,ROUNDDOWN('Параметры ПФ'!$N$7/IF(H4=0,I4,IF(I4&gt;H4,H4,I4)),0)*G4)</f>
        <v>1440</v>
      </c>
      <c r="N4" s="56">
        <f>IF(H4=0,I4*F4*E4,IF(I4&gt;H4,H4*F4*E4,I4*F4*E4))-K4</f>
        <v>0</v>
      </c>
      <c r="O4" s="57" t="b">
        <f t="shared" si="1"/>
        <v>1</v>
      </c>
      <c r="P4" s="58">
        <f t="shared" si="2"/>
        <v>72</v>
      </c>
    </row>
    <row r="5" spans="1:16">
      <c r="A5" s="62" t="s">
        <v>42</v>
      </c>
      <c r="B5" s="18" t="s">
        <v>468</v>
      </c>
      <c r="C5" s="10" t="s">
        <v>6</v>
      </c>
      <c r="D5" s="11">
        <v>36</v>
      </c>
      <c r="E5" s="11">
        <v>16</v>
      </c>
      <c r="F5" s="13">
        <v>2</v>
      </c>
      <c r="G5" s="13">
        <v>36</v>
      </c>
      <c r="H5" s="15">
        <f t="array" ref="H5">INDEX('Нормативные затраты по МЗ'!$C$2:$C$122,MATCH(A5&amp;C5,'Нормативные затраты по МЗ'!$A$2:$A$122&amp;'Нормативные затраты по МЗ'!$B$2:$B$122,0))</f>
        <v>126.88</v>
      </c>
      <c r="I5" s="24">
        <f>HLOOKUP($C5,'Параметры ПФ'!$F$3:$K$10,8,FALSE)*'Параметры ПФ'!$G$25</f>
        <v>135.9</v>
      </c>
      <c r="J5" s="24">
        <f t="shared" ref="J5:J38" si="3">IF(H5=0,I5*F5*E5,IF(I5&gt;H5,H5*F5*E5,I5*F5*E5))</f>
        <v>4060.16</v>
      </c>
      <c r="K5" s="54">
        <f>IF(J5&lt;'Параметры ПФ'!$N$7+0.01,'Дистанционные программы'!J5,ROUNDDOWN('Параметры ПФ'!$N$7/IF(H5=0,I5,IF(I5&gt;H5,H5,I5)),0)*IF(H5=0,I5,IF(I5&gt;H5,H5,I5)))</f>
        <v>4060.16</v>
      </c>
      <c r="L5" s="24">
        <f t="shared" si="0"/>
        <v>146165.76000000001</v>
      </c>
      <c r="M5" s="55">
        <f>IF(J5&lt;'Параметры ПФ'!$N$7+0.01,E5*F5*G5,ROUNDDOWN('Параметры ПФ'!$N$7/IF(H5=0,I5,IF(I5&gt;H5,H5,I5)),0)*G5)</f>
        <v>1152</v>
      </c>
      <c r="N5" s="56">
        <f t="shared" ref="N5:N38" si="4">IF(H5=0,I5*F5*E5,IF(I5&gt;H5,H5*F5*E5,I5*F5*E5))-K5</f>
        <v>0</v>
      </c>
      <c r="O5" s="57" t="b">
        <f t="shared" si="1"/>
        <v>1</v>
      </c>
      <c r="P5" s="58">
        <f t="shared" si="2"/>
        <v>72</v>
      </c>
    </row>
    <row r="6" spans="1:16">
      <c r="A6" s="62" t="s">
        <v>49</v>
      </c>
      <c r="B6" s="18" t="s">
        <v>469</v>
      </c>
      <c r="C6" s="10" t="s">
        <v>26</v>
      </c>
      <c r="D6" s="11">
        <v>36</v>
      </c>
      <c r="E6" s="11">
        <v>16</v>
      </c>
      <c r="F6" s="13">
        <v>1</v>
      </c>
      <c r="G6" s="13">
        <v>40</v>
      </c>
      <c r="H6" s="15">
        <f t="array" ref="H6">INDEX('Нормативные затраты по МЗ'!$C$2:$C$122,MATCH(A6&amp;C6,'Нормативные затраты по МЗ'!$A$2:$A$122&amp;'Нормативные затраты по МЗ'!$B$2:$B$122,0))</f>
        <v>100.14</v>
      </c>
      <c r="I6" s="24">
        <f>HLOOKUP($C6,'Параметры ПФ'!$F$3:$K$10,8,FALSE)*'Параметры ПФ'!$G$25</f>
        <v>135.91999999999999</v>
      </c>
      <c r="J6" s="24">
        <f t="shared" si="3"/>
        <v>1602.24</v>
      </c>
      <c r="K6" s="54">
        <f>IF(J6&lt;'Параметры ПФ'!$N$7+0.01,'Дистанционные программы'!J6,ROUNDDOWN('Параметры ПФ'!$N$7/IF(H6=0,I6,IF(I6&gt;H6,H6,I6)),0)*IF(H6=0,I6,IF(I6&gt;H6,H6,I6)))</f>
        <v>1602.24</v>
      </c>
      <c r="L6" s="24">
        <f t="shared" si="0"/>
        <v>64089.599999999999</v>
      </c>
      <c r="M6" s="55">
        <f>IF(J6&lt;'Параметры ПФ'!$N$7+0.01,E6*F6*G6,ROUNDDOWN('Параметры ПФ'!$N$7/IF(H6=0,I6,IF(I6&gt;H6,H6,I6)),0)*G6)</f>
        <v>640</v>
      </c>
      <c r="N6" s="56">
        <f t="shared" si="4"/>
        <v>0</v>
      </c>
      <c r="O6" s="57" t="b">
        <f t="shared" si="1"/>
        <v>1</v>
      </c>
      <c r="P6" s="58">
        <f t="shared" si="2"/>
        <v>36</v>
      </c>
    </row>
    <row r="7" spans="1:16">
      <c r="A7" s="62" t="s">
        <v>56</v>
      </c>
      <c r="B7" s="18" t="s">
        <v>470</v>
      </c>
      <c r="C7" s="10" t="s">
        <v>5</v>
      </c>
      <c r="D7" s="11">
        <v>8</v>
      </c>
      <c r="E7" s="11">
        <v>8</v>
      </c>
      <c r="F7" s="13">
        <v>2</v>
      </c>
      <c r="G7" s="13">
        <v>40</v>
      </c>
      <c r="H7" s="15">
        <f t="array" ref="H7">INDEX('Нормативные затраты по МЗ'!$C$2:$C$122,MATCH(A7&amp;C7,'Нормативные затраты по МЗ'!$A$2:$A$122&amp;'Нормативные затраты по МЗ'!$B$2:$B$122,0))</f>
        <v>135.9</v>
      </c>
      <c r="I7" s="24">
        <f>HLOOKUP($C7,'Параметры ПФ'!$F$3:$K$10,8,FALSE)*'Параметры ПФ'!$G$25</f>
        <v>135.9</v>
      </c>
      <c r="J7" s="24">
        <f t="shared" si="3"/>
        <v>2174.4</v>
      </c>
      <c r="K7" s="54">
        <f>IF(J7&lt;'Параметры ПФ'!$N$7+0.01,'Дистанционные программы'!J7,ROUNDDOWN('Параметры ПФ'!$N$7/IF(H7=0,I7,IF(I7&gt;H7,H7,I7)),0)*IF(H7=0,I7,IF(I7&gt;H7,H7,I7)))</f>
        <v>2174.4</v>
      </c>
      <c r="L7" s="24">
        <f t="shared" si="0"/>
        <v>86976</v>
      </c>
      <c r="M7" s="55">
        <f>IF(J7&lt;'Параметры ПФ'!$N$7+0.01,E7*F7*G7,ROUNDDOWN('Параметры ПФ'!$N$7/IF(H7=0,I7,IF(I7&gt;H7,H7,I7)),0)*G7)</f>
        <v>640</v>
      </c>
      <c r="N7" s="56">
        <f t="shared" si="4"/>
        <v>0</v>
      </c>
      <c r="O7" s="57" t="b">
        <f t="shared" si="1"/>
        <v>1</v>
      </c>
      <c r="P7" s="58">
        <f t="shared" si="2"/>
        <v>16</v>
      </c>
    </row>
    <row r="8" spans="1:16">
      <c r="A8" s="62" t="s">
        <v>56</v>
      </c>
      <c r="B8" s="18" t="s">
        <v>470</v>
      </c>
      <c r="C8" s="10" t="s">
        <v>5</v>
      </c>
      <c r="D8" s="11">
        <v>8</v>
      </c>
      <c r="E8" s="11">
        <v>8</v>
      </c>
      <c r="F8" s="13">
        <v>2</v>
      </c>
      <c r="G8" s="13">
        <v>40</v>
      </c>
      <c r="H8" s="15">
        <f t="array" ref="H8">INDEX('Нормативные затраты по МЗ'!$C$2:$C$122,MATCH(A8&amp;C8,'Нормативные затраты по МЗ'!$A$2:$A$122&amp;'Нормативные затраты по МЗ'!$B$2:$B$122,0))</f>
        <v>135.9</v>
      </c>
      <c r="I8" s="24">
        <f>HLOOKUP($C8,'Параметры ПФ'!$F$3:$K$10,8,FALSE)*'Параметры ПФ'!$G$25</f>
        <v>135.9</v>
      </c>
      <c r="J8" s="24">
        <f t="shared" si="3"/>
        <v>2174.4</v>
      </c>
      <c r="K8" s="54">
        <f>IF(J8&lt;'Параметры ПФ'!$N$7+0.01,'Дистанционные программы'!J8,ROUNDDOWN('Параметры ПФ'!$N$7/IF(H8=0,I8,IF(I8&gt;H8,H8,I8)),0)*IF(H8=0,I8,IF(I8&gt;H8,H8,I8)))</f>
        <v>2174.4</v>
      </c>
      <c r="L8" s="24">
        <f t="shared" si="0"/>
        <v>86976</v>
      </c>
      <c r="M8" s="55">
        <f>IF(J8&lt;'Параметры ПФ'!$N$7+0.01,E8*F8*G8,ROUNDDOWN('Параметры ПФ'!$N$7/IF(H8=0,I8,IF(I8&gt;H8,H8,I8)),0)*G8)</f>
        <v>640</v>
      </c>
      <c r="N8" s="56">
        <f t="shared" si="4"/>
        <v>0</v>
      </c>
      <c r="O8" s="57" t="b">
        <f t="shared" si="1"/>
        <v>1</v>
      </c>
      <c r="P8" s="58">
        <f t="shared" si="2"/>
        <v>16</v>
      </c>
    </row>
    <row r="9" spans="1:16">
      <c r="A9" s="38" t="s">
        <v>471</v>
      </c>
      <c r="B9" s="38"/>
      <c r="C9" s="38" t="s">
        <v>5</v>
      </c>
      <c r="D9" s="41"/>
      <c r="E9" s="41"/>
      <c r="F9" s="42"/>
      <c r="G9" s="42"/>
      <c r="H9" s="15" t="e">
        <f t="array" ref="H9">INDEX('Нормативные затраты по МЗ'!$C$2:$C$122,MATCH(A9&amp;C9,'Нормативные затраты по МЗ'!$A$2:$A$122&amp;'Нормативные затраты по МЗ'!$B$2:$B$122,0))</f>
        <v>#N/A</v>
      </c>
      <c r="I9" s="24">
        <f>HLOOKUP($C9,'Параметры ПФ'!$F$3:$K$10,8,FALSE)*'Параметры ПФ'!$G$25</f>
        <v>135.9</v>
      </c>
      <c r="J9" s="24" t="e">
        <f t="shared" si="3"/>
        <v>#N/A</v>
      </c>
      <c r="K9" s="54" t="e">
        <f>IF(J9&lt;'Параметры ПФ'!$N$7+0.01,'Дистанционные программы'!J9,ROUNDDOWN('Параметры ПФ'!$N$7/IF(H9=0,I9,IF(I9&gt;H9,H9,I9)),0)*IF(H9=0,I9,IF(I9&gt;H9,H9,I9)))</f>
        <v>#N/A</v>
      </c>
      <c r="L9" s="24"/>
      <c r="M9" s="55"/>
      <c r="N9" s="56" t="e">
        <f t="shared" si="4"/>
        <v>#N/A</v>
      </c>
      <c r="O9" s="57" t="e">
        <f t="shared" si="1"/>
        <v>#N/A</v>
      </c>
      <c r="P9" s="58">
        <f t="shared" si="2"/>
        <v>0</v>
      </c>
    </row>
    <row r="10" spans="1:16">
      <c r="A10" s="38" t="s">
        <v>471</v>
      </c>
      <c r="B10" s="38"/>
      <c r="C10" s="38" t="s">
        <v>5</v>
      </c>
      <c r="D10" s="41"/>
      <c r="E10" s="41"/>
      <c r="F10" s="42"/>
      <c r="G10" s="42"/>
      <c r="H10" s="15" t="e">
        <f t="array" ref="H10">INDEX('Нормативные затраты по МЗ'!$C$2:$C$122,MATCH(A10&amp;C10,'Нормативные затраты по МЗ'!$A$2:$A$122&amp;'Нормативные затраты по МЗ'!$B$2:$B$122,0))</f>
        <v>#N/A</v>
      </c>
      <c r="I10" s="24">
        <f>HLOOKUP($C10,'Параметры ПФ'!$F$3:$K$10,8,FALSE)*'Параметры ПФ'!$G$25</f>
        <v>135.9</v>
      </c>
      <c r="J10" s="24" t="e">
        <f t="shared" si="3"/>
        <v>#N/A</v>
      </c>
      <c r="K10" s="54" t="e">
        <f>IF(J10&lt;'Параметры ПФ'!$N$7+0.01,'Дистанционные программы'!J10,ROUNDDOWN('Параметры ПФ'!$N$7/IF(H10=0,I10,IF(I10&gt;H10,H10,I10)),0)*IF(H10=0,I10,IF(I10&gt;H10,H10,I10)))</f>
        <v>#N/A</v>
      </c>
      <c r="L10" s="24"/>
      <c r="M10" s="55"/>
      <c r="N10" s="56" t="e">
        <f t="shared" si="4"/>
        <v>#N/A</v>
      </c>
      <c r="O10" s="57" t="e">
        <f t="shared" si="1"/>
        <v>#N/A</v>
      </c>
      <c r="P10" s="58">
        <f t="shared" si="2"/>
        <v>0</v>
      </c>
    </row>
    <row r="11" spans="1:16">
      <c r="A11" s="38" t="s">
        <v>471</v>
      </c>
      <c r="B11" s="38"/>
      <c r="C11" s="38" t="s">
        <v>5</v>
      </c>
      <c r="D11" s="41"/>
      <c r="E11" s="41"/>
      <c r="F11" s="42"/>
      <c r="G11" s="42"/>
      <c r="H11" s="15" t="e">
        <f t="array" ref="H11">INDEX('Нормативные затраты по МЗ'!$C$2:$C$122,MATCH(A11&amp;C11,'Нормативные затраты по МЗ'!$A$2:$A$122&amp;'Нормативные затраты по МЗ'!$B$2:$B$122,0))</f>
        <v>#N/A</v>
      </c>
      <c r="I11" s="24">
        <f>HLOOKUP($C11,'Параметры ПФ'!$F$3:$K$10,8,FALSE)*'Параметры ПФ'!$G$25</f>
        <v>135.9</v>
      </c>
      <c r="J11" s="24" t="e">
        <f t="shared" si="3"/>
        <v>#N/A</v>
      </c>
      <c r="K11" s="54" t="e">
        <f>IF(J11&lt;'Параметры ПФ'!$N$7+0.01,'Дистанционные программы'!J11,ROUNDDOWN('Параметры ПФ'!$N$7/IF(H11=0,I11,IF(I11&gt;H11,H11,I11)),0)*IF(H11=0,I11,IF(I11&gt;H11,H11,I11)))</f>
        <v>#N/A</v>
      </c>
      <c r="L11" s="24"/>
      <c r="M11" s="55"/>
      <c r="N11" s="56" t="e">
        <f t="shared" si="4"/>
        <v>#N/A</v>
      </c>
      <c r="O11" s="57" t="e">
        <f t="shared" si="1"/>
        <v>#N/A</v>
      </c>
      <c r="P11" s="58">
        <f t="shared" si="2"/>
        <v>0</v>
      </c>
    </row>
    <row r="12" spans="1:16">
      <c r="A12" s="38" t="s">
        <v>471</v>
      </c>
      <c r="B12" s="38"/>
      <c r="C12" s="38" t="s">
        <v>5</v>
      </c>
      <c r="D12" s="41"/>
      <c r="E12" s="41"/>
      <c r="F12" s="42"/>
      <c r="G12" s="42"/>
      <c r="H12" s="15" t="e">
        <f t="array" ref="H12">INDEX('Нормативные затраты по МЗ'!$C$2:$C$122,MATCH(A12&amp;C12,'Нормативные затраты по МЗ'!$A$2:$A$122&amp;'Нормативные затраты по МЗ'!$B$2:$B$122,0))</f>
        <v>#N/A</v>
      </c>
      <c r="I12" s="24">
        <f>HLOOKUP($C12,'Параметры ПФ'!$F$3:$K$10,8,FALSE)*'Параметры ПФ'!$G$25</f>
        <v>135.9</v>
      </c>
      <c r="J12" s="24" t="e">
        <f t="shared" si="3"/>
        <v>#N/A</v>
      </c>
      <c r="K12" s="54" t="e">
        <f>IF(J12&lt;'Параметры ПФ'!$N$7+0.01,'Дистанционные программы'!J12,ROUNDDOWN('Параметры ПФ'!$N$7/IF(H12=0,I12,IF(I12&gt;H12,H12,I12)),0)*IF(H12=0,I12,IF(I12&gt;H12,H12,I12)))</f>
        <v>#N/A</v>
      </c>
      <c r="L12" s="24"/>
      <c r="M12" s="55"/>
      <c r="N12" s="56" t="e">
        <f t="shared" si="4"/>
        <v>#N/A</v>
      </c>
      <c r="O12" s="57" t="e">
        <f t="shared" si="1"/>
        <v>#N/A</v>
      </c>
      <c r="P12" s="58">
        <f t="shared" si="2"/>
        <v>0</v>
      </c>
    </row>
    <row r="13" spans="1:16">
      <c r="A13" s="38" t="s">
        <v>471</v>
      </c>
      <c r="B13" s="38"/>
      <c r="C13" s="38" t="s">
        <v>5</v>
      </c>
      <c r="D13" s="41"/>
      <c r="E13" s="41"/>
      <c r="F13" s="42"/>
      <c r="G13" s="42"/>
      <c r="H13" s="15" t="e">
        <f t="array" ref="H13">INDEX('Нормативные затраты по МЗ'!$C$2:$C$122,MATCH(A13&amp;C13,'Нормативные затраты по МЗ'!$A$2:$A$122&amp;'Нормативные затраты по МЗ'!$B$2:$B$122,0))</f>
        <v>#N/A</v>
      </c>
      <c r="I13" s="24">
        <f>HLOOKUP($C13,'Параметры ПФ'!$F$3:$K$10,8,FALSE)*'Параметры ПФ'!$G$25</f>
        <v>135.9</v>
      </c>
      <c r="J13" s="24" t="e">
        <f t="shared" si="3"/>
        <v>#N/A</v>
      </c>
      <c r="K13" s="54" t="e">
        <f>IF(J13&lt;'Параметры ПФ'!$N$7+0.01,'Дистанционные программы'!J13,ROUNDDOWN('Параметры ПФ'!$N$7/IF(H13=0,I13,IF(I13&gt;H13,H13,I13)),0)*IF(H13=0,I13,IF(I13&gt;H13,H13,I13)))</f>
        <v>#N/A</v>
      </c>
      <c r="L13" s="24"/>
      <c r="M13" s="55"/>
      <c r="N13" s="56" t="e">
        <f t="shared" si="4"/>
        <v>#N/A</v>
      </c>
      <c r="O13" s="57" t="e">
        <f t="shared" si="1"/>
        <v>#N/A</v>
      </c>
      <c r="P13" s="58">
        <f t="shared" si="2"/>
        <v>0</v>
      </c>
    </row>
    <row r="14" spans="1:16">
      <c r="A14" s="38" t="s">
        <v>471</v>
      </c>
      <c r="B14" s="38"/>
      <c r="C14" s="38" t="s">
        <v>5</v>
      </c>
      <c r="D14" s="41"/>
      <c r="E14" s="41"/>
      <c r="F14" s="42"/>
      <c r="G14" s="42"/>
      <c r="H14" s="15" t="e">
        <f t="array" ref="H14">INDEX('Нормативные затраты по МЗ'!$C$2:$C$122,MATCH(A14&amp;C14,'Нормативные затраты по МЗ'!$A$2:$A$122&amp;'Нормативные затраты по МЗ'!$B$2:$B$122,0))</f>
        <v>#N/A</v>
      </c>
      <c r="I14" s="24">
        <f>HLOOKUP($C14,'Параметры ПФ'!$F$3:$K$10,8,FALSE)*'Параметры ПФ'!$G$25</f>
        <v>135.9</v>
      </c>
      <c r="J14" s="24" t="e">
        <f t="shared" si="3"/>
        <v>#N/A</v>
      </c>
      <c r="K14" s="54" t="e">
        <f>IF(J14&lt;'Параметры ПФ'!$N$7+0.01,'Дистанционные программы'!J14,ROUNDDOWN('Параметры ПФ'!$N$7/IF(H14=0,I14,IF(I14&gt;H14,H14,I14)),0)*IF(H14=0,I14,IF(I14&gt;H14,H14,I14)))</f>
        <v>#N/A</v>
      </c>
      <c r="L14" s="24"/>
      <c r="M14" s="55"/>
      <c r="N14" s="56" t="e">
        <f t="shared" si="4"/>
        <v>#N/A</v>
      </c>
      <c r="O14" s="57" t="e">
        <f t="shared" si="1"/>
        <v>#N/A</v>
      </c>
      <c r="P14" s="58">
        <f t="shared" si="2"/>
        <v>0</v>
      </c>
    </row>
    <row r="15" spans="1:16">
      <c r="A15" s="38" t="s">
        <v>471</v>
      </c>
      <c r="B15" s="38"/>
      <c r="C15" s="38" t="s">
        <v>5</v>
      </c>
      <c r="D15" s="41"/>
      <c r="E15" s="41"/>
      <c r="F15" s="42"/>
      <c r="G15" s="42"/>
      <c r="H15" s="15" t="e">
        <f t="array" ref="H15">INDEX('Нормативные затраты по МЗ'!$C$2:$C$122,MATCH(A15&amp;C15,'Нормативные затраты по МЗ'!$A$2:$A$122&amp;'Нормативные затраты по МЗ'!$B$2:$B$122,0))</f>
        <v>#N/A</v>
      </c>
      <c r="I15" s="24">
        <f>HLOOKUP($C15,'Параметры ПФ'!$F$3:$K$10,8,FALSE)*'Параметры ПФ'!$G$25</f>
        <v>135.9</v>
      </c>
      <c r="J15" s="24" t="e">
        <f t="shared" si="3"/>
        <v>#N/A</v>
      </c>
      <c r="K15" s="54" t="e">
        <f>IF(J15&lt;'Параметры ПФ'!$N$7+0.01,'Дистанционные программы'!J15,ROUNDDOWN('Параметры ПФ'!$N$7/IF(H15=0,I15,IF(I15&gt;H15,H15,I15)),0)*IF(H15=0,I15,IF(I15&gt;H15,H15,I15)))</f>
        <v>#N/A</v>
      </c>
      <c r="L15" s="24"/>
      <c r="M15" s="55"/>
      <c r="N15" s="56" t="e">
        <f t="shared" si="4"/>
        <v>#N/A</v>
      </c>
      <c r="O15" s="57" t="e">
        <f t="shared" si="1"/>
        <v>#N/A</v>
      </c>
      <c r="P15" s="58">
        <f t="shared" si="2"/>
        <v>0</v>
      </c>
    </row>
    <row r="16" spans="1:16">
      <c r="A16" s="38" t="s">
        <v>471</v>
      </c>
      <c r="B16" s="38"/>
      <c r="C16" s="38" t="s">
        <v>5</v>
      </c>
      <c r="D16" s="41"/>
      <c r="E16" s="41"/>
      <c r="F16" s="42"/>
      <c r="G16" s="42"/>
      <c r="H16" s="15" t="e">
        <f t="array" ref="H16">INDEX('Нормативные затраты по МЗ'!$C$2:$C$122,MATCH(A16&amp;C16,'Нормативные затраты по МЗ'!$A$2:$A$122&amp;'Нормативные затраты по МЗ'!$B$2:$B$122,0))</f>
        <v>#N/A</v>
      </c>
      <c r="I16" s="24">
        <f>HLOOKUP($C16,'Параметры ПФ'!$F$3:$K$10,8,FALSE)*'Параметры ПФ'!$G$25</f>
        <v>135.9</v>
      </c>
      <c r="J16" s="24" t="e">
        <f t="shared" si="3"/>
        <v>#N/A</v>
      </c>
      <c r="K16" s="54" t="e">
        <f>IF(J16&lt;'Параметры ПФ'!$N$7+0.01,'Дистанционные программы'!J16,ROUNDDOWN('Параметры ПФ'!$N$7/IF(H16=0,I16,IF(I16&gt;H16,H16,I16)),0)*IF(H16=0,I16,IF(I16&gt;H16,H16,I16)))</f>
        <v>#N/A</v>
      </c>
      <c r="L16" s="24"/>
      <c r="M16" s="55"/>
      <c r="N16" s="56" t="e">
        <f t="shared" si="4"/>
        <v>#N/A</v>
      </c>
      <c r="O16" s="57" t="e">
        <f t="shared" si="1"/>
        <v>#N/A</v>
      </c>
      <c r="P16" s="58">
        <f t="shared" si="2"/>
        <v>0</v>
      </c>
    </row>
    <row r="17" spans="1:16">
      <c r="A17" s="38" t="s">
        <v>471</v>
      </c>
      <c r="B17" s="38"/>
      <c r="C17" s="38" t="s">
        <v>5</v>
      </c>
      <c r="D17" s="41"/>
      <c r="E17" s="41"/>
      <c r="F17" s="42"/>
      <c r="G17" s="42"/>
      <c r="H17" s="15" t="e">
        <f t="array" ref="H17">INDEX('Нормативные затраты по МЗ'!$C$2:$C$122,MATCH(A17&amp;C17,'Нормативные затраты по МЗ'!$A$2:$A$122&amp;'Нормативные затраты по МЗ'!$B$2:$B$122,0))</f>
        <v>#N/A</v>
      </c>
      <c r="I17" s="24">
        <f>HLOOKUP($C17,'Параметры ПФ'!$F$3:$K$10,8,FALSE)*'Параметры ПФ'!$G$25</f>
        <v>135.9</v>
      </c>
      <c r="J17" s="24" t="e">
        <f t="shared" si="3"/>
        <v>#N/A</v>
      </c>
      <c r="K17" s="54" t="e">
        <f>IF(J17&lt;'Параметры ПФ'!$N$7+0.01,'Дистанционные программы'!J17,ROUNDDOWN('Параметры ПФ'!$N$7/IF(H17=0,I17,IF(I17&gt;H17,H17,I17)),0)*IF(H17=0,I17,IF(I17&gt;H17,H17,I17)))</f>
        <v>#N/A</v>
      </c>
      <c r="L17" s="24"/>
      <c r="M17" s="55"/>
      <c r="N17" s="56" t="e">
        <f t="shared" si="4"/>
        <v>#N/A</v>
      </c>
      <c r="O17" s="57" t="e">
        <f t="shared" si="1"/>
        <v>#N/A</v>
      </c>
      <c r="P17" s="58">
        <f t="shared" si="2"/>
        <v>0</v>
      </c>
    </row>
    <row r="18" spans="1:16">
      <c r="A18" s="38" t="s">
        <v>471</v>
      </c>
      <c r="B18" s="38"/>
      <c r="C18" s="38" t="s">
        <v>5</v>
      </c>
      <c r="D18" s="41"/>
      <c r="E18" s="41"/>
      <c r="F18" s="42"/>
      <c r="G18" s="42"/>
      <c r="H18" s="15" t="e">
        <f t="array" ref="H18">INDEX('Нормативные затраты по МЗ'!$C$2:$C$122,MATCH(A18&amp;C18,'Нормативные затраты по МЗ'!$A$2:$A$122&amp;'Нормативные затраты по МЗ'!$B$2:$B$122,0))</f>
        <v>#N/A</v>
      </c>
      <c r="I18" s="24">
        <f>HLOOKUP($C18,'Параметры ПФ'!$F$3:$K$10,8,FALSE)*'Параметры ПФ'!$G$25</f>
        <v>135.9</v>
      </c>
      <c r="J18" s="24" t="e">
        <f t="shared" si="3"/>
        <v>#N/A</v>
      </c>
      <c r="K18" s="54" t="e">
        <f>IF(J18&lt;'Параметры ПФ'!$N$7+0.01,'Дистанционные программы'!J18,ROUNDDOWN('Параметры ПФ'!$N$7/IF(H18=0,I18,IF(I18&gt;H18,H18,I18)),0)*IF(H18=0,I18,IF(I18&gt;H18,H18,I18)))</f>
        <v>#N/A</v>
      </c>
      <c r="L18" s="24"/>
      <c r="M18" s="55"/>
      <c r="N18" s="56" t="e">
        <f t="shared" si="4"/>
        <v>#N/A</v>
      </c>
      <c r="O18" s="57" t="e">
        <f t="shared" si="1"/>
        <v>#N/A</v>
      </c>
      <c r="P18" s="58">
        <f t="shared" si="2"/>
        <v>0</v>
      </c>
    </row>
    <row r="19" spans="1:16">
      <c r="A19" s="38" t="s">
        <v>471</v>
      </c>
      <c r="B19" s="38"/>
      <c r="C19" s="38" t="s">
        <v>5</v>
      </c>
      <c r="D19" s="41"/>
      <c r="E19" s="41"/>
      <c r="F19" s="42"/>
      <c r="G19" s="42"/>
      <c r="H19" s="15" t="e">
        <f t="array" ref="H19">INDEX('Нормативные затраты по МЗ'!$C$2:$C$122,MATCH(A19&amp;C19,'Нормативные затраты по МЗ'!$A$2:$A$122&amp;'Нормативные затраты по МЗ'!$B$2:$B$122,0))</f>
        <v>#N/A</v>
      </c>
      <c r="I19" s="24">
        <f>HLOOKUP($C19,'Параметры ПФ'!$F$3:$K$10,8,FALSE)*'Параметры ПФ'!$G$25</f>
        <v>135.9</v>
      </c>
      <c r="J19" s="24" t="e">
        <f t="shared" si="3"/>
        <v>#N/A</v>
      </c>
      <c r="K19" s="54" t="e">
        <f>IF(J19&lt;'Параметры ПФ'!$N$7+0.01,'Дистанционные программы'!J19,ROUNDDOWN('Параметры ПФ'!$N$7/IF(H19=0,I19,IF(I19&gt;H19,H19,I19)),0)*IF(H19=0,I19,IF(I19&gt;H19,H19,I19)))</f>
        <v>#N/A</v>
      </c>
      <c r="L19" s="24"/>
      <c r="M19" s="55"/>
      <c r="N19" s="56" t="e">
        <f t="shared" si="4"/>
        <v>#N/A</v>
      </c>
      <c r="O19" s="57" t="e">
        <f t="shared" si="1"/>
        <v>#N/A</v>
      </c>
      <c r="P19" s="58">
        <f t="shared" si="2"/>
        <v>0</v>
      </c>
    </row>
    <row r="20" spans="1:16">
      <c r="A20" s="38" t="s">
        <v>471</v>
      </c>
      <c r="B20" s="38"/>
      <c r="C20" s="38" t="s">
        <v>5</v>
      </c>
      <c r="D20" s="41"/>
      <c r="E20" s="41"/>
      <c r="F20" s="42"/>
      <c r="G20" s="42"/>
      <c r="H20" s="15" t="e">
        <f t="array" ref="H20">INDEX('Нормативные затраты по МЗ'!$C$2:$C$122,MATCH(A20&amp;C20,'Нормативные затраты по МЗ'!$A$2:$A$122&amp;'Нормативные затраты по МЗ'!$B$2:$B$122,0))</f>
        <v>#N/A</v>
      </c>
      <c r="I20" s="24">
        <f>HLOOKUP($C20,'Параметры ПФ'!$F$3:$K$10,8,FALSE)*'Параметры ПФ'!$G$25</f>
        <v>135.9</v>
      </c>
      <c r="J20" s="24" t="e">
        <f t="shared" si="3"/>
        <v>#N/A</v>
      </c>
      <c r="K20" s="54" t="e">
        <f>IF(J20&lt;'Параметры ПФ'!$N$7+0.01,'Дистанционные программы'!J20,ROUNDDOWN('Параметры ПФ'!$N$7/IF(H20=0,I20,IF(I20&gt;H20,H20,I20)),0)*IF(H20=0,I20,IF(I20&gt;H20,H20,I20)))</f>
        <v>#N/A</v>
      </c>
      <c r="L20" s="24"/>
      <c r="M20" s="55"/>
      <c r="N20" s="56" t="e">
        <f t="shared" si="4"/>
        <v>#N/A</v>
      </c>
      <c r="O20" s="57" t="e">
        <f t="shared" si="1"/>
        <v>#N/A</v>
      </c>
      <c r="P20" s="58">
        <f t="shared" si="2"/>
        <v>0</v>
      </c>
    </row>
    <row r="21" spans="1:16">
      <c r="A21" s="38" t="s">
        <v>471</v>
      </c>
      <c r="B21" s="38"/>
      <c r="C21" s="38" t="s">
        <v>5</v>
      </c>
      <c r="D21" s="41"/>
      <c r="E21" s="41"/>
      <c r="F21" s="42"/>
      <c r="G21" s="42"/>
      <c r="H21" s="15" t="e">
        <f t="array" ref="H21">INDEX('Нормативные затраты по МЗ'!$C$2:$C$122,MATCH(A21&amp;C21,'Нормативные затраты по МЗ'!$A$2:$A$122&amp;'Нормативные затраты по МЗ'!$B$2:$B$122,0))</f>
        <v>#N/A</v>
      </c>
      <c r="I21" s="24">
        <f>HLOOKUP($C21,'Параметры ПФ'!$F$3:$K$10,8,FALSE)*'Параметры ПФ'!$G$25</f>
        <v>135.9</v>
      </c>
      <c r="J21" s="24" t="e">
        <f t="shared" si="3"/>
        <v>#N/A</v>
      </c>
      <c r="K21" s="54" t="e">
        <f>IF(J21&lt;'Параметры ПФ'!$N$7+0.01,'Дистанционные программы'!J21,ROUNDDOWN('Параметры ПФ'!$N$7/IF(H21=0,I21,IF(I21&gt;H21,H21,I21)),0)*IF(H21=0,I21,IF(I21&gt;H21,H21,I21)))</f>
        <v>#N/A</v>
      </c>
      <c r="L21" s="24"/>
      <c r="M21" s="55"/>
      <c r="N21" s="56" t="e">
        <f t="shared" si="4"/>
        <v>#N/A</v>
      </c>
      <c r="O21" s="57" t="e">
        <f t="shared" si="1"/>
        <v>#N/A</v>
      </c>
      <c r="P21" s="58">
        <f t="shared" si="2"/>
        <v>0</v>
      </c>
    </row>
    <row r="22" spans="1:16">
      <c r="A22" s="38" t="s">
        <v>471</v>
      </c>
      <c r="B22" s="38"/>
      <c r="C22" s="38" t="s">
        <v>5</v>
      </c>
      <c r="D22" s="41"/>
      <c r="E22" s="41"/>
      <c r="F22" s="42"/>
      <c r="G22" s="42"/>
      <c r="H22" s="15" t="e">
        <f t="array" ref="H22">INDEX('Нормативные затраты по МЗ'!$C$2:$C$122,MATCH(A22&amp;C22,'Нормативные затраты по МЗ'!$A$2:$A$122&amp;'Нормативные затраты по МЗ'!$B$2:$B$122,0))</f>
        <v>#N/A</v>
      </c>
      <c r="I22" s="24">
        <f>HLOOKUP($C22,'Параметры ПФ'!$F$3:$K$10,8,FALSE)*'Параметры ПФ'!$G$25</f>
        <v>135.9</v>
      </c>
      <c r="J22" s="24" t="e">
        <f t="shared" si="3"/>
        <v>#N/A</v>
      </c>
      <c r="K22" s="54" t="e">
        <f>IF(J22&lt;'Параметры ПФ'!$N$7+0.01,'Дистанционные программы'!J22,ROUNDDOWN('Параметры ПФ'!$N$7/IF(H22=0,I22,IF(I22&gt;H22,H22,I22)),0)*IF(H22=0,I22,IF(I22&gt;H22,H22,I22)))</f>
        <v>#N/A</v>
      </c>
      <c r="L22" s="24"/>
      <c r="M22" s="55"/>
      <c r="N22" s="56" t="e">
        <f t="shared" si="4"/>
        <v>#N/A</v>
      </c>
      <c r="O22" s="57" t="e">
        <f t="shared" si="1"/>
        <v>#N/A</v>
      </c>
      <c r="P22" s="58">
        <f t="shared" si="2"/>
        <v>0</v>
      </c>
    </row>
    <row r="23" spans="1:16">
      <c r="A23" s="38" t="s">
        <v>471</v>
      </c>
      <c r="B23" s="38"/>
      <c r="C23" s="38" t="s">
        <v>5</v>
      </c>
      <c r="D23" s="41"/>
      <c r="E23" s="41"/>
      <c r="F23" s="42"/>
      <c r="G23" s="42"/>
      <c r="H23" s="15" t="e">
        <f t="array" ref="H23">INDEX('Нормативные затраты по МЗ'!$C$2:$C$35,MATCH(A23&amp;C23,'Нормативные затраты по МЗ'!$A$2:$A$35&amp;'Нормативные затраты по МЗ'!$B$2:$B$35,0))</f>
        <v>#N/A</v>
      </c>
      <c r="I23" s="24">
        <f>HLOOKUP($C23,'Параметры ПФ'!$F$3:$K$10,8,FALSE)*'Параметры ПФ'!$G$25</f>
        <v>135.9</v>
      </c>
      <c r="J23" s="24" t="e">
        <f t="shared" si="3"/>
        <v>#N/A</v>
      </c>
      <c r="K23" s="54" t="e">
        <f>IF(J23&lt;'Параметры ПФ'!$N$7+0.01,'Дистанционные программы'!J23,ROUNDDOWN('Параметры ПФ'!$N$7/IF(H23=0,I23,IF(I23&gt;H23,H23,I23)),0)*IF(H23=0,I23,IF(I23&gt;H23,H23,I23)))</f>
        <v>#N/A</v>
      </c>
      <c r="L23" s="24"/>
      <c r="M23" s="55"/>
      <c r="N23" s="56" t="e">
        <f t="shared" si="4"/>
        <v>#N/A</v>
      </c>
      <c r="O23" s="57" t="e">
        <f t="shared" si="1"/>
        <v>#N/A</v>
      </c>
      <c r="P23" s="58">
        <f t="shared" si="2"/>
        <v>0</v>
      </c>
    </row>
    <row r="24" spans="1:16">
      <c r="A24" s="38" t="s">
        <v>471</v>
      </c>
      <c r="B24" s="38"/>
      <c r="C24" s="38" t="s">
        <v>5</v>
      </c>
      <c r="D24" s="41"/>
      <c r="E24" s="41"/>
      <c r="F24" s="42"/>
      <c r="G24" s="42"/>
      <c r="H24" s="15" t="e">
        <f t="array" ref="H24">INDEX('Нормативные затраты по МЗ'!$C$2:$C$35,MATCH(A24&amp;C24,'Нормативные затраты по МЗ'!$A$2:$A$35&amp;'Нормативные затраты по МЗ'!$B$2:$B$35,0))</f>
        <v>#N/A</v>
      </c>
      <c r="I24" s="24">
        <f>HLOOKUP($C24,'Параметры ПФ'!$F$3:$K$10,8,FALSE)*'Параметры ПФ'!$G$25</f>
        <v>135.9</v>
      </c>
      <c r="J24" s="24" t="e">
        <f t="shared" si="3"/>
        <v>#N/A</v>
      </c>
      <c r="K24" s="54" t="e">
        <f>IF(J24&lt;'Параметры ПФ'!$N$7+0.01,'Дистанционные программы'!J24,ROUNDDOWN('Параметры ПФ'!$N$7/IF(H24=0,I24,IF(I24&gt;H24,H24,I24)),0)*IF(H24=0,I24,IF(I24&gt;H24,H24,I24)))</f>
        <v>#N/A</v>
      </c>
      <c r="L24" s="24"/>
      <c r="M24" s="55"/>
      <c r="N24" s="56" t="e">
        <f t="shared" si="4"/>
        <v>#N/A</v>
      </c>
      <c r="O24" s="57" t="e">
        <f t="shared" si="1"/>
        <v>#N/A</v>
      </c>
      <c r="P24" s="58">
        <f t="shared" si="2"/>
        <v>0</v>
      </c>
    </row>
    <row r="25" spans="1:16">
      <c r="A25" s="38" t="s">
        <v>471</v>
      </c>
      <c r="B25" s="38"/>
      <c r="C25" s="38" t="s">
        <v>5</v>
      </c>
      <c r="D25" s="41"/>
      <c r="E25" s="41"/>
      <c r="F25" s="42"/>
      <c r="G25" s="42"/>
      <c r="H25" s="15" t="e">
        <f t="array" ref="H25">INDEX('Нормативные затраты по МЗ'!$C$2:$C$35,MATCH(A25&amp;C25,'Нормативные затраты по МЗ'!$A$2:$A$35&amp;'Нормативные затраты по МЗ'!$B$2:$B$35,0))</f>
        <v>#N/A</v>
      </c>
      <c r="I25" s="24">
        <f>HLOOKUP($C25,'Параметры ПФ'!$F$3:$K$10,8,FALSE)*'Параметры ПФ'!$G$25</f>
        <v>135.9</v>
      </c>
      <c r="J25" s="24" t="e">
        <f t="shared" si="3"/>
        <v>#N/A</v>
      </c>
      <c r="K25" s="54" t="e">
        <f>IF(J25&lt;'Параметры ПФ'!$N$7+0.01,'Дистанционные программы'!J25,ROUNDDOWN('Параметры ПФ'!$N$7/IF(H25=0,I25,IF(I25&gt;H25,H25,I25)),0)*IF(H25=0,I25,IF(I25&gt;H25,H25,I25)))</f>
        <v>#N/A</v>
      </c>
      <c r="L25" s="24"/>
      <c r="M25" s="55"/>
      <c r="N25" s="56" t="e">
        <f t="shared" si="4"/>
        <v>#N/A</v>
      </c>
      <c r="O25" s="57" t="e">
        <f t="shared" si="1"/>
        <v>#N/A</v>
      </c>
      <c r="P25" s="58">
        <f t="shared" si="2"/>
        <v>0</v>
      </c>
    </row>
    <row r="26" spans="1:16">
      <c r="A26" s="38" t="s">
        <v>471</v>
      </c>
      <c r="B26" s="38"/>
      <c r="C26" s="38" t="s">
        <v>5</v>
      </c>
      <c r="D26" s="41"/>
      <c r="E26" s="41"/>
      <c r="F26" s="42"/>
      <c r="G26" s="42"/>
      <c r="H26" s="15" t="e">
        <f t="array" ref="H26">INDEX('Нормативные затраты по МЗ'!$C$2:$C$35,MATCH(A26&amp;C26,'Нормативные затраты по МЗ'!$A$2:$A$35&amp;'Нормативные затраты по МЗ'!$B$2:$B$35,0))</f>
        <v>#N/A</v>
      </c>
      <c r="I26" s="24">
        <f>HLOOKUP($C26,'Параметры ПФ'!$F$3:$K$10,8,FALSE)*'Параметры ПФ'!$G$25</f>
        <v>135.9</v>
      </c>
      <c r="J26" s="24" t="e">
        <f t="shared" si="3"/>
        <v>#N/A</v>
      </c>
      <c r="K26" s="54" t="e">
        <f>IF(J26&lt;'Параметры ПФ'!$N$7+0.01,'Дистанционные программы'!J26,ROUNDDOWN('Параметры ПФ'!$N$7/IF(H26=0,I26,IF(I26&gt;H26,H26,I26)),0)*IF(H26=0,I26,IF(I26&gt;H26,H26,I26)))</f>
        <v>#N/A</v>
      </c>
      <c r="L26" s="24"/>
      <c r="M26" s="55"/>
      <c r="N26" s="56" t="e">
        <f t="shared" si="4"/>
        <v>#N/A</v>
      </c>
      <c r="O26" s="57" t="e">
        <f t="shared" si="1"/>
        <v>#N/A</v>
      </c>
      <c r="P26" s="58">
        <f t="shared" si="2"/>
        <v>0</v>
      </c>
    </row>
    <row r="27" spans="1:16">
      <c r="A27" s="38" t="s">
        <v>471</v>
      </c>
      <c r="B27" s="38"/>
      <c r="C27" s="38" t="s">
        <v>5</v>
      </c>
      <c r="D27" s="41"/>
      <c r="E27" s="41"/>
      <c r="F27" s="42"/>
      <c r="G27" s="42"/>
      <c r="H27" s="15" t="e">
        <f t="array" ref="H27">INDEX('Нормативные затраты по МЗ'!$C$2:$C$35,MATCH(A27&amp;C27,'Нормативные затраты по МЗ'!$A$2:$A$35&amp;'Нормативные затраты по МЗ'!$B$2:$B$35,0))</f>
        <v>#N/A</v>
      </c>
      <c r="I27" s="24">
        <f>HLOOKUP($C27,'Параметры ПФ'!$F$3:$K$10,8,FALSE)*'Параметры ПФ'!$G$25</f>
        <v>135.9</v>
      </c>
      <c r="J27" s="24" t="e">
        <f t="shared" si="3"/>
        <v>#N/A</v>
      </c>
      <c r="K27" s="54" t="e">
        <f>IF(J27&lt;'Параметры ПФ'!$N$7+0.01,'Дистанционные программы'!J27,ROUNDDOWN('Параметры ПФ'!$N$7/IF(H27=0,I27,IF(I27&gt;H27,H27,I27)),0)*IF(H27=0,I27,IF(I27&gt;H27,H27,I27)))</f>
        <v>#N/A</v>
      </c>
      <c r="L27" s="24"/>
      <c r="M27" s="55"/>
      <c r="N27" s="56" t="e">
        <f t="shared" si="4"/>
        <v>#N/A</v>
      </c>
      <c r="O27" s="57" t="e">
        <f t="shared" si="1"/>
        <v>#N/A</v>
      </c>
      <c r="P27" s="58">
        <f t="shared" si="2"/>
        <v>0</v>
      </c>
    </row>
    <row r="28" spans="1:16">
      <c r="A28" s="38" t="s">
        <v>471</v>
      </c>
      <c r="B28" s="38"/>
      <c r="C28" s="38" t="s">
        <v>5</v>
      </c>
      <c r="D28" s="41"/>
      <c r="E28" s="41"/>
      <c r="F28" s="42"/>
      <c r="G28" s="42"/>
      <c r="H28" s="15" t="e">
        <f t="array" ref="H28">INDEX('Нормативные затраты по МЗ'!$C$2:$C$35,MATCH(A28&amp;C28,'Нормативные затраты по МЗ'!$A$2:$A$35&amp;'Нормативные затраты по МЗ'!$B$2:$B$35,0))</f>
        <v>#N/A</v>
      </c>
      <c r="I28" s="24">
        <f>HLOOKUP($C28,'Параметры ПФ'!$F$3:$K$10,8,FALSE)*'Параметры ПФ'!$G$25</f>
        <v>135.9</v>
      </c>
      <c r="J28" s="24" t="e">
        <f t="shared" si="3"/>
        <v>#N/A</v>
      </c>
      <c r="K28" s="54" t="e">
        <f>IF(J28&lt;'Параметры ПФ'!$N$7+0.01,'Дистанционные программы'!J28,ROUNDDOWN('Параметры ПФ'!$N$7/IF(H28=0,I28,IF(I28&gt;H28,H28,I28)),0)*IF(H28=0,I28,IF(I28&gt;H28,H28,I28)))</f>
        <v>#N/A</v>
      </c>
      <c r="L28" s="24"/>
      <c r="M28" s="55"/>
      <c r="N28" s="56" t="e">
        <f t="shared" si="4"/>
        <v>#N/A</v>
      </c>
      <c r="O28" s="57" t="e">
        <f t="shared" si="1"/>
        <v>#N/A</v>
      </c>
      <c r="P28" s="58">
        <f t="shared" si="2"/>
        <v>0</v>
      </c>
    </row>
    <row r="29" spans="1:16">
      <c r="A29" s="38" t="s">
        <v>471</v>
      </c>
      <c r="B29" s="38"/>
      <c r="C29" s="38" t="s">
        <v>5</v>
      </c>
      <c r="D29" s="41"/>
      <c r="E29" s="41"/>
      <c r="F29" s="42"/>
      <c r="G29" s="42"/>
      <c r="H29" s="15" t="e">
        <f t="array" ref="H29">INDEX('Нормативные затраты по МЗ'!$C$2:$C$35,MATCH(A29&amp;C29,'Нормативные затраты по МЗ'!$A$2:$A$35&amp;'Нормативные затраты по МЗ'!$B$2:$B$35,0))</f>
        <v>#N/A</v>
      </c>
      <c r="I29" s="24">
        <f>HLOOKUP($C29,'Параметры ПФ'!$F$3:$K$10,8,FALSE)*'Параметры ПФ'!$G$25</f>
        <v>135.9</v>
      </c>
      <c r="J29" s="24" t="e">
        <f t="shared" si="3"/>
        <v>#N/A</v>
      </c>
      <c r="K29" s="54" t="e">
        <f>IF(J29&lt;'Параметры ПФ'!$N$7+0.01,'Дистанционные программы'!J29,ROUNDDOWN('Параметры ПФ'!$N$7/IF(H29=0,I29,IF(I29&gt;H29,H29,I29)),0)*IF(H29=0,I29,IF(I29&gt;H29,H29,I29)))</f>
        <v>#N/A</v>
      </c>
      <c r="L29" s="24"/>
      <c r="M29" s="55"/>
      <c r="N29" s="56" t="e">
        <f t="shared" si="4"/>
        <v>#N/A</v>
      </c>
      <c r="O29" s="57" t="e">
        <f t="shared" si="1"/>
        <v>#N/A</v>
      </c>
      <c r="P29" s="58">
        <f t="shared" si="2"/>
        <v>0</v>
      </c>
    </row>
    <row r="30" spans="1:16">
      <c r="A30" s="38" t="s">
        <v>471</v>
      </c>
      <c r="B30" s="38"/>
      <c r="C30" s="38" t="s">
        <v>5</v>
      </c>
      <c r="D30" s="41"/>
      <c r="E30" s="41"/>
      <c r="F30" s="42"/>
      <c r="G30" s="42"/>
      <c r="H30" s="15" t="e">
        <f t="array" ref="H30">INDEX('Нормативные затраты по МЗ'!$C$2:$C$35,MATCH(A30&amp;C30,'Нормативные затраты по МЗ'!$A$2:$A$35&amp;'Нормативные затраты по МЗ'!$B$2:$B$35,0))</f>
        <v>#N/A</v>
      </c>
      <c r="I30" s="24">
        <f>HLOOKUP($C30,'Параметры ПФ'!$F$3:$K$10,8,FALSE)*'Параметры ПФ'!$G$25</f>
        <v>135.9</v>
      </c>
      <c r="J30" s="24" t="e">
        <f t="shared" si="3"/>
        <v>#N/A</v>
      </c>
      <c r="K30" s="54" t="e">
        <f>IF(J30&lt;'Параметры ПФ'!$N$7+0.01,'Дистанционные программы'!J30,ROUNDDOWN('Параметры ПФ'!$N$7/IF(H30=0,I30,IF(I30&gt;H30,H30,I30)),0)*IF(H30=0,I30,IF(I30&gt;H30,H30,I30)))</f>
        <v>#N/A</v>
      </c>
      <c r="L30" s="24"/>
      <c r="M30" s="55"/>
      <c r="N30" s="56" t="e">
        <f t="shared" si="4"/>
        <v>#N/A</v>
      </c>
      <c r="O30" s="57" t="e">
        <f t="shared" si="1"/>
        <v>#N/A</v>
      </c>
      <c r="P30" s="58">
        <f t="shared" si="2"/>
        <v>0</v>
      </c>
    </row>
    <row r="31" spans="1:16">
      <c r="A31" s="38" t="s">
        <v>471</v>
      </c>
      <c r="B31" s="38"/>
      <c r="C31" s="38" t="s">
        <v>5</v>
      </c>
      <c r="D31" s="41"/>
      <c r="E31" s="41"/>
      <c r="F31" s="42"/>
      <c r="G31" s="42"/>
      <c r="H31" s="15" t="e">
        <f t="array" ref="H31">INDEX('Нормативные затраты по МЗ'!$C$2:$C$35,MATCH(A31&amp;C31,'Нормативные затраты по МЗ'!$A$2:$A$35&amp;'Нормативные затраты по МЗ'!$B$2:$B$35,0))</f>
        <v>#N/A</v>
      </c>
      <c r="I31" s="24">
        <f>HLOOKUP($C31,'Параметры ПФ'!$F$3:$K$10,8,FALSE)*'Параметры ПФ'!$G$25</f>
        <v>135.9</v>
      </c>
      <c r="J31" s="24" t="e">
        <f t="shared" si="3"/>
        <v>#N/A</v>
      </c>
      <c r="K31" s="54" t="e">
        <f>IF(J31&lt;'Параметры ПФ'!$N$7+0.01,'Дистанционные программы'!J31,ROUNDDOWN('Параметры ПФ'!$N$7/IF(H31=0,I31,IF(I31&gt;H31,H31,I31)),0)*IF(H31=0,I31,IF(I31&gt;H31,H31,I31)))</f>
        <v>#N/A</v>
      </c>
      <c r="L31" s="24"/>
      <c r="M31" s="55"/>
      <c r="N31" s="56" t="e">
        <f t="shared" si="4"/>
        <v>#N/A</v>
      </c>
      <c r="O31" s="57" t="e">
        <f t="shared" si="1"/>
        <v>#N/A</v>
      </c>
      <c r="P31" s="58">
        <f t="shared" si="2"/>
        <v>0</v>
      </c>
    </row>
    <row r="32" spans="1:16">
      <c r="A32" s="38" t="s">
        <v>471</v>
      </c>
      <c r="B32" s="38"/>
      <c r="C32" s="38" t="s">
        <v>5</v>
      </c>
      <c r="D32" s="41"/>
      <c r="E32" s="41"/>
      <c r="F32" s="42"/>
      <c r="G32" s="42"/>
      <c r="H32" s="15" t="e">
        <f t="array" ref="H32">INDEX('Нормативные затраты по МЗ'!$C$2:$C$35,MATCH(A32&amp;C32,'Нормативные затраты по МЗ'!$A$2:$A$35&amp;'Нормативные затраты по МЗ'!$B$2:$B$35,0))</f>
        <v>#N/A</v>
      </c>
      <c r="I32" s="24">
        <f>HLOOKUP($C32,'Параметры ПФ'!$F$3:$K$10,8,FALSE)*'Параметры ПФ'!$G$25</f>
        <v>135.9</v>
      </c>
      <c r="J32" s="24" t="e">
        <f t="shared" si="3"/>
        <v>#N/A</v>
      </c>
      <c r="K32" s="54" t="e">
        <f>IF(J32&lt;'Параметры ПФ'!$N$7+0.01,'Дистанционные программы'!J32,ROUNDDOWN('Параметры ПФ'!$N$7/IF(H32=0,I32,IF(I32&gt;H32,H32,I32)),0)*IF(H32=0,I32,IF(I32&gt;H32,H32,I32)))</f>
        <v>#N/A</v>
      </c>
      <c r="L32" s="24"/>
      <c r="M32" s="55"/>
      <c r="N32" s="56" t="e">
        <f t="shared" si="4"/>
        <v>#N/A</v>
      </c>
      <c r="O32" s="57" t="e">
        <f t="shared" si="1"/>
        <v>#N/A</v>
      </c>
      <c r="P32" s="58">
        <f t="shared" si="2"/>
        <v>0</v>
      </c>
    </row>
    <row r="33" spans="1:16">
      <c r="A33" s="38" t="s">
        <v>471</v>
      </c>
      <c r="B33" s="38"/>
      <c r="C33" s="38" t="s">
        <v>5</v>
      </c>
      <c r="D33" s="41"/>
      <c r="E33" s="41"/>
      <c r="F33" s="42"/>
      <c r="G33" s="42"/>
      <c r="H33" s="15" t="e">
        <f t="array" ref="H33">INDEX('Нормативные затраты по МЗ'!$C$2:$C$35,MATCH(A33&amp;C33,'Нормативные затраты по МЗ'!$A$2:$A$35&amp;'Нормативные затраты по МЗ'!$B$2:$B$35,0))</f>
        <v>#N/A</v>
      </c>
      <c r="I33" s="24">
        <f>HLOOKUP($C33,'Параметры ПФ'!$F$3:$K$10,8,FALSE)*'Параметры ПФ'!$G$25</f>
        <v>135.9</v>
      </c>
      <c r="J33" s="24" t="e">
        <f t="shared" si="3"/>
        <v>#N/A</v>
      </c>
      <c r="K33" s="54" t="e">
        <f>IF(J33&lt;'Параметры ПФ'!$N$7+0.01,'Дистанционные программы'!J33,ROUNDDOWN('Параметры ПФ'!$N$7/IF(H33=0,I33,IF(I33&gt;H33,H33,I33)),0)*IF(H33=0,I33,IF(I33&gt;H33,H33,I33)))</f>
        <v>#N/A</v>
      </c>
      <c r="L33" s="24"/>
      <c r="M33" s="55"/>
      <c r="N33" s="56" t="e">
        <f t="shared" si="4"/>
        <v>#N/A</v>
      </c>
      <c r="O33" s="57" t="e">
        <f t="shared" si="1"/>
        <v>#N/A</v>
      </c>
      <c r="P33" s="58">
        <f t="shared" si="2"/>
        <v>0</v>
      </c>
    </row>
    <row r="34" spans="1:16">
      <c r="A34" s="38" t="s">
        <v>471</v>
      </c>
      <c r="B34" s="38"/>
      <c r="C34" s="38" t="s">
        <v>5</v>
      </c>
      <c r="D34" s="41"/>
      <c r="E34" s="41"/>
      <c r="F34" s="42"/>
      <c r="G34" s="42"/>
      <c r="H34" s="15" t="e">
        <f t="array" ref="H34">INDEX('Нормативные затраты по МЗ'!$C$2:$C$35,MATCH(A34&amp;C34,'Нормативные затраты по МЗ'!$A$2:$A$35&amp;'Нормативные затраты по МЗ'!$B$2:$B$35,0))</f>
        <v>#N/A</v>
      </c>
      <c r="I34" s="24">
        <f>HLOOKUP($C34,'Параметры ПФ'!$F$3:$K$10,8,FALSE)*'Параметры ПФ'!$G$25</f>
        <v>135.9</v>
      </c>
      <c r="J34" s="24" t="e">
        <f t="shared" si="3"/>
        <v>#N/A</v>
      </c>
      <c r="K34" s="54" t="e">
        <f>IF(J34&lt;'Параметры ПФ'!$N$7+0.01,'Дистанционные программы'!J34,ROUNDDOWN('Параметры ПФ'!$N$7/IF(H34=0,I34,IF(I34&gt;H34,H34,I34)),0)*IF(H34=0,I34,IF(I34&gt;H34,H34,I34)))</f>
        <v>#N/A</v>
      </c>
      <c r="L34" s="24"/>
      <c r="M34" s="55"/>
      <c r="N34" s="56" t="e">
        <f t="shared" si="4"/>
        <v>#N/A</v>
      </c>
      <c r="O34" s="57" t="e">
        <f t="shared" si="1"/>
        <v>#N/A</v>
      </c>
      <c r="P34" s="58">
        <f t="shared" si="2"/>
        <v>0</v>
      </c>
    </row>
    <row r="35" spans="1:16">
      <c r="A35" s="38" t="s">
        <v>471</v>
      </c>
      <c r="B35" s="38"/>
      <c r="C35" s="38" t="s">
        <v>5</v>
      </c>
      <c r="D35" s="41"/>
      <c r="E35" s="41"/>
      <c r="F35" s="42"/>
      <c r="G35" s="42"/>
      <c r="H35" s="15" t="e">
        <f t="array" ref="H35">INDEX('Нормативные затраты по МЗ'!$C$2:$C$35,MATCH(A35&amp;C35,'Нормативные затраты по МЗ'!$A$2:$A$35&amp;'Нормативные затраты по МЗ'!$B$2:$B$35,0))</f>
        <v>#N/A</v>
      </c>
      <c r="I35" s="24">
        <f>HLOOKUP($C35,'Параметры ПФ'!$F$3:$K$10,8,FALSE)*'Параметры ПФ'!$G$25</f>
        <v>135.9</v>
      </c>
      <c r="J35" s="24" t="e">
        <f t="shared" si="3"/>
        <v>#N/A</v>
      </c>
      <c r="K35" s="54" t="e">
        <f>IF(J35&lt;'Параметры ПФ'!$N$7+0.01,'Дистанционные программы'!J35,ROUNDDOWN('Параметры ПФ'!$N$7/IF(H35=0,I35,IF(I35&gt;H35,H35,I35)),0)*IF(H35=0,I35,IF(I35&gt;H35,H35,I35)))</f>
        <v>#N/A</v>
      </c>
      <c r="L35" s="24"/>
      <c r="M35" s="55"/>
      <c r="N35" s="56" t="e">
        <f t="shared" si="4"/>
        <v>#N/A</v>
      </c>
      <c r="O35" s="57" t="e">
        <f t="shared" si="1"/>
        <v>#N/A</v>
      </c>
      <c r="P35" s="58">
        <f t="shared" si="2"/>
        <v>0</v>
      </c>
    </row>
    <row r="36" spans="1:16">
      <c r="A36" s="38" t="s">
        <v>471</v>
      </c>
      <c r="B36" s="38"/>
      <c r="C36" s="38" t="s">
        <v>5</v>
      </c>
      <c r="D36" s="41"/>
      <c r="E36" s="41"/>
      <c r="F36" s="42"/>
      <c r="G36" s="42"/>
      <c r="H36" s="15" t="e">
        <f t="array" ref="H36">INDEX('Нормативные затраты по МЗ'!$C$2:$C$35,MATCH(A36&amp;C36,'Нормативные затраты по МЗ'!$A$2:$A$35&amp;'Нормативные затраты по МЗ'!$B$2:$B$35,0))</f>
        <v>#N/A</v>
      </c>
      <c r="I36" s="24">
        <f>HLOOKUP($C36,'Параметры ПФ'!$F$3:$K$10,8,FALSE)*'Параметры ПФ'!$G$25</f>
        <v>135.9</v>
      </c>
      <c r="J36" s="24" t="e">
        <f t="shared" si="3"/>
        <v>#N/A</v>
      </c>
      <c r="K36" s="54" t="e">
        <f>IF(J36&lt;'Параметры ПФ'!$N$7+0.01,'Дистанционные программы'!J36,ROUNDDOWN('Параметры ПФ'!$N$7/IF(H36=0,I36,IF(I36&gt;H36,H36,I36)),0)*IF(H36=0,I36,IF(I36&gt;H36,H36,I36)))</f>
        <v>#N/A</v>
      </c>
      <c r="L36" s="24"/>
      <c r="M36" s="55"/>
      <c r="N36" s="56" t="e">
        <f t="shared" si="4"/>
        <v>#N/A</v>
      </c>
      <c r="O36" s="57" t="e">
        <f t="shared" si="1"/>
        <v>#N/A</v>
      </c>
      <c r="P36" s="58">
        <f t="shared" si="2"/>
        <v>0</v>
      </c>
    </row>
    <row r="37" spans="1:16">
      <c r="A37" s="38" t="s">
        <v>471</v>
      </c>
      <c r="B37" s="38"/>
      <c r="C37" s="38" t="s">
        <v>5</v>
      </c>
      <c r="D37" s="41"/>
      <c r="E37" s="41"/>
      <c r="F37" s="42"/>
      <c r="G37" s="42"/>
      <c r="H37" s="15" t="e">
        <f t="array" ref="H37">INDEX('Нормативные затраты по МЗ'!$C$2:$C$35,MATCH(A37&amp;C37,'Нормативные затраты по МЗ'!$A$2:$A$35&amp;'Нормативные затраты по МЗ'!$B$2:$B$35,0))</f>
        <v>#N/A</v>
      </c>
      <c r="I37" s="24">
        <f>HLOOKUP($C37,'Параметры ПФ'!$F$3:$K$10,8,FALSE)*'Параметры ПФ'!$G$25</f>
        <v>135.9</v>
      </c>
      <c r="J37" s="24" t="e">
        <f t="shared" si="3"/>
        <v>#N/A</v>
      </c>
      <c r="K37" s="54" t="e">
        <f>IF(J37&lt;'Параметры ПФ'!$N$7+0.01,'Дистанционные программы'!J37,ROUNDDOWN('Параметры ПФ'!$N$7/IF(H37=0,I37,IF(I37&gt;H37,H37,I37)),0)*IF(H37=0,I37,IF(I37&gt;H37,H37,I37)))</f>
        <v>#N/A</v>
      </c>
      <c r="L37" s="24"/>
      <c r="M37" s="55"/>
      <c r="N37" s="56" t="e">
        <f t="shared" si="4"/>
        <v>#N/A</v>
      </c>
      <c r="O37" s="57" t="e">
        <f t="shared" si="1"/>
        <v>#N/A</v>
      </c>
      <c r="P37" s="58">
        <f t="shared" si="2"/>
        <v>0</v>
      </c>
    </row>
    <row r="38" spans="1:16">
      <c r="A38" s="38" t="s">
        <v>471</v>
      </c>
      <c r="B38" s="38"/>
      <c r="C38" s="38" t="s">
        <v>5</v>
      </c>
      <c r="D38" s="41"/>
      <c r="E38" s="41"/>
      <c r="F38" s="42"/>
      <c r="G38" s="42"/>
      <c r="H38" s="15" t="e">
        <f t="array" ref="H38">INDEX('Нормативные затраты по МЗ'!$C$2:$C$35,MATCH(A38&amp;C38,'Нормативные затраты по МЗ'!$A$2:$A$35&amp;'Нормативные затраты по МЗ'!$B$2:$B$35,0))</f>
        <v>#N/A</v>
      </c>
      <c r="I38" s="24">
        <f>HLOOKUP($C38,'Параметры ПФ'!$F$3:$K$10,8,FALSE)*'Параметры ПФ'!$G$25</f>
        <v>135.9</v>
      </c>
      <c r="J38" s="24" t="e">
        <f t="shared" si="3"/>
        <v>#N/A</v>
      </c>
      <c r="K38" s="54" t="e">
        <f>IF(J38&lt;'Параметры ПФ'!$N$7+0.01,'Дистанционные программы'!J38,ROUNDDOWN('Параметры ПФ'!$N$7/IF(H38=0,I38,IF(I38&gt;H38,H38,I38)),0)*IF(H38=0,I38,IF(I38&gt;H38,H38,I38)))</f>
        <v>#N/A</v>
      </c>
      <c r="L38" s="24"/>
      <c r="M38" s="55"/>
      <c r="N38" s="56" t="e">
        <f t="shared" si="4"/>
        <v>#N/A</v>
      </c>
      <c r="O38" s="57" t="e">
        <f t="shared" si="1"/>
        <v>#N/A</v>
      </c>
      <c r="P38" s="58">
        <f t="shared" si="2"/>
        <v>0</v>
      </c>
    </row>
    <row r="39" spans="1:16">
      <c r="A39" s="270"/>
      <c r="B39" s="270"/>
      <c r="C39" s="270"/>
      <c r="D39" s="270"/>
      <c r="E39" s="270"/>
      <c r="F39" s="270"/>
      <c r="G39" s="43">
        <f>SUM(G2:G38)</f>
        <v>432</v>
      </c>
      <c r="H39" s="44" t="s">
        <v>465</v>
      </c>
      <c r="I39" s="59" t="s">
        <v>465</v>
      </c>
      <c r="J39" s="44" t="s">
        <v>465</v>
      </c>
      <c r="K39" s="59" t="s">
        <v>465</v>
      </c>
      <c r="L39" s="46">
        <f>SUM(L2:L38)</f>
        <v>1653007.3600000001</v>
      </c>
      <c r="M39" s="60">
        <f>SUM(M2:M38)</f>
        <v>13072</v>
      </c>
      <c r="N39" s="61" t="s">
        <v>465</v>
      </c>
      <c r="O39" s="16"/>
      <c r="P39" s="58"/>
    </row>
  </sheetData>
  <autoFilter ref="A1:N39"/>
  <mergeCells count="1">
    <mergeCell ref="A39:F39"/>
  </mergeCells>
  <conditionalFormatting sqref="N2:N38">
    <cfRule type="cellIs" dxfId="53" priority="1" operator="greaterThan">
      <formula>#REF!</formula>
    </cfRule>
  </conditionalFormatting>
  <pageMargins left="0.70866141732283505" right="0.70866141732283505" top="0.74803149606299202" bottom="0.74803149606299202" header="0.31496062992126" footer="0.31496062992126"/>
  <pageSetup paperSize="9" scale="52" fitToHeight="0" orientation="landscape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'Нормативные затраты по МЗ'!$A$2:$A$35</xm:f>
          </x14:formula1>
          <xm:sqref>A9:A38</xm:sqref>
        </x14:dataValidation>
        <x14:dataValidation type="list" allowBlank="1" showInputMessage="1" showErrorMessage="1">
          <x14:formula1>
            <xm:f>'[2]Параметры ПФ'!#REF!</xm:f>
          </x14:formula1>
          <xm:sqref>C2:C8</xm:sqref>
        </x14:dataValidation>
        <x14:dataValidation type="list" allowBlank="1" showInputMessage="1" showErrorMessage="1">
          <x14:formula1>
            <xm:f>'Параметры ПФ'!$F$3:$K$3</xm:f>
          </x14:formula1>
          <xm:sqref>C9:C38</xm:sqref>
        </x14:dataValidation>
        <x14:dataValidation type="list" errorStyle="warning" allowBlank="1" showInputMessage="1" showErrorMessage="1" errorTitle="Ошибка" error="Направленность не из списка!" promptTitle="Направленность" prompt="Выберите направленность из списка">
          <x14:formula1>
            <xm:f>[3]Справочники!#REF!</xm:f>
          </x14:formula1>
          <xm:sqref>C40:E1048576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70" zoomScaleNormal="70" workbookViewId="0">
      <selection activeCell="L38" sqref="L2:M38"/>
    </sheetView>
  </sheetViews>
  <sheetFormatPr defaultColWidth="11" defaultRowHeight="15.6"/>
  <cols>
    <col min="1" max="1" width="25.3984375" style="2" customWidth="1"/>
    <col min="2" max="2" width="34.5" style="2" customWidth="1"/>
    <col min="3" max="3" width="24.09765625" style="2" customWidth="1"/>
    <col min="4" max="4" width="11.5" style="2" customWidth="1"/>
    <col min="5" max="5" width="12.8984375" style="2" customWidth="1"/>
    <col min="6" max="6" width="12.09765625" style="3" customWidth="1"/>
    <col min="7" max="7" width="11.5" style="3" customWidth="1"/>
    <col min="8" max="8" width="12.5" style="4" customWidth="1"/>
    <col min="9" max="9" width="11.09765625" style="5" customWidth="1"/>
    <col min="10" max="10" width="12" style="5" customWidth="1"/>
    <col min="11" max="11" width="15.59765625" customWidth="1"/>
    <col min="12" max="12" width="15.3984375" style="5" customWidth="1"/>
    <col min="13" max="13" width="16.19921875" style="5" customWidth="1"/>
    <col min="14" max="14" width="19" style="48" customWidth="1"/>
    <col min="15" max="15" width="17.69921875" customWidth="1"/>
    <col min="16" max="16" width="18.69921875" customWidth="1"/>
  </cols>
  <sheetData>
    <row r="1" spans="1:16" s="1" customFormat="1" ht="78">
      <c r="A1" s="7" t="s">
        <v>131</v>
      </c>
      <c r="B1" s="7" t="s">
        <v>132</v>
      </c>
      <c r="C1" s="7" t="s">
        <v>1</v>
      </c>
      <c r="D1" s="8" t="s">
        <v>133</v>
      </c>
      <c r="E1" s="8" t="s">
        <v>134</v>
      </c>
      <c r="F1" s="8" t="s">
        <v>135</v>
      </c>
      <c r="G1" s="8" t="s">
        <v>136</v>
      </c>
      <c r="H1" s="9" t="s">
        <v>137</v>
      </c>
      <c r="I1" s="22" t="s">
        <v>138</v>
      </c>
      <c r="J1" s="22" t="s">
        <v>139</v>
      </c>
      <c r="K1" s="50" t="s">
        <v>140</v>
      </c>
      <c r="L1" s="22" t="s">
        <v>141</v>
      </c>
      <c r="M1" s="22" t="s">
        <v>142</v>
      </c>
      <c r="N1" s="51" t="s">
        <v>143</v>
      </c>
      <c r="O1" s="52" t="s">
        <v>144</v>
      </c>
      <c r="P1" s="53" t="s">
        <v>145</v>
      </c>
    </row>
    <row r="2" spans="1:16">
      <c r="A2" s="38" t="s">
        <v>472</v>
      </c>
      <c r="B2" s="38"/>
      <c r="C2" s="38" t="s">
        <v>4</v>
      </c>
      <c r="D2" s="41"/>
      <c r="E2" s="41"/>
      <c r="F2" s="42"/>
      <c r="G2" s="42"/>
      <c r="H2" s="15" t="e">
        <f t="array" ref="H2">INDEX('Нормативные затраты по МЗ'!$C$2:$C$35,MATCH(A2&amp;C2,'Нормативные затраты по МЗ'!$A$2:$A$35&amp;'Нормативные затраты по МЗ'!$B$2:$B$35,0))</f>
        <v>#N/A</v>
      </c>
      <c r="I2" s="24">
        <f>HLOOKUP($C2,'Параметры ПФ'!$F$3:$K$10,8,FALSE)*'Параметры ПФ'!$G$26</f>
        <v>163.72999999999999</v>
      </c>
      <c r="J2" s="24" t="e">
        <f>IF(H2=0,I2*F2*E2,IF(I2&gt;H2,H2*F2*E2,I2*F2*E2))</f>
        <v>#N/A</v>
      </c>
      <c r="K2" s="54" t="e">
        <f>IF(J2&lt;'Параметры ПФ'!$N$7+0.01,'Очно-заочные программы'!J2,ROUNDDOWN('Параметры ПФ'!$N$7/IF(H2=0,I2,IF(I2&gt;H2,H2,I2)),0)*IF(H2=0,I2,IF(I2&gt;H2,H2,I2)))</f>
        <v>#N/A</v>
      </c>
      <c r="L2" s="24"/>
      <c r="M2" s="55"/>
      <c r="N2" s="56" t="e">
        <f>IF(H2=0,I2*F2*E2,IF(I2&gt;H2,H2*F2*E2,I2*F2*E2))-K2</f>
        <v>#N/A</v>
      </c>
      <c r="O2" s="57" t="e">
        <f>IF(I2&gt;=H2,TRUE,FALSE)</f>
        <v>#N/A</v>
      </c>
      <c r="P2" s="58">
        <f>D2*F2</f>
        <v>0</v>
      </c>
    </row>
    <row r="3" spans="1:16">
      <c r="A3" s="38" t="s">
        <v>472</v>
      </c>
      <c r="B3" s="38"/>
      <c r="C3" s="38" t="s">
        <v>4</v>
      </c>
      <c r="D3" s="41"/>
      <c r="E3" s="41"/>
      <c r="F3" s="42"/>
      <c r="G3" s="42"/>
      <c r="H3" s="15" t="e">
        <f t="array" ref="H3">INDEX('Нормативные затраты по МЗ'!$C$2:$C$35,MATCH(A3&amp;C3,'Нормативные затраты по МЗ'!$A$2:$A$35&amp;'Нормативные затраты по МЗ'!$B$2:$B$35,0))</f>
        <v>#N/A</v>
      </c>
      <c r="I3" s="24">
        <f>HLOOKUP($C3,'Параметры ПФ'!$F$3:$K$10,8,FALSE)*'Параметры ПФ'!$G$26</f>
        <v>163.72999999999999</v>
      </c>
      <c r="J3" s="24" t="e">
        <f>IF(H3=0,I3*F3*E3,IF(I3&gt;H3,H3*F3*E3,I3*F3*E3))</f>
        <v>#N/A</v>
      </c>
      <c r="K3" s="54" t="e">
        <f>IF(J3&lt;'Параметры ПФ'!$N$7+0.01,'Очно-заочные программы'!J3,ROUNDDOWN('Параметры ПФ'!$N$7/IF(H3=0,I3,IF(I3&gt;H3,H3,I3)),0)*IF(H3=0,I3,IF(I3&gt;H3,H3,I3)))</f>
        <v>#N/A</v>
      </c>
      <c r="L3" s="24"/>
      <c r="M3" s="55"/>
      <c r="N3" s="56" t="e">
        <f>IF(H3=0,I3*F3*E3,IF(I3&gt;H3,H3*F3*E3,I3*F3*E3))-K3</f>
        <v>#N/A</v>
      </c>
      <c r="O3" s="57" t="e">
        <f t="shared" ref="O3:O38" si="0">IF(I3&gt;=H3,TRUE,FALSE)</f>
        <v>#N/A</v>
      </c>
      <c r="P3" s="58">
        <f t="shared" ref="P3:P38" si="1">D3*F3</f>
        <v>0</v>
      </c>
    </row>
    <row r="4" spans="1:16">
      <c r="A4" s="38" t="s">
        <v>471</v>
      </c>
      <c r="B4" s="38"/>
      <c r="C4" s="38" t="s">
        <v>4</v>
      </c>
      <c r="D4" s="41"/>
      <c r="E4" s="41"/>
      <c r="F4" s="42"/>
      <c r="G4" s="42"/>
      <c r="H4" s="15" t="e">
        <f t="array" ref="H4">INDEX('Нормативные затраты по МЗ'!$C$2:$C$35,MATCH(A4&amp;C4,'Нормативные затраты по МЗ'!$A$2:$A$35&amp;'Нормативные затраты по МЗ'!$B$2:$B$35,0))</f>
        <v>#N/A</v>
      </c>
      <c r="I4" s="24">
        <f>HLOOKUP($C4,'Параметры ПФ'!$F$3:$K$10,8,FALSE)*'Параметры ПФ'!$G$26</f>
        <v>163.72999999999999</v>
      </c>
      <c r="J4" s="24" t="e">
        <f>IF(H4=0,I4*F4*E4,IF(I4&gt;H4,H4*F4*E4,I4*F4*E4))</f>
        <v>#N/A</v>
      </c>
      <c r="K4" s="54" t="e">
        <f>IF(J4&lt;'Параметры ПФ'!$N$7+0.01,'Очно-заочные программы'!J4,ROUNDDOWN('Параметры ПФ'!$N$7/IF(H4=0,I4,IF(I4&gt;H4,H4,I4)),0)*IF(H4=0,I4,IF(I4&gt;H4,H4,I4)))</f>
        <v>#N/A</v>
      </c>
      <c r="L4" s="24"/>
      <c r="M4" s="55"/>
      <c r="N4" s="56" t="e">
        <f>IF(H4=0,I4*F4*E4,IF(I4&gt;H4,H4*F4*E4,I4*F4*E4))-K4</f>
        <v>#N/A</v>
      </c>
      <c r="O4" s="57" t="e">
        <f t="shared" si="0"/>
        <v>#N/A</v>
      </c>
      <c r="P4" s="58">
        <f t="shared" si="1"/>
        <v>0</v>
      </c>
    </row>
    <row r="5" spans="1:16">
      <c r="A5" s="38" t="s">
        <v>472</v>
      </c>
      <c r="B5" s="38"/>
      <c r="C5" s="38" t="s">
        <v>4</v>
      </c>
      <c r="D5" s="41"/>
      <c r="E5" s="41"/>
      <c r="F5" s="42"/>
      <c r="G5" s="42"/>
      <c r="H5" s="15" t="e">
        <f t="array" ref="H5">INDEX('Нормативные затраты по МЗ'!$C$2:$C$35,MATCH(A5&amp;C5,'Нормативные затраты по МЗ'!$A$2:$A$35&amp;'Нормативные затраты по МЗ'!$B$2:$B$35,0))</f>
        <v>#N/A</v>
      </c>
      <c r="I5" s="24">
        <f>HLOOKUP($C5,'Параметры ПФ'!$F$3:$K$10,8,FALSE)*'Параметры ПФ'!$G$26</f>
        <v>163.72999999999999</v>
      </c>
      <c r="J5" s="24" t="e">
        <f t="shared" ref="J5:J38" si="2">IF(H5=0,I5*F5*E5,IF(I5&gt;H5,H5*F5*E5,I5*F5*E5))</f>
        <v>#N/A</v>
      </c>
      <c r="K5" s="54" t="e">
        <f>IF(J5&lt;'Параметры ПФ'!$N$7+0.01,'Очно-заочные программы'!J5,ROUNDDOWN('Параметры ПФ'!$N$7/IF(H5=0,I5,IF(I5&gt;H5,H5,I5)),0)*IF(H5=0,I5,IF(I5&gt;H5,H5,I5)))</f>
        <v>#N/A</v>
      </c>
      <c r="L5" s="24"/>
      <c r="M5" s="55"/>
      <c r="N5" s="56" t="e">
        <f t="shared" ref="N5:N38" si="3">IF(H5=0,I5*F5*E5,IF(I5&gt;H5,H5*F5*E5,I5*F5*E5))-K5</f>
        <v>#N/A</v>
      </c>
      <c r="O5" s="57" t="e">
        <f t="shared" si="0"/>
        <v>#N/A</v>
      </c>
      <c r="P5" s="58">
        <f t="shared" si="1"/>
        <v>0</v>
      </c>
    </row>
    <row r="6" spans="1:16">
      <c r="A6" s="38" t="s">
        <v>471</v>
      </c>
      <c r="B6" s="38"/>
      <c r="C6" s="38" t="s">
        <v>5</v>
      </c>
      <c r="D6" s="41"/>
      <c r="E6" s="41"/>
      <c r="F6" s="42"/>
      <c r="G6" s="42"/>
      <c r="H6" s="15" t="e">
        <f t="array" ref="H6">INDEX('Нормативные затраты по МЗ'!$C$2:$C$35,MATCH(A6&amp;C6,'Нормативные затраты по МЗ'!$A$2:$A$35&amp;'Нормативные затраты по МЗ'!$B$2:$B$35,0))</f>
        <v>#N/A</v>
      </c>
      <c r="I6" s="24">
        <f>HLOOKUP($C6,'Параметры ПФ'!$F$3:$K$10,8,FALSE)*'Параметры ПФ'!$G$26</f>
        <v>163.72999999999999</v>
      </c>
      <c r="J6" s="24" t="e">
        <f t="shared" si="2"/>
        <v>#N/A</v>
      </c>
      <c r="K6" s="54" t="e">
        <f>IF(J6&lt;'Параметры ПФ'!$N$7+0.01,'Очно-заочные программы'!J6,ROUNDDOWN('Параметры ПФ'!$N$7/IF(H6=0,I6,IF(I6&gt;H6,H6,I6)),0)*IF(H6=0,I6,IF(I6&gt;H6,H6,I6)))</f>
        <v>#N/A</v>
      </c>
      <c r="L6" s="24"/>
      <c r="M6" s="55"/>
      <c r="N6" s="56" t="e">
        <f t="shared" si="3"/>
        <v>#N/A</v>
      </c>
      <c r="O6" s="57" t="e">
        <f t="shared" si="0"/>
        <v>#N/A</v>
      </c>
      <c r="P6" s="58">
        <f t="shared" si="1"/>
        <v>0</v>
      </c>
    </row>
    <row r="7" spans="1:16">
      <c r="A7" s="38" t="s">
        <v>471</v>
      </c>
      <c r="B7" s="38"/>
      <c r="C7" s="38" t="s">
        <v>5</v>
      </c>
      <c r="D7" s="41"/>
      <c r="E7" s="41"/>
      <c r="F7" s="42"/>
      <c r="G7" s="42"/>
      <c r="H7" s="15" t="e">
        <f t="array" ref="H7">INDEX('Нормативные затраты по МЗ'!$C$2:$C$35,MATCH(A7&amp;C7,'Нормативные затраты по МЗ'!$A$2:$A$35&amp;'Нормативные затраты по МЗ'!$B$2:$B$35,0))</f>
        <v>#N/A</v>
      </c>
      <c r="I7" s="24">
        <f>HLOOKUP($C7,'Параметры ПФ'!$F$3:$K$10,8,FALSE)*'Параметры ПФ'!$G$26</f>
        <v>163.72999999999999</v>
      </c>
      <c r="J7" s="24" t="e">
        <f t="shared" si="2"/>
        <v>#N/A</v>
      </c>
      <c r="K7" s="54" t="e">
        <f>IF(J7&lt;'Параметры ПФ'!$N$7+0.01,'Очно-заочные программы'!J7,ROUNDDOWN('Параметры ПФ'!$N$7/IF(H7=0,I7,IF(I7&gt;H7,H7,I7)),0)*IF(H7=0,I7,IF(I7&gt;H7,H7,I7)))</f>
        <v>#N/A</v>
      </c>
      <c r="L7" s="24"/>
      <c r="M7" s="55"/>
      <c r="N7" s="56" t="e">
        <f t="shared" si="3"/>
        <v>#N/A</v>
      </c>
      <c r="O7" s="57" t="e">
        <f t="shared" si="0"/>
        <v>#N/A</v>
      </c>
      <c r="P7" s="58">
        <f t="shared" si="1"/>
        <v>0</v>
      </c>
    </row>
    <row r="8" spans="1:16">
      <c r="A8" s="38" t="s">
        <v>471</v>
      </c>
      <c r="B8" s="38"/>
      <c r="C8" s="38" t="s">
        <v>5</v>
      </c>
      <c r="D8" s="41"/>
      <c r="E8" s="41"/>
      <c r="F8" s="42"/>
      <c r="G8" s="42"/>
      <c r="H8" s="15" t="e">
        <f t="array" ref="H8">INDEX('Нормативные затраты по МЗ'!$C$2:$C$35,MATCH(A8&amp;C8,'Нормативные затраты по МЗ'!$A$2:$A$35&amp;'Нормативные затраты по МЗ'!$B$2:$B$35,0))</f>
        <v>#N/A</v>
      </c>
      <c r="I8" s="24">
        <f>HLOOKUP($C8,'Параметры ПФ'!$F$3:$K$10,8,FALSE)*'Параметры ПФ'!$G$26</f>
        <v>163.72999999999999</v>
      </c>
      <c r="J8" s="24" t="e">
        <f t="shared" si="2"/>
        <v>#N/A</v>
      </c>
      <c r="K8" s="54" t="e">
        <f>IF(J8&lt;'Параметры ПФ'!$N$7+0.01,'Очно-заочные программы'!J8,ROUNDDOWN('Параметры ПФ'!$N$7/IF(H8=0,I8,IF(I8&gt;H8,H8,I8)),0)*IF(H8=0,I8,IF(I8&gt;H8,H8,I8)))</f>
        <v>#N/A</v>
      </c>
      <c r="L8" s="24"/>
      <c r="M8" s="55"/>
      <c r="N8" s="56" t="e">
        <f t="shared" si="3"/>
        <v>#N/A</v>
      </c>
      <c r="O8" s="57" t="e">
        <f t="shared" si="0"/>
        <v>#N/A</v>
      </c>
      <c r="P8" s="58">
        <f t="shared" si="1"/>
        <v>0</v>
      </c>
    </row>
    <row r="9" spans="1:16">
      <c r="A9" s="38" t="s">
        <v>471</v>
      </c>
      <c r="B9" s="38"/>
      <c r="C9" s="38" t="s">
        <v>5</v>
      </c>
      <c r="D9" s="41"/>
      <c r="E9" s="41"/>
      <c r="F9" s="42"/>
      <c r="G9" s="42"/>
      <c r="H9" s="15" t="e">
        <f t="array" ref="H9">INDEX('Нормативные затраты по МЗ'!$C$2:$C$35,MATCH(A9&amp;C9,'Нормативные затраты по МЗ'!$A$2:$A$35&amp;'Нормативные затраты по МЗ'!$B$2:$B$35,0))</f>
        <v>#N/A</v>
      </c>
      <c r="I9" s="24">
        <f>HLOOKUP($C9,'Параметры ПФ'!$F$3:$K$10,8,FALSE)*'Параметры ПФ'!$G$26</f>
        <v>163.72999999999999</v>
      </c>
      <c r="J9" s="24" t="e">
        <f t="shared" si="2"/>
        <v>#N/A</v>
      </c>
      <c r="K9" s="54" t="e">
        <f>IF(J9&lt;'Параметры ПФ'!$N$7+0.01,'Очно-заочные программы'!J9,ROUNDDOWN('Параметры ПФ'!$N$7/IF(H9=0,I9,IF(I9&gt;H9,H9,I9)),0)*IF(H9=0,I9,IF(I9&gt;H9,H9,I9)))</f>
        <v>#N/A</v>
      </c>
      <c r="L9" s="24"/>
      <c r="M9" s="55"/>
      <c r="N9" s="56" t="e">
        <f t="shared" si="3"/>
        <v>#N/A</v>
      </c>
      <c r="O9" s="57" t="e">
        <f t="shared" si="0"/>
        <v>#N/A</v>
      </c>
      <c r="P9" s="58">
        <f t="shared" si="1"/>
        <v>0</v>
      </c>
    </row>
    <row r="10" spans="1:16">
      <c r="A10" s="38" t="s">
        <v>471</v>
      </c>
      <c r="B10" s="38"/>
      <c r="C10" s="38" t="s">
        <v>5</v>
      </c>
      <c r="D10" s="41"/>
      <c r="E10" s="41"/>
      <c r="F10" s="42"/>
      <c r="G10" s="42"/>
      <c r="H10" s="15" t="e">
        <f t="array" ref="H10">INDEX('Нормативные затраты по МЗ'!$C$2:$C$35,MATCH(A10&amp;C10,'Нормативные затраты по МЗ'!$A$2:$A$35&amp;'Нормативные затраты по МЗ'!$B$2:$B$35,0))</f>
        <v>#N/A</v>
      </c>
      <c r="I10" s="24">
        <f>HLOOKUP($C10,'Параметры ПФ'!$F$3:$K$10,8,FALSE)*'Параметры ПФ'!$G$26</f>
        <v>163.72999999999999</v>
      </c>
      <c r="J10" s="24" t="e">
        <f t="shared" si="2"/>
        <v>#N/A</v>
      </c>
      <c r="K10" s="54" t="e">
        <f>IF(J10&lt;'Параметры ПФ'!$N$7+0.01,'Очно-заочные программы'!J10,ROUNDDOWN('Параметры ПФ'!$N$7/IF(H10=0,I10,IF(I10&gt;H10,H10,I10)),0)*IF(H10=0,I10,IF(I10&gt;H10,H10,I10)))</f>
        <v>#N/A</v>
      </c>
      <c r="L10" s="24"/>
      <c r="M10" s="55"/>
      <c r="N10" s="56" t="e">
        <f t="shared" si="3"/>
        <v>#N/A</v>
      </c>
      <c r="O10" s="57" t="e">
        <f t="shared" si="0"/>
        <v>#N/A</v>
      </c>
      <c r="P10" s="58">
        <f t="shared" si="1"/>
        <v>0</v>
      </c>
    </row>
    <row r="11" spans="1:16">
      <c r="A11" s="38" t="s">
        <v>471</v>
      </c>
      <c r="B11" s="38"/>
      <c r="C11" s="38" t="s">
        <v>5</v>
      </c>
      <c r="D11" s="41"/>
      <c r="E11" s="41"/>
      <c r="F11" s="42"/>
      <c r="G11" s="42"/>
      <c r="H11" s="15" t="e">
        <f t="array" ref="H11">INDEX('Нормативные затраты по МЗ'!$C$2:$C$35,MATCH(A11&amp;C11,'Нормативные затраты по МЗ'!$A$2:$A$35&amp;'Нормативные затраты по МЗ'!$B$2:$B$35,0))</f>
        <v>#N/A</v>
      </c>
      <c r="I11" s="24">
        <f>HLOOKUP($C11,'Параметры ПФ'!$F$3:$K$10,8,FALSE)*'Параметры ПФ'!$G$26</f>
        <v>163.72999999999999</v>
      </c>
      <c r="J11" s="24" t="e">
        <f t="shared" si="2"/>
        <v>#N/A</v>
      </c>
      <c r="K11" s="54" t="e">
        <f>IF(J11&lt;'Параметры ПФ'!$N$7+0.01,'Очно-заочные программы'!J11,ROUNDDOWN('Параметры ПФ'!$N$7/IF(H11=0,I11,IF(I11&gt;H11,H11,I11)),0)*IF(H11=0,I11,IF(I11&gt;H11,H11,I11)))</f>
        <v>#N/A</v>
      </c>
      <c r="L11" s="24"/>
      <c r="M11" s="55"/>
      <c r="N11" s="56" t="e">
        <f t="shared" si="3"/>
        <v>#N/A</v>
      </c>
      <c r="O11" s="57" t="e">
        <f t="shared" si="0"/>
        <v>#N/A</v>
      </c>
      <c r="P11" s="58">
        <f t="shared" si="1"/>
        <v>0</v>
      </c>
    </row>
    <row r="12" spans="1:16">
      <c r="A12" s="38" t="s">
        <v>471</v>
      </c>
      <c r="B12" s="38"/>
      <c r="C12" s="38" t="s">
        <v>5</v>
      </c>
      <c r="D12" s="41"/>
      <c r="E12" s="41"/>
      <c r="F12" s="42"/>
      <c r="G12" s="42"/>
      <c r="H12" s="15" t="e">
        <f t="array" ref="H12">INDEX('Нормативные затраты по МЗ'!$C$2:$C$35,MATCH(A12&amp;C12,'Нормативные затраты по МЗ'!$A$2:$A$35&amp;'Нормативные затраты по МЗ'!$B$2:$B$35,0))</f>
        <v>#N/A</v>
      </c>
      <c r="I12" s="24">
        <f>HLOOKUP($C12,'Параметры ПФ'!$F$3:$K$10,8,FALSE)*'Параметры ПФ'!$G$26</f>
        <v>163.72999999999999</v>
      </c>
      <c r="J12" s="24" t="e">
        <f t="shared" si="2"/>
        <v>#N/A</v>
      </c>
      <c r="K12" s="54" t="e">
        <f>IF(J12&lt;'Параметры ПФ'!$N$7+0.01,'Очно-заочные программы'!J12,ROUNDDOWN('Параметры ПФ'!$N$7/IF(H12=0,I12,IF(I12&gt;H12,H12,I12)),0)*IF(H12=0,I12,IF(I12&gt;H12,H12,I12)))</f>
        <v>#N/A</v>
      </c>
      <c r="L12" s="24"/>
      <c r="M12" s="55"/>
      <c r="N12" s="56" t="e">
        <f t="shared" si="3"/>
        <v>#N/A</v>
      </c>
      <c r="O12" s="57" t="e">
        <f t="shared" si="0"/>
        <v>#N/A</v>
      </c>
      <c r="P12" s="58">
        <f t="shared" si="1"/>
        <v>0</v>
      </c>
    </row>
    <row r="13" spans="1:16">
      <c r="A13" s="38" t="s">
        <v>471</v>
      </c>
      <c r="B13" s="38"/>
      <c r="C13" s="38" t="s">
        <v>5</v>
      </c>
      <c r="D13" s="41"/>
      <c r="E13" s="41"/>
      <c r="F13" s="42"/>
      <c r="G13" s="42"/>
      <c r="H13" s="15" t="e">
        <f t="array" ref="H13">INDEX('Нормативные затраты по МЗ'!$C$2:$C$35,MATCH(A13&amp;C13,'Нормативные затраты по МЗ'!$A$2:$A$35&amp;'Нормативные затраты по МЗ'!$B$2:$B$35,0))</f>
        <v>#N/A</v>
      </c>
      <c r="I13" s="24">
        <f>HLOOKUP($C13,'Параметры ПФ'!$F$3:$K$10,8,FALSE)*'Параметры ПФ'!$G$26</f>
        <v>163.72999999999999</v>
      </c>
      <c r="J13" s="24" t="e">
        <f t="shared" si="2"/>
        <v>#N/A</v>
      </c>
      <c r="K13" s="54" t="e">
        <f>IF(J13&lt;'Параметры ПФ'!$N$7+0.01,'Очно-заочные программы'!J13,ROUNDDOWN('Параметры ПФ'!$N$7/IF(H13=0,I13,IF(I13&gt;H13,H13,I13)),0)*IF(H13=0,I13,IF(I13&gt;H13,H13,I13)))</f>
        <v>#N/A</v>
      </c>
      <c r="L13" s="24"/>
      <c r="M13" s="55"/>
      <c r="N13" s="56" t="e">
        <f t="shared" si="3"/>
        <v>#N/A</v>
      </c>
      <c r="O13" s="57" t="e">
        <f t="shared" si="0"/>
        <v>#N/A</v>
      </c>
      <c r="P13" s="58">
        <f t="shared" si="1"/>
        <v>0</v>
      </c>
    </row>
    <row r="14" spans="1:16">
      <c r="A14" s="38" t="s">
        <v>471</v>
      </c>
      <c r="B14" s="38"/>
      <c r="C14" s="38" t="s">
        <v>5</v>
      </c>
      <c r="D14" s="41"/>
      <c r="E14" s="41"/>
      <c r="F14" s="42"/>
      <c r="G14" s="42"/>
      <c r="H14" s="15" t="e">
        <f t="array" ref="H14">INDEX('Нормативные затраты по МЗ'!$C$2:$C$35,MATCH(A14&amp;C14,'Нормативные затраты по МЗ'!$A$2:$A$35&amp;'Нормативные затраты по МЗ'!$B$2:$B$35,0))</f>
        <v>#N/A</v>
      </c>
      <c r="I14" s="24">
        <f>HLOOKUP($C14,'Параметры ПФ'!$F$3:$K$10,8,FALSE)*'Параметры ПФ'!$G$26</f>
        <v>163.72999999999999</v>
      </c>
      <c r="J14" s="24" t="e">
        <f t="shared" si="2"/>
        <v>#N/A</v>
      </c>
      <c r="K14" s="54" t="e">
        <f>IF(J14&lt;'Параметры ПФ'!$N$7+0.01,'Очно-заочные программы'!J14,ROUNDDOWN('Параметры ПФ'!$N$7/IF(H14=0,I14,IF(I14&gt;H14,H14,I14)),0)*IF(H14=0,I14,IF(I14&gt;H14,H14,I14)))</f>
        <v>#N/A</v>
      </c>
      <c r="L14" s="24"/>
      <c r="M14" s="55"/>
      <c r="N14" s="56" t="e">
        <f t="shared" si="3"/>
        <v>#N/A</v>
      </c>
      <c r="O14" s="57" t="e">
        <f t="shared" si="0"/>
        <v>#N/A</v>
      </c>
      <c r="P14" s="58">
        <f t="shared" si="1"/>
        <v>0</v>
      </c>
    </row>
    <row r="15" spans="1:16">
      <c r="A15" s="38" t="s">
        <v>471</v>
      </c>
      <c r="B15" s="38"/>
      <c r="C15" s="38" t="s">
        <v>5</v>
      </c>
      <c r="D15" s="41"/>
      <c r="E15" s="41"/>
      <c r="F15" s="42"/>
      <c r="G15" s="42"/>
      <c r="H15" s="15" t="e">
        <f t="array" ref="H15">INDEX('Нормативные затраты по МЗ'!$C$2:$C$35,MATCH(A15&amp;C15,'Нормативные затраты по МЗ'!$A$2:$A$35&amp;'Нормативные затраты по МЗ'!$B$2:$B$35,0))</f>
        <v>#N/A</v>
      </c>
      <c r="I15" s="24">
        <f>HLOOKUP($C15,'Параметры ПФ'!$F$3:$K$10,8,FALSE)*'Параметры ПФ'!$G$26</f>
        <v>163.72999999999999</v>
      </c>
      <c r="J15" s="24" t="e">
        <f t="shared" si="2"/>
        <v>#N/A</v>
      </c>
      <c r="K15" s="54" t="e">
        <f>IF(J15&lt;'Параметры ПФ'!$N$7+0.01,'Очно-заочные программы'!J15,ROUNDDOWN('Параметры ПФ'!$N$7/IF(H15=0,I15,IF(I15&gt;H15,H15,I15)),0)*IF(H15=0,I15,IF(I15&gt;H15,H15,I15)))</f>
        <v>#N/A</v>
      </c>
      <c r="L15" s="24"/>
      <c r="M15" s="55"/>
      <c r="N15" s="56" t="e">
        <f t="shared" si="3"/>
        <v>#N/A</v>
      </c>
      <c r="O15" s="57" t="e">
        <f t="shared" si="0"/>
        <v>#N/A</v>
      </c>
      <c r="P15" s="58">
        <f t="shared" si="1"/>
        <v>0</v>
      </c>
    </row>
    <row r="16" spans="1:16">
      <c r="A16" s="38" t="s">
        <v>471</v>
      </c>
      <c r="B16" s="38"/>
      <c r="C16" s="38" t="s">
        <v>5</v>
      </c>
      <c r="D16" s="41"/>
      <c r="E16" s="41"/>
      <c r="F16" s="42"/>
      <c r="G16" s="42"/>
      <c r="H16" s="15" t="e">
        <f t="array" ref="H16">INDEX('Нормативные затраты по МЗ'!$C$2:$C$35,MATCH(A16&amp;C16,'Нормативные затраты по МЗ'!$A$2:$A$35&amp;'Нормативные затраты по МЗ'!$B$2:$B$35,0))</f>
        <v>#N/A</v>
      </c>
      <c r="I16" s="24">
        <f>HLOOKUP($C16,'Параметры ПФ'!$F$3:$K$10,8,FALSE)*'Параметры ПФ'!$G$26</f>
        <v>163.72999999999999</v>
      </c>
      <c r="J16" s="24" t="e">
        <f t="shared" si="2"/>
        <v>#N/A</v>
      </c>
      <c r="K16" s="54" t="e">
        <f>IF(J16&lt;'Параметры ПФ'!$N$7+0.01,'Очно-заочные программы'!J16,ROUNDDOWN('Параметры ПФ'!$N$7/IF(H16=0,I16,IF(I16&gt;H16,H16,I16)),0)*IF(H16=0,I16,IF(I16&gt;H16,H16,I16)))</f>
        <v>#N/A</v>
      </c>
      <c r="L16" s="24"/>
      <c r="M16" s="55"/>
      <c r="N16" s="56" t="e">
        <f t="shared" si="3"/>
        <v>#N/A</v>
      </c>
      <c r="O16" s="57" t="e">
        <f t="shared" si="0"/>
        <v>#N/A</v>
      </c>
      <c r="P16" s="58">
        <f t="shared" si="1"/>
        <v>0</v>
      </c>
    </row>
    <row r="17" spans="1:16">
      <c r="A17" s="38" t="s">
        <v>471</v>
      </c>
      <c r="B17" s="38"/>
      <c r="C17" s="38" t="s">
        <v>5</v>
      </c>
      <c r="D17" s="41"/>
      <c r="E17" s="41"/>
      <c r="F17" s="42"/>
      <c r="G17" s="42"/>
      <c r="H17" s="15" t="e">
        <f t="array" ref="H17">INDEX('Нормативные затраты по МЗ'!$C$2:$C$35,MATCH(A17&amp;C17,'Нормативные затраты по МЗ'!$A$2:$A$35&amp;'Нормативные затраты по МЗ'!$B$2:$B$35,0))</f>
        <v>#N/A</v>
      </c>
      <c r="I17" s="24">
        <f>HLOOKUP($C17,'Параметры ПФ'!$F$3:$K$10,8,FALSE)*'Параметры ПФ'!$G$26</f>
        <v>163.72999999999999</v>
      </c>
      <c r="J17" s="24" t="e">
        <f t="shared" si="2"/>
        <v>#N/A</v>
      </c>
      <c r="K17" s="54" t="e">
        <f>IF(J17&lt;'Параметры ПФ'!$N$7+0.01,'Очно-заочные программы'!J17,ROUNDDOWN('Параметры ПФ'!$N$7/IF(H17=0,I17,IF(I17&gt;H17,H17,I17)),0)*IF(H17=0,I17,IF(I17&gt;H17,H17,I17)))</f>
        <v>#N/A</v>
      </c>
      <c r="L17" s="24"/>
      <c r="M17" s="55"/>
      <c r="N17" s="56" t="e">
        <f t="shared" si="3"/>
        <v>#N/A</v>
      </c>
      <c r="O17" s="57" t="e">
        <f t="shared" si="0"/>
        <v>#N/A</v>
      </c>
      <c r="P17" s="58">
        <f t="shared" si="1"/>
        <v>0</v>
      </c>
    </row>
    <row r="18" spans="1:16">
      <c r="A18" s="38" t="s">
        <v>471</v>
      </c>
      <c r="B18" s="38"/>
      <c r="C18" s="38" t="s">
        <v>5</v>
      </c>
      <c r="D18" s="41"/>
      <c r="E18" s="41"/>
      <c r="F18" s="42"/>
      <c r="G18" s="42"/>
      <c r="H18" s="15" t="e">
        <f t="array" ref="H18">INDEX('Нормативные затраты по МЗ'!$C$2:$C$35,MATCH(A18&amp;C18,'Нормативные затраты по МЗ'!$A$2:$A$35&amp;'Нормативные затраты по МЗ'!$B$2:$B$35,0))</f>
        <v>#N/A</v>
      </c>
      <c r="I18" s="24">
        <f>HLOOKUP($C18,'Параметры ПФ'!$F$3:$K$10,8,FALSE)*'Параметры ПФ'!$G$26</f>
        <v>163.72999999999999</v>
      </c>
      <c r="J18" s="24" t="e">
        <f t="shared" si="2"/>
        <v>#N/A</v>
      </c>
      <c r="K18" s="54" t="e">
        <f>IF(J18&lt;'Параметры ПФ'!$N$7+0.01,'Очно-заочные программы'!J18,ROUNDDOWN('Параметры ПФ'!$N$7/IF(H18=0,I18,IF(I18&gt;H18,H18,I18)),0)*IF(H18=0,I18,IF(I18&gt;H18,H18,I18)))</f>
        <v>#N/A</v>
      </c>
      <c r="L18" s="24"/>
      <c r="M18" s="55"/>
      <c r="N18" s="56" t="e">
        <f t="shared" si="3"/>
        <v>#N/A</v>
      </c>
      <c r="O18" s="57" t="e">
        <f t="shared" si="0"/>
        <v>#N/A</v>
      </c>
      <c r="P18" s="58">
        <f t="shared" si="1"/>
        <v>0</v>
      </c>
    </row>
    <row r="19" spans="1:16">
      <c r="A19" s="38" t="s">
        <v>471</v>
      </c>
      <c r="B19" s="38"/>
      <c r="C19" s="38" t="s">
        <v>5</v>
      </c>
      <c r="D19" s="41"/>
      <c r="E19" s="41"/>
      <c r="F19" s="42"/>
      <c r="G19" s="42"/>
      <c r="H19" s="15" t="e">
        <f t="array" ref="H19">INDEX('Нормативные затраты по МЗ'!$C$2:$C$35,MATCH(A19&amp;C19,'Нормативные затраты по МЗ'!$A$2:$A$35&amp;'Нормативные затраты по МЗ'!$B$2:$B$35,0))</f>
        <v>#N/A</v>
      </c>
      <c r="I19" s="24">
        <f>HLOOKUP($C19,'Параметры ПФ'!$F$3:$K$10,8,FALSE)*'Параметры ПФ'!$G$26</f>
        <v>163.72999999999999</v>
      </c>
      <c r="J19" s="24" t="e">
        <f t="shared" si="2"/>
        <v>#N/A</v>
      </c>
      <c r="K19" s="54" t="e">
        <f>IF(J19&lt;'Параметры ПФ'!$N$7+0.01,'Очно-заочные программы'!J19,ROUNDDOWN('Параметры ПФ'!$N$7/IF(H19=0,I19,IF(I19&gt;H19,H19,I19)),0)*IF(H19=0,I19,IF(I19&gt;H19,H19,I19)))</f>
        <v>#N/A</v>
      </c>
      <c r="L19" s="24"/>
      <c r="M19" s="55"/>
      <c r="N19" s="56" t="e">
        <f t="shared" si="3"/>
        <v>#N/A</v>
      </c>
      <c r="O19" s="57" t="e">
        <f t="shared" si="0"/>
        <v>#N/A</v>
      </c>
      <c r="P19" s="58">
        <f t="shared" si="1"/>
        <v>0</v>
      </c>
    </row>
    <row r="20" spans="1:16">
      <c r="A20" s="38" t="s">
        <v>471</v>
      </c>
      <c r="B20" s="38"/>
      <c r="C20" s="38" t="s">
        <v>5</v>
      </c>
      <c r="D20" s="41"/>
      <c r="E20" s="41"/>
      <c r="F20" s="42"/>
      <c r="G20" s="42"/>
      <c r="H20" s="15" t="e">
        <f t="array" ref="H20">INDEX('Нормативные затраты по МЗ'!$C$2:$C$35,MATCH(A20&amp;C20,'Нормативные затраты по МЗ'!$A$2:$A$35&amp;'Нормативные затраты по МЗ'!$B$2:$B$35,0))</f>
        <v>#N/A</v>
      </c>
      <c r="I20" s="24">
        <f>HLOOKUP($C20,'Параметры ПФ'!$F$3:$K$10,8,FALSE)*'Параметры ПФ'!$G$26</f>
        <v>163.72999999999999</v>
      </c>
      <c r="J20" s="24" t="e">
        <f t="shared" si="2"/>
        <v>#N/A</v>
      </c>
      <c r="K20" s="54" t="e">
        <f>IF(J20&lt;'Параметры ПФ'!$N$7+0.01,'Очно-заочные программы'!J20,ROUNDDOWN('Параметры ПФ'!$N$7/IF(H20=0,I20,IF(I20&gt;H20,H20,I20)),0)*IF(H20=0,I20,IF(I20&gt;H20,H20,I20)))</f>
        <v>#N/A</v>
      </c>
      <c r="L20" s="24"/>
      <c r="M20" s="55"/>
      <c r="N20" s="56" t="e">
        <f t="shared" si="3"/>
        <v>#N/A</v>
      </c>
      <c r="O20" s="57" t="e">
        <f t="shared" si="0"/>
        <v>#N/A</v>
      </c>
      <c r="P20" s="58">
        <f t="shared" si="1"/>
        <v>0</v>
      </c>
    </row>
    <row r="21" spans="1:16">
      <c r="A21" s="38" t="s">
        <v>471</v>
      </c>
      <c r="B21" s="38"/>
      <c r="C21" s="38" t="s">
        <v>5</v>
      </c>
      <c r="D21" s="41"/>
      <c r="E21" s="41"/>
      <c r="F21" s="42"/>
      <c r="G21" s="42"/>
      <c r="H21" s="15" t="e">
        <f t="array" ref="H21">INDEX('Нормативные затраты по МЗ'!$C$2:$C$35,MATCH(A21&amp;C21,'Нормативные затраты по МЗ'!$A$2:$A$35&amp;'Нормативные затраты по МЗ'!$B$2:$B$35,0))</f>
        <v>#N/A</v>
      </c>
      <c r="I21" s="24">
        <f>HLOOKUP($C21,'Параметры ПФ'!$F$3:$K$10,8,FALSE)*'Параметры ПФ'!$G$26</f>
        <v>163.72999999999999</v>
      </c>
      <c r="J21" s="24" t="e">
        <f t="shared" si="2"/>
        <v>#N/A</v>
      </c>
      <c r="K21" s="54" t="e">
        <f>IF(J21&lt;'Параметры ПФ'!$N$7+0.01,'Очно-заочные программы'!J21,ROUNDDOWN('Параметры ПФ'!$N$7/IF(H21=0,I21,IF(I21&gt;H21,H21,I21)),0)*IF(H21=0,I21,IF(I21&gt;H21,H21,I21)))</f>
        <v>#N/A</v>
      </c>
      <c r="L21" s="24"/>
      <c r="M21" s="55"/>
      <c r="N21" s="56" t="e">
        <f t="shared" si="3"/>
        <v>#N/A</v>
      </c>
      <c r="O21" s="57" t="e">
        <f t="shared" si="0"/>
        <v>#N/A</v>
      </c>
      <c r="P21" s="58">
        <f t="shared" si="1"/>
        <v>0</v>
      </c>
    </row>
    <row r="22" spans="1:16">
      <c r="A22" s="38" t="s">
        <v>471</v>
      </c>
      <c r="B22" s="38"/>
      <c r="C22" s="38" t="s">
        <v>5</v>
      </c>
      <c r="D22" s="41"/>
      <c r="E22" s="41"/>
      <c r="F22" s="42"/>
      <c r="G22" s="42"/>
      <c r="H22" s="15" t="e">
        <f t="array" ref="H22">INDEX('Нормативные затраты по МЗ'!$C$2:$C$35,MATCH(A22&amp;C22,'Нормативные затраты по МЗ'!$A$2:$A$35&amp;'Нормативные затраты по МЗ'!$B$2:$B$35,0))</f>
        <v>#N/A</v>
      </c>
      <c r="I22" s="24">
        <f>HLOOKUP($C22,'Параметры ПФ'!$F$3:$K$10,8,FALSE)*'Параметры ПФ'!$G$26</f>
        <v>163.72999999999999</v>
      </c>
      <c r="J22" s="24" t="e">
        <f t="shared" si="2"/>
        <v>#N/A</v>
      </c>
      <c r="K22" s="54" t="e">
        <f>IF(J22&lt;'Параметры ПФ'!$N$7+0.01,'Очно-заочные программы'!J22,ROUNDDOWN('Параметры ПФ'!$N$7/IF(H22=0,I22,IF(I22&gt;H22,H22,I22)),0)*IF(H22=0,I22,IF(I22&gt;H22,H22,I22)))</f>
        <v>#N/A</v>
      </c>
      <c r="L22" s="24"/>
      <c r="M22" s="55"/>
      <c r="N22" s="56" t="e">
        <f t="shared" si="3"/>
        <v>#N/A</v>
      </c>
      <c r="O22" s="57" t="e">
        <f t="shared" si="0"/>
        <v>#N/A</v>
      </c>
      <c r="P22" s="58">
        <f t="shared" si="1"/>
        <v>0</v>
      </c>
    </row>
    <row r="23" spans="1:16">
      <c r="A23" s="38" t="s">
        <v>471</v>
      </c>
      <c r="B23" s="38"/>
      <c r="C23" s="38" t="s">
        <v>5</v>
      </c>
      <c r="D23" s="41"/>
      <c r="E23" s="41"/>
      <c r="F23" s="42"/>
      <c r="G23" s="42"/>
      <c r="H23" s="15" t="e">
        <f t="array" ref="H23">INDEX('Нормативные затраты по МЗ'!$C$2:$C$35,MATCH(A23&amp;C23,'Нормативные затраты по МЗ'!$A$2:$A$35&amp;'Нормативные затраты по МЗ'!$B$2:$B$35,0))</f>
        <v>#N/A</v>
      </c>
      <c r="I23" s="24">
        <f>HLOOKUP($C23,'Параметры ПФ'!$F$3:$K$10,8,FALSE)*'Параметры ПФ'!$G$26</f>
        <v>163.72999999999999</v>
      </c>
      <c r="J23" s="24" t="e">
        <f t="shared" si="2"/>
        <v>#N/A</v>
      </c>
      <c r="K23" s="54" t="e">
        <f>IF(J23&lt;'Параметры ПФ'!$N$7+0.01,'Очно-заочные программы'!J23,ROUNDDOWN('Параметры ПФ'!$N$7/IF(H23=0,I23,IF(I23&gt;H23,H23,I23)),0)*IF(H23=0,I23,IF(I23&gt;H23,H23,I23)))</f>
        <v>#N/A</v>
      </c>
      <c r="L23" s="24"/>
      <c r="M23" s="55"/>
      <c r="N23" s="56" t="e">
        <f t="shared" si="3"/>
        <v>#N/A</v>
      </c>
      <c r="O23" s="57" t="e">
        <f t="shared" si="0"/>
        <v>#N/A</v>
      </c>
      <c r="P23" s="58">
        <f t="shared" si="1"/>
        <v>0</v>
      </c>
    </row>
    <row r="24" spans="1:16">
      <c r="A24" s="38" t="s">
        <v>471</v>
      </c>
      <c r="B24" s="38"/>
      <c r="C24" s="38" t="s">
        <v>5</v>
      </c>
      <c r="D24" s="41"/>
      <c r="E24" s="41"/>
      <c r="F24" s="42"/>
      <c r="G24" s="42"/>
      <c r="H24" s="15" t="e">
        <f t="array" ref="H24">INDEX('Нормативные затраты по МЗ'!$C$2:$C$35,MATCH(A24&amp;C24,'Нормативные затраты по МЗ'!$A$2:$A$35&amp;'Нормативные затраты по МЗ'!$B$2:$B$35,0))</f>
        <v>#N/A</v>
      </c>
      <c r="I24" s="24">
        <f>HLOOKUP($C24,'Параметры ПФ'!$F$3:$K$10,8,FALSE)*'Параметры ПФ'!$G$26</f>
        <v>163.72999999999999</v>
      </c>
      <c r="J24" s="24" t="e">
        <f t="shared" si="2"/>
        <v>#N/A</v>
      </c>
      <c r="K24" s="54" t="e">
        <f>IF(J24&lt;'Параметры ПФ'!$N$7+0.01,'Очно-заочные программы'!J24,ROUNDDOWN('Параметры ПФ'!$N$7/IF(H24=0,I24,IF(I24&gt;H24,H24,I24)),0)*IF(H24=0,I24,IF(I24&gt;H24,H24,I24)))</f>
        <v>#N/A</v>
      </c>
      <c r="L24" s="24"/>
      <c r="M24" s="55"/>
      <c r="N24" s="56" t="e">
        <f t="shared" si="3"/>
        <v>#N/A</v>
      </c>
      <c r="O24" s="57" t="e">
        <f t="shared" si="0"/>
        <v>#N/A</v>
      </c>
      <c r="P24" s="58">
        <f t="shared" si="1"/>
        <v>0</v>
      </c>
    </row>
    <row r="25" spans="1:16">
      <c r="A25" s="38" t="s">
        <v>471</v>
      </c>
      <c r="B25" s="38"/>
      <c r="C25" s="38" t="s">
        <v>5</v>
      </c>
      <c r="D25" s="41"/>
      <c r="E25" s="41"/>
      <c r="F25" s="42"/>
      <c r="G25" s="42"/>
      <c r="H25" s="15" t="e">
        <f t="array" ref="H25">INDEX('Нормативные затраты по МЗ'!$C$2:$C$35,MATCH(A25&amp;C25,'Нормативные затраты по МЗ'!$A$2:$A$35&amp;'Нормативные затраты по МЗ'!$B$2:$B$35,0))</f>
        <v>#N/A</v>
      </c>
      <c r="I25" s="24">
        <f>HLOOKUP($C25,'Параметры ПФ'!$F$3:$K$10,8,FALSE)*'Параметры ПФ'!$G$26</f>
        <v>163.72999999999999</v>
      </c>
      <c r="J25" s="24" t="e">
        <f t="shared" si="2"/>
        <v>#N/A</v>
      </c>
      <c r="K25" s="54" t="e">
        <f>IF(J25&lt;'Параметры ПФ'!$N$7+0.01,'Очно-заочные программы'!J25,ROUNDDOWN('Параметры ПФ'!$N$7/IF(H25=0,I25,IF(I25&gt;H25,H25,I25)),0)*IF(H25=0,I25,IF(I25&gt;H25,H25,I25)))</f>
        <v>#N/A</v>
      </c>
      <c r="L25" s="24"/>
      <c r="M25" s="55"/>
      <c r="N25" s="56" t="e">
        <f t="shared" si="3"/>
        <v>#N/A</v>
      </c>
      <c r="O25" s="57" t="e">
        <f t="shared" si="0"/>
        <v>#N/A</v>
      </c>
      <c r="P25" s="58">
        <f t="shared" si="1"/>
        <v>0</v>
      </c>
    </row>
    <row r="26" spans="1:16">
      <c r="A26" s="38" t="s">
        <v>471</v>
      </c>
      <c r="B26" s="38"/>
      <c r="C26" s="38" t="s">
        <v>5</v>
      </c>
      <c r="D26" s="41"/>
      <c r="E26" s="41"/>
      <c r="F26" s="42"/>
      <c r="G26" s="42"/>
      <c r="H26" s="15" t="e">
        <f t="array" ref="H26">INDEX('Нормативные затраты по МЗ'!$C$2:$C$35,MATCH(A26&amp;C26,'Нормативные затраты по МЗ'!$A$2:$A$35&amp;'Нормативные затраты по МЗ'!$B$2:$B$35,0))</f>
        <v>#N/A</v>
      </c>
      <c r="I26" s="24">
        <f>HLOOKUP($C26,'Параметры ПФ'!$F$3:$K$10,8,FALSE)*'Параметры ПФ'!$G$26</f>
        <v>163.72999999999999</v>
      </c>
      <c r="J26" s="24" t="e">
        <f t="shared" si="2"/>
        <v>#N/A</v>
      </c>
      <c r="K26" s="54" t="e">
        <f>IF(J26&lt;'Параметры ПФ'!$N$7+0.01,'Очно-заочные программы'!J26,ROUNDDOWN('Параметры ПФ'!$N$7/IF(H26=0,I26,IF(I26&gt;H26,H26,I26)),0)*IF(H26=0,I26,IF(I26&gt;H26,H26,I26)))</f>
        <v>#N/A</v>
      </c>
      <c r="L26" s="24"/>
      <c r="M26" s="55"/>
      <c r="N26" s="56" t="e">
        <f t="shared" si="3"/>
        <v>#N/A</v>
      </c>
      <c r="O26" s="57" t="e">
        <f t="shared" si="0"/>
        <v>#N/A</v>
      </c>
      <c r="P26" s="58">
        <f t="shared" si="1"/>
        <v>0</v>
      </c>
    </row>
    <row r="27" spans="1:16">
      <c r="A27" s="38" t="s">
        <v>471</v>
      </c>
      <c r="B27" s="38"/>
      <c r="C27" s="38" t="s">
        <v>5</v>
      </c>
      <c r="D27" s="41"/>
      <c r="E27" s="41"/>
      <c r="F27" s="42"/>
      <c r="G27" s="42"/>
      <c r="H27" s="15" t="e">
        <f t="array" ref="H27">INDEX('Нормативные затраты по МЗ'!$C$2:$C$35,MATCH(A27&amp;C27,'Нормативные затраты по МЗ'!$A$2:$A$35&amp;'Нормативные затраты по МЗ'!$B$2:$B$35,0))</f>
        <v>#N/A</v>
      </c>
      <c r="I27" s="24">
        <f>HLOOKUP($C27,'Параметры ПФ'!$F$3:$K$10,8,FALSE)*'Параметры ПФ'!$G$26</f>
        <v>163.72999999999999</v>
      </c>
      <c r="J27" s="24" t="e">
        <f t="shared" si="2"/>
        <v>#N/A</v>
      </c>
      <c r="K27" s="54" t="e">
        <f>IF(J27&lt;'Параметры ПФ'!$N$7+0.01,'Очно-заочные программы'!J27,ROUNDDOWN('Параметры ПФ'!$N$7/IF(H27=0,I27,IF(I27&gt;H27,H27,I27)),0)*IF(H27=0,I27,IF(I27&gt;H27,H27,I27)))</f>
        <v>#N/A</v>
      </c>
      <c r="L27" s="24"/>
      <c r="M27" s="55"/>
      <c r="N27" s="56" t="e">
        <f t="shared" si="3"/>
        <v>#N/A</v>
      </c>
      <c r="O27" s="57" t="e">
        <f t="shared" si="0"/>
        <v>#N/A</v>
      </c>
      <c r="P27" s="58">
        <f t="shared" si="1"/>
        <v>0</v>
      </c>
    </row>
    <row r="28" spans="1:16">
      <c r="A28" s="38" t="s">
        <v>471</v>
      </c>
      <c r="B28" s="38"/>
      <c r="C28" s="38" t="s">
        <v>5</v>
      </c>
      <c r="D28" s="41"/>
      <c r="E28" s="41"/>
      <c r="F28" s="42"/>
      <c r="G28" s="42"/>
      <c r="H28" s="15" t="e">
        <f t="array" ref="H28">INDEX('Нормативные затраты по МЗ'!$C$2:$C$35,MATCH(A28&amp;C28,'Нормативные затраты по МЗ'!$A$2:$A$35&amp;'Нормативные затраты по МЗ'!$B$2:$B$35,0))</f>
        <v>#N/A</v>
      </c>
      <c r="I28" s="24">
        <f>HLOOKUP($C28,'Параметры ПФ'!$F$3:$K$10,8,FALSE)*'Параметры ПФ'!$G$26</f>
        <v>163.72999999999999</v>
      </c>
      <c r="J28" s="24" t="e">
        <f t="shared" si="2"/>
        <v>#N/A</v>
      </c>
      <c r="K28" s="54" t="e">
        <f>IF(J28&lt;'Параметры ПФ'!$N$7+0.01,'Очно-заочные программы'!J28,ROUNDDOWN('Параметры ПФ'!$N$7/IF(H28=0,I28,IF(I28&gt;H28,H28,I28)),0)*IF(H28=0,I28,IF(I28&gt;H28,H28,I28)))</f>
        <v>#N/A</v>
      </c>
      <c r="L28" s="24"/>
      <c r="M28" s="55"/>
      <c r="N28" s="56" t="e">
        <f t="shared" si="3"/>
        <v>#N/A</v>
      </c>
      <c r="O28" s="57" t="e">
        <f t="shared" si="0"/>
        <v>#N/A</v>
      </c>
      <c r="P28" s="58">
        <f t="shared" si="1"/>
        <v>0</v>
      </c>
    </row>
    <row r="29" spans="1:16">
      <c r="A29" s="38" t="s">
        <v>471</v>
      </c>
      <c r="B29" s="38"/>
      <c r="C29" s="38" t="s">
        <v>5</v>
      </c>
      <c r="D29" s="41"/>
      <c r="E29" s="41"/>
      <c r="F29" s="42"/>
      <c r="G29" s="42"/>
      <c r="H29" s="15" t="e">
        <f t="array" ref="H29">INDEX('Нормативные затраты по МЗ'!$C$2:$C$35,MATCH(A29&amp;C29,'Нормативные затраты по МЗ'!$A$2:$A$35&amp;'Нормативные затраты по МЗ'!$B$2:$B$35,0))</f>
        <v>#N/A</v>
      </c>
      <c r="I29" s="24">
        <f>HLOOKUP($C29,'Параметры ПФ'!$F$3:$K$10,8,FALSE)*'Параметры ПФ'!$G$26</f>
        <v>163.72999999999999</v>
      </c>
      <c r="J29" s="24" t="e">
        <f t="shared" si="2"/>
        <v>#N/A</v>
      </c>
      <c r="K29" s="54" t="e">
        <f>IF(J29&lt;'Параметры ПФ'!$N$7+0.01,'Очно-заочные программы'!J29,ROUNDDOWN('Параметры ПФ'!$N$7/IF(H29=0,I29,IF(I29&gt;H29,H29,I29)),0)*IF(H29=0,I29,IF(I29&gt;H29,H29,I29)))</f>
        <v>#N/A</v>
      </c>
      <c r="L29" s="24"/>
      <c r="M29" s="55"/>
      <c r="N29" s="56" t="e">
        <f t="shared" si="3"/>
        <v>#N/A</v>
      </c>
      <c r="O29" s="57" t="e">
        <f t="shared" si="0"/>
        <v>#N/A</v>
      </c>
      <c r="P29" s="58">
        <f t="shared" si="1"/>
        <v>0</v>
      </c>
    </row>
    <row r="30" spans="1:16">
      <c r="A30" s="38" t="s">
        <v>471</v>
      </c>
      <c r="B30" s="38"/>
      <c r="C30" s="38" t="s">
        <v>5</v>
      </c>
      <c r="D30" s="41"/>
      <c r="E30" s="41"/>
      <c r="F30" s="42"/>
      <c r="G30" s="42"/>
      <c r="H30" s="15" t="e">
        <f t="array" ref="H30">INDEX('Нормативные затраты по МЗ'!$C$2:$C$35,MATCH(A30&amp;C30,'Нормативные затраты по МЗ'!$A$2:$A$35&amp;'Нормативные затраты по МЗ'!$B$2:$B$35,0))</f>
        <v>#N/A</v>
      </c>
      <c r="I30" s="24">
        <f>HLOOKUP($C30,'Параметры ПФ'!$F$3:$K$10,8,FALSE)*'Параметры ПФ'!$G$26</f>
        <v>163.72999999999999</v>
      </c>
      <c r="J30" s="24" t="e">
        <f t="shared" si="2"/>
        <v>#N/A</v>
      </c>
      <c r="K30" s="54" t="e">
        <f>IF(J30&lt;'Параметры ПФ'!$N$7+0.01,'Очно-заочные программы'!J30,ROUNDDOWN('Параметры ПФ'!$N$7/IF(H30=0,I30,IF(I30&gt;H30,H30,I30)),0)*IF(H30=0,I30,IF(I30&gt;H30,H30,I30)))</f>
        <v>#N/A</v>
      </c>
      <c r="L30" s="24"/>
      <c r="M30" s="55"/>
      <c r="N30" s="56" t="e">
        <f t="shared" si="3"/>
        <v>#N/A</v>
      </c>
      <c r="O30" s="57" t="e">
        <f t="shared" si="0"/>
        <v>#N/A</v>
      </c>
      <c r="P30" s="58">
        <f t="shared" si="1"/>
        <v>0</v>
      </c>
    </row>
    <row r="31" spans="1:16">
      <c r="A31" s="38" t="s">
        <v>471</v>
      </c>
      <c r="B31" s="38"/>
      <c r="C31" s="38" t="s">
        <v>5</v>
      </c>
      <c r="D31" s="41"/>
      <c r="E31" s="41"/>
      <c r="F31" s="42"/>
      <c r="G31" s="42"/>
      <c r="H31" s="15" t="e">
        <f t="array" ref="H31">INDEX('Нормативные затраты по МЗ'!$C$2:$C$35,MATCH(A31&amp;C31,'Нормативные затраты по МЗ'!$A$2:$A$35&amp;'Нормативные затраты по МЗ'!$B$2:$B$35,0))</f>
        <v>#N/A</v>
      </c>
      <c r="I31" s="24">
        <f>HLOOKUP($C31,'Параметры ПФ'!$F$3:$K$10,8,FALSE)*'Параметры ПФ'!$G$26</f>
        <v>163.72999999999999</v>
      </c>
      <c r="J31" s="24" t="e">
        <f t="shared" si="2"/>
        <v>#N/A</v>
      </c>
      <c r="K31" s="54" t="e">
        <f>IF(J31&lt;'Параметры ПФ'!$N$7+0.01,'Очно-заочные программы'!J31,ROUNDDOWN('Параметры ПФ'!$N$7/IF(H31=0,I31,IF(I31&gt;H31,H31,I31)),0)*IF(H31=0,I31,IF(I31&gt;H31,H31,I31)))</f>
        <v>#N/A</v>
      </c>
      <c r="L31" s="24"/>
      <c r="M31" s="55"/>
      <c r="N31" s="56" t="e">
        <f t="shared" si="3"/>
        <v>#N/A</v>
      </c>
      <c r="O31" s="57" t="e">
        <f t="shared" si="0"/>
        <v>#N/A</v>
      </c>
      <c r="P31" s="58">
        <f t="shared" si="1"/>
        <v>0</v>
      </c>
    </row>
    <row r="32" spans="1:16">
      <c r="A32" s="38" t="s">
        <v>471</v>
      </c>
      <c r="B32" s="38"/>
      <c r="C32" s="38" t="s">
        <v>5</v>
      </c>
      <c r="D32" s="41"/>
      <c r="E32" s="41"/>
      <c r="F32" s="42"/>
      <c r="G32" s="42"/>
      <c r="H32" s="15" t="e">
        <f t="array" ref="H32">INDEX('Нормативные затраты по МЗ'!$C$2:$C$35,MATCH(A32&amp;C32,'Нормативные затраты по МЗ'!$A$2:$A$35&amp;'Нормативные затраты по МЗ'!$B$2:$B$35,0))</f>
        <v>#N/A</v>
      </c>
      <c r="I32" s="24">
        <f>HLOOKUP($C32,'Параметры ПФ'!$F$3:$K$10,8,FALSE)*'Параметры ПФ'!$G$26</f>
        <v>163.72999999999999</v>
      </c>
      <c r="J32" s="24" t="e">
        <f t="shared" si="2"/>
        <v>#N/A</v>
      </c>
      <c r="K32" s="54" t="e">
        <f>IF(J32&lt;'Параметры ПФ'!$N$7+0.01,'Очно-заочные программы'!J32,ROUNDDOWN('Параметры ПФ'!$N$7/IF(H32=0,I32,IF(I32&gt;H32,H32,I32)),0)*IF(H32=0,I32,IF(I32&gt;H32,H32,I32)))</f>
        <v>#N/A</v>
      </c>
      <c r="L32" s="24"/>
      <c r="M32" s="55"/>
      <c r="N32" s="56" t="e">
        <f t="shared" si="3"/>
        <v>#N/A</v>
      </c>
      <c r="O32" s="57" t="e">
        <f t="shared" si="0"/>
        <v>#N/A</v>
      </c>
      <c r="P32" s="58">
        <f t="shared" si="1"/>
        <v>0</v>
      </c>
    </row>
    <row r="33" spans="1:16">
      <c r="A33" s="38" t="s">
        <v>471</v>
      </c>
      <c r="B33" s="38"/>
      <c r="C33" s="38" t="s">
        <v>5</v>
      </c>
      <c r="D33" s="41"/>
      <c r="E33" s="41"/>
      <c r="F33" s="42"/>
      <c r="G33" s="42"/>
      <c r="H33" s="15" t="e">
        <f t="array" ref="H33">INDEX('Нормативные затраты по МЗ'!$C$2:$C$35,MATCH(A33&amp;C33,'Нормативные затраты по МЗ'!$A$2:$A$35&amp;'Нормативные затраты по МЗ'!$B$2:$B$35,0))</f>
        <v>#N/A</v>
      </c>
      <c r="I33" s="24">
        <f>HLOOKUP($C33,'Параметры ПФ'!$F$3:$K$10,8,FALSE)*'Параметры ПФ'!$G$26</f>
        <v>163.72999999999999</v>
      </c>
      <c r="J33" s="24" t="e">
        <f t="shared" si="2"/>
        <v>#N/A</v>
      </c>
      <c r="K33" s="54" t="e">
        <f>IF(J33&lt;'Параметры ПФ'!$N$7+0.01,'Очно-заочные программы'!J33,ROUNDDOWN('Параметры ПФ'!$N$7/IF(H33=0,I33,IF(I33&gt;H33,H33,I33)),0)*IF(H33=0,I33,IF(I33&gt;H33,H33,I33)))</f>
        <v>#N/A</v>
      </c>
      <c r="L33" s="24"/>
      <c r="M33" s="55"/>
      <c r="N33" s="56" t="e">
        <f t="shared" si="3"/>
        <v>#N/A</v>
      </c>
      <c r="O33" s="57" t="e">
        <f t="shared" si="0"/>
        <v>#N/A</v>
      </c>
      <c r="P33" s="58">
        <f t="shared" si="1"/>
        <v>0</v>
      </c>
    </row>
    <row r="34" spans="1:16">
      <c r="A34" s="38" t="s">
        <v>471</v>
      </c>
      <c r="B34" s="38"/>
      <c r="C34" s="38" t="s">
        <v>5</v>
      </c>
      <c r="D34" s="41"/>
      <c r="E34" s="41"/>
      <c r="F34" s="42"/>
      <c r="G34" s="42"/>
      <c r="H34" s="15" t="e">
        <f t="array" ref="H34">INDEX('Нормативные затраты по МЗ'!$C$2:$C$35,MATCH(A34&amp;C34,'Нормативные затраты по МЗ'!$A$2:$A$35&amp;'Нормативные затраты по МЗ'!$B$2:$B$35,0))</f>
        <v>#N/A</v>
      </c>
      <c r="I34" s="24">
        <f>HLOOKUP($C34,'Параметры ПФ'!$F$3:$K$10,8,FALSE)*'Параметры ПФ'!$G$26</f>
        <v>163.72999999999999</v>
      </c>
      <c r="J34" s="24" t="e">
        <f t="shared" si="2"/>
        <v>#N/A</v>
      </c>
      <c r="K34" s="54" t="e">
        <f>IF(J34&lt;'Параметры ПФ'!$N$7+0.01,'Очно-заочные программы'!J34,ROUNDDOWN('Параметры ПФ'!$N$7/IF(H34=0,I34,IF(I34&gt;H34,H34,I34)),0)*IF(H34=0,I34,IF(I34&gt;H34,H34,I34)))</f>
        <v>#N/A</v>
      </c>
      <c r="L34" s="24"/>
      <c r="M34" s="55"/>
      <c r="N34" s="56" t="e">
        <f t="shared" si="3"/>
        <v>#N/A</v>
      </c>
      <c r="O34" s="57" t="e">
        <f t="shared" si="0"/>
        <v>#N/A</v>
      </c>
      <c r="P34" s="58">
        <f t="shared" si="1"/>
        <v>0</v>
      </c>
    </row>
    <row r="35" spans="1:16">
      <c r="A35" s="38" t="s">
        <v>471</v>
      </c>
      <c r="B35" s="38"/>
      <c r="C35" s="38" t="s">
        <v>5</v>
      </c>
      <c r="D35" s="41"/>
      <c r="E35" s="41"/>
      <c r="F35" s="42"/>
      <c r="G35" s="42"/>
      <c r="H35" s="15" t="e">
        <f t="array" ref="H35">INDEX('Нормативные затраты по МЗ'!$C$2:$C$35,MATCH(A35&amp;C35,'Нормативные затраты по МЗ'!$A$2:$A$35&amp;'Нормативные затраты по МЗ'!$B$2:$B$35,0))</f>
        <v>#N/A</v>
      </c>
      <c r="I35" s="24">
        <f>HLOOKUP($C35,'Параметры ПФ'!$F$3:$K$10,8,FALSE)*'Параметры ПФ'!$G$26</f>
        <v>163.72999999999999</v>
      </c>
      <c r="J35" s="24" t="e">
        <f t="shared" si="2"/>
        <v>#N/A</v>
      </c>
      <c r="K35" s="54" t="e">
        <f>IF(J35&lt;'Параметры ПФ'!$N$7+0.01,'Очно-заочные программы'!J35,ROUNDDOWN('Параметры ПФ'!$N$7/IF(H35=0,I35,IF(I35&gt;H35,H35,I35)),0)*IF(H35=0,I35,IF(I35&gt;H35,H35,I35)))</f>
        <v>#N/A</v>
      </c>
      <c r="L35" s="24"/>
      <c r="M35" s="55"/>
      <c r="N35" s="56" t="e">
        <f t="shared" si="3"/>
        <v>#N/A</v>
      </c>
      <c r="O35" s="57" t="e">
        <f t="shared" si="0"/>
        <v>#N/A</v>
      </c>
      <c r="P35" s="58">
        <f t="shared" si="1"/>
        <v>0</v>
      </c>
    </row>
    <row r="36" spans="1:16">
      <c r="A36" s="38" t="s">
        <v>471</v>
      </c>
      <c r="B36" s="38"/>
      <c r="C36" s="38" t="s">
        <v>5</v>
      </c>
      <c r="D36" s="41"/>
      <c r="E36" s="41"/>
      <c r="F36" s="42"/>
      <c r="G36" s="42"/>
      <c r="H36" s="15" t="e">
        <f t="array" ref="H36">INDEX('Нормативные затраты по МЗ'!$C$2:$C$35,MATCH(A36&amp;C36,'Нормативные затраты по МЗ'!$A$2:$A$35&amp;'Нормативные затраты по МЗ'!$B$2:$B$35,0))</f>
        <v>#N/A</v>
      </c>
      <c r="I36" s="24">
        <f>HLOOKUP($C36,'Параметры ПФ'!$F$3:$K$10,8,FALSE)*'Параметры ПФ'!$G$26</f>
        <v>163.72999999999999</v>
      </c>
      <c r="J36" s="24" t="e">
        <f t="shared" si="2"/>
        <v>#N/A</v>
      </c>
      <c r="K36" s="54" t="e">
        <f>IF(J36&lt;'Параметры ПФ'!$N$7+0.01,'Очно-заочные программы'!J36,ROUNDDOWN('Параметры ПФ'!$N$7/IF(H36=0,I36,IF(I36&gt;H36,H36,I36)),0)*IF(H36=0,I36,IF(I36&gt;H36,H36,I36)))</f>
        <v>#N/A</v>
      </c>
      <c r="L36" s="24"/>
      <c r="M36" s="55"/>
      <c r="N36" s="56" t="e">
        <f t="shared" si="3"/>
        <v>#N/A</v>
      </c>
      <c r="O36" s="57" t="e">
        <f t="shared" si="0"/>
        <v>#N/A</v>
      </c>
      <c r="P36" s="58">
        <f t="shared" si="1"/>
        <v>0</v>
      </c>
    </row>
    <row r="37" spans="1:16">
      <c r="A37" s="38" t="s">
        <v>471</v>
      </c>
      <c r="B37" s="38"/>
      <c r="C37" s="38" t="s">
        <v>5</v>
      </c>
      <c r="D37" s="41"/>
      <c r="E37" s="41"/>
      <c r="F37" s="42"/>
      <c r="G37" s="42"/>
      <c r="H37" s="15" t="e">
        <f t="array" ref="H37">INDEX('Нормативные затраты по МЗ'!$C$2:$C$35,MATCH(A37&amp;C37,'Нормативные затраты по МЗ'!$A$2:$A$35&amp;'Нормативные затраты по МЗ'!$B$2:$B$35,0))</f>
        <v>#N/A</v>
      </c>
      <c r="I37" s="24">
        <f>HLOOKUP($C37,'Параметры ПФ'!$F$3:$K$10,8,FALSE)*'Параметры ПФ'!$G$26</f>
        <v>163.72999999999999</v>
      </c>
      <c r="J37" s="24" t="e">
        <f t="shared" si="2"/>
        <v>#N/A</v>
      </c>
      <c r="K37" s="54" t="e">
        <f>IF(J37&lt;'Параметры ПФ'!$N$7+0.01,'Очно-заочные программы'!J37,ROUNDDOWN('Параметры ПФ'!$N$7/IF(H37=0,I37,IF(I37&gt;H37,H37,I37)),0)*IF(H37=0,I37,IF(I37&gt;H37,H37,I37)))</f>
        <v>#N/A</v>
      </c>
      <c r="L37" s="24"/>
      <c r="M37" s="55"/>
      <c r="N37" s="56" t="e">
        <f t="shared" si="3"/>
        <v>#N/A</v>
      </c>
      <c r="O37" s="57" t="e">
        <f t="shared" si="0"/>
        <v>#N/A</v>
      </c>
      <c r="P37" s="58">
        <f t="shared" si="1"/>
        <v>0</v>
      </c>
    </row>
    <row r="38" spans="1:16">
      <c r="A38" s="38" t="s">
        <v>471</v>
      </c>
      <c r="B38" s="38"/>
      <c r="C38" s="38" t="s">
        <v>5</v>
      </c>
      <c r="D38" s="41"/>
      <c r="E38" s="41"/>
      <c r="F38" s="42"/>
      <c r="G38" s="42"/>
      <c r="H38" s="15" t="e">
        <f t="array" ref="H38">INDEX('Нормативные затраты по МЗ'!$C$2:$C$35,MATCH(A38&amp;C38,'Нормативные затраты по МЗ'!$A$2:$A$35&amp;'Нормативные затраты по МЗ'!$B$2:$B$35,0))</f>
        <v>#N/A</v>
      </c>
      <c r="I38" s="24">
        <f>HLOOKUP($C38,'Параметры ПФ'!$F$3:$K$10,8,FALSE)*'Параметры ПФ'!$G$26</f>
        <v>163.72999999999999</v>
      </c>
      <c r="J38" s="24" t="e">
        <f t="shared" si="2"/>
        <v>#N/A</v>
      </c>
      <c r="K38" s="54" t="e">
        <f>IF(J38&lt;'Параметры ПФ'!$N$7+0.01,'Очно-заочные программы'!J38,ROUNDDOWN('Параметры ПФ'!$N$7/IF(H38=0,I38,IF(I38&gt;H38,H38,I38)),0)*IF(H38=0,I38,IF(I38&gt;H38,H38,I38)))</f>
        <v>#N/A</v>
      </c>
      <c r="L38" s="24"/>
      <c r="M38" s="55"/>
      <c r="N38" s="56" t="e">
        <f t="shared" si="3"/>
        <v>#N/A</v>
      </c>
      <c r="O38" s="57" t="e">
        <f t="shared" si="0"/>
        <v>#N/A</v>
      </c>
      <c r="P38" s="58">
        <f t="shared" si="1"/>
        <v>0</v>
      </c>
    </row>
    <row r="39" spans="1:16">
      <c r="A39" s="270"/>
      <c r="B39" s="270"/>
      <c r="C39" s="270"/>
      <c r="D39" s="270"/>
      <c r="E39" s="270"/>
      <c r="F39" s="270"/>
      <c r="G39" s="43">
        <f>SUM(G2:G38)</f>
        <v>0</v>
      </c>
      <c r="H39" s="44" t="s">
        <v>465</v>
      </c>
      <c r="I39" s="59" t="s">
        <v>465</v>
      </c>
      <c r="J39" s="44" t="s">
        <v>465</v>
      </c>
      <c r="K39" s="59" t="s">
        <v>465</v>
      </c>
      <c r="L39" s="46">
        <f>SUM(L2:L38)</f>
        <v>0</v>
      </c>
      <c r="M39" s="60">
        <f>SUM(M2:M38)</f>
        <v>0</v>
      </c>
      <c r="N39" s="61" t="s">
        <v>465</v>
      </c>
      <c r="O39" s="57"/>
      <c r="P39" s="58"/>
    </row>
  </sheetData>
  <autoFilter ref="A1:N39"/>
  <mergeCells count="1">
    <mergeCell ref="A39:F39"/>
  </mergeCells>
  <conditionalFormatting sqref="N2:N38">
    <cfRule type="cellIs" dxfId="52" priority="1" operator="greaterThan">
      <formula>#REF!</formula>
    </cfRule>
  </conditionalFormatting>
  <pageMargins left="0.70866141732283505" right="0.70866141732283505" top="0.74803149606299202" bottom="0.74803149606299202" header="0.31496062992126" footer="0.31496062992126"/>
  <pageSetup paperSize="9" scale="52" fitToHeight="0" orientation="landscape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'Нормативные затраты по МЗ'!$A$2:$A$35</xm:f>
          </x14:formula1>
          <xm:sqref>A2:A38</xm:sqref>
        </x14:dataValidation>
        <x14:dataValidation type="list" allowBlank="1" showInputMessage="1" showErrorMessage="1">
          <x14:formula1>
            <xm:f>'Параметры ПФ'!$F$3:$K$3</xm:f>
          </x14:formula1>
          <xm:sqref>C2:C38</xm:sqref>
        </x14:dataValidation>
        <x14:dataValidation type="list" errorStyle="warning" allowBlank="1" showInputMessage="1" showErrorMessage="1" errorTitle="Ошибка" error="Направленность не из списка!" promptTitle="Направленность" prompt="Выберите направленность из списка">
          <x14:formula1>
            <xm:f>[3]Справочники!#REF!</xm:f>
          </x14:formula1>
          <xm:sqref>C40:E1048576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="70" zoomScaleNormal="70" workbookViewId="0">
      <selection activeCell="H28" sqref="H28"/>
    </sheetView>
  </sheetViews>
  <sheetFormatPr defaultColWidth="11" defaultRowHeight="15.6"/>
  <cols>
    <col min="1" max="1" width="25.3984375" style="2" customWidth="1"/>
    <col min="2" max="2" width="34.5" style="2" customWidth="1"/>
    <col min="3" max="3" width="24.09765625" style="2" customWidth="1"/>
    <col min="4" max="4" width="11.5" style="2" customWidth="1"/>
    <col min="5" max="5" width="15" style="2" customWidth="1"/>
    <col min="6" max="6" width="12.09765625" style="3" customWidth="1"/>
    <col min="7" max="7" width="11.5" style="3" customWidth="1"/>
    <col min="8" max="8" width="12.5" style="4" customWidth="1"/>
    <col min="9" max="9" width="11.09765625" style="5" customWidth="1"/>
    <col min="10" max="10" width="12" style="5" customWidth="1"/>
    <col min="11" max="11" width="15.59765625" customWidth="1"/>
    <col min="12" max="12" width="15.3984375" style="5" customWidth="1"/>
    <col min="13" max="13" width="16.19921875" style="5" customWidth="1"/>
    <col min="14" max="14" width="19" style="48" customWidth="1"/>
    <col min="15" max="15" width="15.69921875" style="49" customWidth="1"/>
    <col min="16" max="16" width="18.8984375" customWidth="1"/>
  </cols>
  <sheetData>
    <row r="1" spans="1:16" s="1" customFormat="1" ht="71.25" customHeight="1">
      <c r="A1" s="7" t="s">
        <v>131</v>
      </c>
      <c r="B1" s="7" t="s">
        <v>132</v>
      </c>
      <c r="C1" s="7" t="s">
        <v>1</v>
      </c>
      <c r="D1" s="8" t="s">
        <v>133</v>
      </c>
      <c r="E1" s="8" t="s">
        <v>134</v>
      </c>
      <c r="F1" s="8" t="s">
        <v>135</v>
      </c>
      <c r="G1" s="8" t="s">
        <v>136</v>
      </c>
      <c r="H1" s="9" t="s">
        <v>473</v>
      </c>
      <c r="I1" s="22" t="s">
        <v>138</v>
      </c>
      <c r="J1" s="22" t="s">
        <v>139</v>
      </c>
      <c r="K1" s="50" t="s">
        <v>140</v>
      </c>
      <c r="L1" s="22" t="s">
        <v>141</v>
      </c>
      <c r="M1" s="22" t="s">
        <v>142</v>
      </c>
      <c r="N1" s="51" t="s">
        <v>143</v>
      </c>
      <c r="O1" s="52" t="s">
        <v>144</v>
      </c>
      <c r="P1" s="53" t="s">
        <v>145</v>
      </c>
    </row>
    <row r="2" spans="1:16">
      <c r="A2" s="10" t="s">
        <v>45</v>
      </c>
      <c r="B2" s="10" t="s">
        <v>474</v>
      </c>
      <c r="C2" s="10" t="s">
        <v>25</v>
      </c>
      <c r="D2" s="11">
        <v>20</v>
      </c>
      <c r="E2" s="11">
        <v>20</v>
      </c>
      <c r="F2" s="13">
        <v>1</v>
      </c>
      <c r="G2" s="13">
        <v>14</v>
      </c>
      <c r="H2" s="15">
        <f t="array" ref="H2">INDEX('Нормативные затраты по МЗ'!$C$2:$C$122,MATCH(A2&amp;C2,'Нормативные затраты по МЗ'!$A$2:$A$122&amp;'Нормативные затраты по МЗ'!$B$2:$B$122,0))</f>
        <v>409.33</v>
      </c>
      <c r="I2" s="24">
        <f>HLOOKUP($C2,'Параметры ПФ'!$F$3:$K$10,8,FALSE)*'Параметры ПФ'!$G$23</f>
        <v>409.33</v>
      </c>
      <c r="J2" s="24">
        <f>IF(H2=0,I2*F2*E2,IF(I2&gt;H2,H2*F2*E2,I2*F2*E2))</f>
        <v>8186.6</v>
      </c>
      <c r="K2" s="54">
        <f>IF(J2&lt;'Параметры ПФ'!$N$13+0.01,'Адаптированные программы'!J2,ROUNDDOWN('Параметры ПФ'!$N$13/IF(H2=0,I2,IF(I2&gt;H2,H2,I2)),0)*IF(H2=0,I2,IF(I2&gt;H2,H2,I2)))</f>
        <v>8186.6</v>
      </c>
      <c r="L2" s="24">
        <f>K2*G2</f>
        <v>114612.4</v>
      </c>
      <c r="M2" s="55">
        <f>IF(J2&lt;'Параметры ПФ'!$N$13+0.01,E2*F2*G2,ROUNDDOWN('Параметры ПФ'!$N$7/IF(H2=0,I2,IF(I2&gt;H2,H2,I2)),0)*G2)</f>
        <v>280</v>
      </c>
      <c r="N2" s="56">
        <f>IF(H2=0,I2*F2*E2,IF(I2&gt;H2,H2*F2*E2,I2*F2*E2))-K2</f>
        <v>0</v>
      </c>
      <c r="O2" s="57" t="b">
        <f>IF(I2&gt;=H2,TRUE,FALSE)</f>
        <v>1</v>
      </c>
      <c r="P2" s="58">
        <f>D2*F2</f>
        <v>20</v>
      </c>
    </row>
    <row r="3" spans="1:16">
      <c r="A3" s="10" t="s">
        <v>45</v>
      </c>
      <c r="B3" s="10" t="s">
        <v>475</v>
      </c>
      <c r="C3" s="10" t="s">
        <v>25</v>
      </c>
      <c r="D3" s="11">
        <v>36</v>
      </c>
      <c r="E3" s="11">
        <v>16</v>
      </c>
      <c r="F3" s="13">
        <v>1</v>
      </c>
      <c r="G3" s="13">
        <v>14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409.33</v>
      </c>
      <c r="I3" s="24">
        <f>HLOOKUP($C3,'Параметры ПФ'!$F$3:$K$10,8,FALSE)*'Параметры ПФ'!$G$23</f>
        <v>409.33</v>
      </c>
      <c r="J3" s="24">
        <f>IF(H3=0,I3*F3*E3,IF(I3&gt;H3,H3*F3*E3,I3*F3*E3))</f>
        <v>6549.28</v>
      </c>
      <c r="K3" s="54">
        <f>IF(J3&lt;'Параметры ПФ'!$N$13+0.01,'Адаптированные программы'!J3,ROUNDDOWN('Параметры ПФ'!$N$13/IF(H3=0,I3,IF(I3&gt;H3,H3,I3)),0)*IF(H3=0,I3,IF(I3&gt;H3,H3,I3)))</f>
        <v>6549.28</v>
      </c>
      <c r="L3" s="24">
        <f>K3*G3</f>
        <v>91689.919999999998</v>
      </c>
      <c r="M3" s="55">
        <f>IF(J3&lt;'Параметры ПФ'!$N$13+0.01,E3*F3*G3,ROUNDDOWN('Параметры ПФ'!$N$7/IF(H3=0,I3,IF(I3&gt;H3,H3,I3)),0)*G3)</f>
        <v>224</v>
      </c>
      <c r="N3" s="56">
        <f>IF(H3=0,I3*F3*E3,IF(I3&gt;H3,H3*F3*E3,I3*F3*E3))-K3</f>
        <v>0</v>
      </c>
      <c r="O3" s="57" t="b">
        <f t="shared" ref="O3:O38" si="0">IF(I3&gt;=H3,TRUE,FALSE)</f>
        <v>1</v>
      </c>
      <c r="P3" s="58">
        <f t="shared" ref="P3:P38" si="1">D3*F3</f>
        <v>36</v>
      </c>
    </row>
    <row r="4" spans="1:16">
      <c r="A4" s="171" t="s">
        <v>628</v>
      </c>
      <c r="B4" s="10" t="s">
        <v>476</v>
      </c>
      <c r="C4" s="10" t="s">
        <v>477</v>
      </c>
      <c r="D4" s="11">
        <v>36</v>
      </c>
      <c r="E4" s="11">
        <v>16</v>
      </c>
      <c r="F4" s="13">
        <v>2</v>
      </c>
      <c r="G4" s="13">
        <v>10</v>
      </c>
      <c r="H4" s="15">
        <f t="array" ref="H4">INDEX('Нормативные затраты по МЗ'!$C$2:$C$122,MATCH(A4&amp;C4,'Нормативные затраты по МЗ'!$A$2:$A$122&amp;'Нормативные затраты по МЗ'!$B$2:$B$122,0))</f>
        <v>314.64</v>
      </c>
      <c r="I4" s="24">
        <f>HLOOKUP($C4,'Параметры ПФ'!$F$3:$K$10,8,FALSE)*'Параметры ПФ'!$G$23</f>
        <v>409.33</v>
      </c>
      <c r="J4" s="24">
        <f>IF(H4=0,I4*F4*E4,IF(I4&gt;H4,H4*F4*E4,I4*F4*E4))</f>
        <v>10068.48</v>
      </c>
      <c r="K4" s="54">
        <f>IF(J4&lt;'Параметры ПФ'!$N$13+0.01,'Адаптированные программы'!J4,ROUNDDOWN('Параметры ПФ'!$N$13/IF(H4=0,I4,IF(I4&gt;H4,H4,I4)),0)*IF(H4=0,I4,IF(I4&gt;H4,H4,I4)))</f>
        <v>10068.48</v>
      </c>
      <c r="L4" s="24">
        <f>K4*G4</f>
        <v>100684.8</v>
      </c>
      <c r="M4" s="55">
        <f>IF(J4&lt;'Параметры ПФ'!$N$13+0.01,E4*F4*G4,ROUNDDOWN('Параметры ПФ'!$N$7/IF(H4=0,I4,IF(I4&gt;H4,H4,I4)),0)*G4)</f>
        <v>320</v>
      </c>
      <c r="N4" s="56">
        <f>IF(H4=0,I4*F4*E4,IF(I4&gt;H4,H4*F4*E4,I4*F4*E4))-K4</f>
        <v>0</v>
      </c>
      <c r="O4" s="57" t="b">
        <f t="shared" si="0"/>
        <v>1</v>
      </c>
      <c r="P4" s="58">
        <f t="shared" si="1"/>
        <v>72</v>
      </c>
    </row>
    <row r="5" spans="1:16">
      <c r="A5" s="38" t="s">
        <v>472</v>
      </c>
      <c r="B5" s="38"/>
      <c r="C5" s="38" t="s">
        <v>4</v>
      </c>
      <c r="D5" s="41"/>
      <c r="E5" s="41"/>
      <c r="F5" s="42"/>
      <c r="G5" s="42"/>
      <c r="H5" s="15" t="e">
        <f t="array" ref="H5">INDEX('Нормативные затраты по МЗ'!$C$2:$C$122,MATCH(A5&amp;C5,'Нормативные затраты по МЗ'!$A$2:$A$122&amp;'Нормативные затраты по МЗ'!$B$2:$B$122,0))</f>
        <v>#N/A</v>
      </c>
      <c r="I5" s="24">
        <f>HLOOKUP($C5,'Параметры ПФ'!$F$3:$K$10,8,FALSE)*'Параметры ПФ'!$G$23</f>
        <v>409.33</v>
      </c>
      <c r="J5" s="24" t="e">
        <f t="shared" ref="J5:J38" si="2">IF(H5=0,I5*F5*E5,IF(I5&gt;H5,H5*F5*E5,I5*F5*E5))</f>
        <v>#N/A</v>
      </c>
      <c r="K5" s="54" t="e">
        <f>IF(J5&lt;'Параметры ПФ'!$N$13+0.01,'Адаптированные программы'!J5,ROUNDDOWN('Параметры ПФ'!$N$13/IF(H5=0,I5,IF(I5&gt;H5,H5,I5)),0)*IF(H5=0,I5,IF(I5&gt;H5,H5,I5)))</f>
        <v>#N/A</v>
      </c>
      <c r="L5" s="24"/>
      <c r="M5" s="55"/>
      <c r="N5" s="56" t="e">
        <f t="shared" ref="N5:N38" si="3">IF(H5=0,I5*F5*E5,IF(I5&gt;H5,H5*F5*E5,I5*F5*E5))-K5</f>
        <v>#N/A</v>
      </c>
      <c r="O5" s="57" t="e">
        <f t="shared" si="0"/>
        <v>#N/A</v>
      </c>
      <c r="P5" s="58">
        <f t="shared" si="1"/>
        <v>0</v>
      </c>
    </row>
    <row r="6" spans="1:16">
      <c r="A6" s="38" t="s">
        <v>471</v>
      </c>
      <c r="B6" s="38"/>
      <c r="C6" s="38" t="s">
        <v>5</v>
      </c>
      <c r="D6" s="41"/>
      <c r="E6" s="41"/>
      <c r="F6" s="42"/>
      <c r="G6" s="42"/>
      <c r="H6" s="15" t="e">
        <f t="array" ref="H6">INDEX('Нормативные затраты по МЗ'!$C$2:$C$122,MATCH(A6&amp;C6,'Нормативные затраты по МЗ'!$A$2:$A$122&amp;'Нормативные затраты по МЗ'!$B$2:$B$122,0))</f>
        <v>#N/A</v>
      </c>
      <c r="I6" s="24">
        <f>HLOOKUP($C6,'Параметры ПФ'!$F$3:$K$10,8,FALSE)*'Параметры ПФ'!$G$23</f>
        <v>409.33</v>
      </c>
      <c r="J6" s="24" t="e">
        <f t="shared" si="2"/>
        <v>#N/A</v>
      </c>
      <c r="K6" s="54" t="e">
        <f>IF(J6&lt;'Параметры ПФ'!$N$13+0.01,'Адаптированные программы'!J6,ROUNDDOWN('Параметры ПФ'!$N$13/IF(H6=0,I6,IF(I6&gt;H6,H6,I6)),0)*IF(H6=0,I6,IF(I6&gt;H6,H6,I6)))</f>
        <v>#N/A</v>
      </c>
      <c r="L6" s="24"/>
      <c r="M6" s="55"/>
      <c r="N6" s="56" t="e">
        <f t="shared" si="3"/>
        <v>#N/A</v>
      </c>
      <c r="O6" s="57" t="e">
        <f t="shared" si="0"/>
        <v>#N/A</v>
      </c>
      <c r="P6" s="58">
        <f t="shared" si="1"/>
        <v>0</v>
      </c>
    </row>
    <row r="7" spans="1:16">
      <c r="A7" s="38" t="s">
        <v>471</v>
      </c>
      <c r="B7" s="38"/>
      <c r="C7" s="38" t="s">
        <v>5</v>
      </c>
      <c r="D7" s="41"/>
      <c r="E7" s="41"/>
      <c r="F7" s="42"/>
      <c r="G7" s="42"/>
      <c r="H7" s="15" t="e">
        <f t="array" ref="H7">INDEX('Нормативные затраты по МЗ'!$C$2:$C$122,MATCH(A7&amp;C7,'Нормативные затраты по МЗ'!$A$2:$A$122&amp;'Нормативные затраты по МЗ'!$B$2:$B$122,0))</f>
        <v>#N/A</v>
      </c>
      <c r="I7" s="24">
        <f>HLOOKUP($C7,'Параметры ПФ'!$F$3:$K$10,8,FALSE)*'Параметры ПФ'!$G$23</f>
        <v>409.33</v>
      </c>
      <c r="J7" s="24" t="e">
        <f t="shared" si="2"/>
        <v>#N/A</v>
      </c>
      <c r="K7" s="54" t="e">
        <f>IF(J7&lt;'Параметры ПФ'!$N$13+0.01,'Адаптированные программы'!J7,ROUNDDOWN('Параметры ПФ'!$N$13/IF(H7=0,I7,IF(I7&gt;H7,H7,I7)),0)*IF(H7=0,I7,IF(I7&gt;H7,H7,I7)))</f>
        <v>#N/A</v>
      </c>
      <c r="L7" s="24"/>
      <c r="M7" s="55"/>
      <c r="N7" s="56" t="e">
        <f t="shared" si="3"/>
        <v>#N/A</v>
      </c>
      <c r="O7" s="57" t="e">
        <f t="shared" si="0"/>
        <v>#N/A</v>
      </c>
      <c r="P7" s="58">
        <f t="shared" si="1"/>
        <v>0</v>
      </c>
    </row>
    <row r="8" spans="1:16">
      <c r="A8" s="38" t="s">
        <v>471</v>
      </c>
      <c r="B8" s="38"/>
      <c r="C8" s="38" t="s">
        <v>5</v>
      </c>
      <c r="D8" s="41"/>
      <c r="E8" s="41"/>
      <c r="F8" s="42"/>
      <c r="G8" s="42"/>
      <c r="H8" s="15" t="e">
        <f t="array" ref="H8">INDEX('Нормативные затраты по МЗ'!$C$2:$C$122,MATCH(A8&amp;C8,'Нормативные затраты по МЗ'!$A$2:$A$122&amp;'Нормативные затраты по МЗ'!$B$2:$B$122,0))</f>
        <v>#N/A</v>
      </c>
      <c r="I8" s="24">
        <f>HLOOKUP($C8,'Параметры ПФ'!$F$3:$K$10,8,FALSE)*'Параметры ПФ'!$G$23</f>
        <v>409.33</v>
      </c>
      <c r="J8" s="24" t="e">
        <f t="shared" si="2"/>
        <v>#N/A</v>
      </c>
      <c r="K8" s="54" t="e">
        <f>IF(J8&lt;'Параметры ПФ'!$N$13+0.01,'Адаптированные программы'!J8,ROUNDDOWN('Параметры ПФ'!$N$13/IF(H8=0,I8,IF(I8&gt;H8,H8,I8)),0)*IF(H8=0,I8,IF(I8&gt;H8,H8,I8)))</f>
        <v>#N/A</v>
      </c>
      <c r="L8" s="24"/>
      <c r="M8" s="55"/>
      <c r="N8" s="56" t="e">
        <f t="shared" si="3"/>
        <v>#N/A</v>
      </c>
      <c r="O8" s="57" t="e">
        <f t="shared" si="0"/>
        <v>#N/A</v>
      </c>
      <c r="P8" s="58">
        <f t="shared" si="1"/>
        <v>0</v>
      </c>
    </row>
    <row r="9" spans="1:16">
      <c r="A9" s="38" t="s">
        <v>471</v>
      </c>
      <c r="B9" s="38"/>
      <c r="C9" s="38" t="s">
        <v>5</v>
      </c>
      <c r="D9" s="41"/>
      <c r="E9" s="41"/>
      <c r="F9" s="42"/>
      <c r="G9" s="42"/>
      <c r="H9" s="15" t="e">
        <f t="array" ref="H9">INDEX('Нормативные затраты по МЗ'!$C$2:$C$122,MATCH(A9&amp;C9,'Нормативные затраты по МЗ'!$A$2:$A$122&amp;'Нормативные затраты по МЗ'!$B$2:$B$122,0))</f>
        <v>#N/A</v>
      </c>
      <c r="I9" s="24">
        <f>HLOOKUP($C9,'Параметры ПФ'!$F$3:$K$10,8,FALSE)*'Параметры ПФ'!$G$23</f>
        <v>409.33</v>
      </c>
      <c r="J9" s="24" t="e">
        <f t="shared" si="2"/>
        <v>#N/A</v>
      </c>
      <c r="K9" s="54" t="e">
        <f>IF(J9&lt;'Параметры ПФ'!$N$13+0.01,'Адаптированные программы'!J9,ROUNDDOWN('Параметры ПФ'!$N$13/IF(H9=0,I9,IF(I9&gt;H9,H9,I9)),0)*IF(H9=0,I9,IF(I9&gt;H9,H9,I9)))</f>
        <v>#N/A</v>
      </c>
      <c r="L9" s="24"/>
      <c r="M9" s="55"/>
      <c r="N9" s="56" t="e">
        <f t="shared" si="3"/>
        <v>#N/A</v>
      </c>
      <c r="O9" s="57" t="e">
        <f t="shared" si="0"/>
        <v>#N/A</v>
      </c>
      <c r="P9" s="58">
        <f t="shared" si="1"/>
        <v>0</v>
      </c>
    </row>
    <row r="10" spans="1:16">
      <c r="A10" s="38" t="s">
        <v>471</v>
      </c>
      <c r="B10" s="38"/>
      <c r="C10" s="38" t="s">
        <v>5</v>
      </c>
      <c r="D10" s="41"/>
      <c r="E10" s="41"/>
      <c r="F10" s="42"/>
      <c r="G10" s="42"/>
      <c r="H10" s="15" t="e">
        <f t="array" ref="H10">INDEX('Нормативные затраты по МЗ'!$C$2:$C$122,MATCH(A10&amp;C10,'Нормативные затраты по МЗ'!$A$2:$A$122&amp;'Нормативные затраты по МЗ'!$B$2:$B$122,0))</f>
        <v>#N/A</v>
      </c>
      <c r="I10" s="24">
        <f>HLOOKUP($C10,'Параметры ПФ'!$F$3:$K$10,8,FALSE)*'Параметры ПФ'!$G$23</f>
        <v>409.33</v>
      </c>
      <c r="J10" s="24" t="e">
        <f t="shared" si="2"/>
        <v>#N/A</v>
      </c>
      <c r="K10" s="54" t="e">
        <f>IF(J10&lt;'Параметры ПФ'!$N$13+0.01,'Адаптированные программы'!J10,ROUNDDOWN('Параметры ПФ'!$N$13/IF(H10=0,I10,IF(I10&gt;H10,H10,I10)),0)*IF(H10=0,I10,IF(I10&gt;H10,H10,I10)))</f>
        <v>#N/A</v>
      </c>
      <c r="L10" s="24"/>
      <c r="M10" s="55"/>
      <c r="N10" s="56" t="e">
        <f t="shared" si="3"/>
        <v>#N/A</v>
      </c>
      <c r="O10" s="57" t="e">
        <f t="shared" si="0"/>
        <v>#N/A</v>
      </c>
      <c r="P10" s="58">
        <f t="shared" si="1"/>
        <v>0</v>
      </c>
    </row>
    <row r="11" spans="1:16">
      <c r="A11" s="38" t="s">
        <v>471</v>
      </c>
      <c r="B11" s="38"/>
      <c r="C11" s="38" t="s">
        <v>5</v>
      </c>
      <c r="D11" s="41"/>
      <c r="E11" s="41"/>
      <c r="F11" s="42"/>
      <c r="G11" s="42"/>
      <c r="H11" s="15" t="e">
        <f t="array" ref="H11">INDEX('Нормативные затраты по МЗ'!$C$2:$C$122,MATCH(A11&amp;C11,'Нормативные затраты по МЗ'!$A$2:$A$122&amp;'Нормативные затраты по МЗ'!$B$2:$B$122,0))</f>
        <v>#N/A</v>
      </c>
      <c r="I11" s="24">
        <f>HLOOKUP($C11,'Параметры ПФ'!$F$3:$K$10,8,FALSE)*'Параметры ПФ'!$G$23</f>
        <v>409.33</v>
      </c>
      <c r="J11" s="24" t="e">
        <f t="shared" si="2"/>
        <v>#N/A</v>
      </c>
      <c r="K11" s="54" t="e">
        <f>IF(J11&lt;'Параметры ПФ'!$N$13+0.01,'Адаптированные программы'!J11,ROUNDDOWN('Параметры ПФ'!$N$13/IF(H11=0,I11,IF(I11&gt;H11,H11,I11)),0)*IF(H11=0,I11,IF(I11&gt;H11,H11,I11)))</f>
        <v>#N/A</v>
      </c>
      <c r="L11" s="24"/>
      <c r="M11" s="55"/>
      <c r="N11" s="56" t="e">
        <f t="shared" si="3"/>
        <v>#N/A</v>
      </c>
      <c r="O11" s="57" t="e">
        <f t="shared" si="0"/>
        <v>#N/A</v>
      </c>
      <c r="P11" s="58">
        <f t="shared" si="1"/>
        <v>0</v>
      </c>
    </row>
    <row r="12" spans="1:16">
      <c r="A12" s="38" t="s">
        <v>471</v>
      </c>
      <c r="B12" s="38"/>
      <c r="C12" s="38" t="s">
        <v>5</v>
      </c>
      <c r="D12" s="41"/>
      <c r="E12" s="41"/>
      <c r="F12" s="42"/>
      <c r="G12" s="42"/>
      <c r="H12" s="15" t="e">
        <f t="array" ref="H12">INDEX('Нормативные затраты по МЗ'!$C$2:$C$122,MATCH(A12&amp;C12,'Нормативные затраты по МЗ'!$A$2:$A$122&amp;'Нормативные затраты по МЗ'!$B$2:$B$122,0))</f>
        <v>#N/A</v>
      </c>
      <c r="I12" s="24">
        <f>HLOOKUP($C12,'Параметры ПФ'!$F$3:$K$10,8,FALSE)*'Параметры ПФ'!$G$23</f>
        <v>409.33</v>
      </c>
      <c r="J12" s="24" t="e">
        <f t="shared" si="2"/>
        <v>#N/A</v>
      </c>
      <c r="K12" s="54" t="e">
        <f>IF(J12&lt;'Параметры ПФ'!$N$13+0.01,'Адаптированные программы'!J12,ROUNDDOWN('Параметры ПФ'!$N$13/IF(H12=0,I12,IF(I12&gt;H12,H12,I12)),0)*IF(H12=0,I12,IF(I12&gt;H12,H12,I12)))</f>
        <v>#N/A</v>
      </c>
      <c r="L12" s="24"/>
      <c r="M12" s="55"/>
      <c r="N12" s="56" t="e">
        <f t="shared" si="3"/>
        <v>#N/A</v>
      </c>
      <c r="O12" s="57" t="e">
        <f t="shared" si="0"/>
        <v>#N/A</v>
      </c>
      <c r="P12" s="58">
        <f t="shared" si="1"/>
        <v>0</v>
      </c>
    </row>
    <row r="13" spans="1:16">
      <c r="A13" s="38" t="s">
        <v>471</v>
      </c>
      <c r="B13" s="38"/>
      <c r="C13" s="38" t="s">
        <v>5</v>
      </c>
      <c r="D13" s="41"/>
      <c r="E13" s="41"/>
      <c r="F13" s="42"/>
      <c r="G13" s="42"/>
      <c r="H13" s="15" t="e">
        <f t="array" ref="H13">INDEX('Нормативные затраты по МЗ'!$C$2:$C$122,MATCH(A13&amp;C13,'Нормативные затраты по МЗ'!$A$2:$A$122&amp;'Нормативные затраты по МЗ'!$B$2:$B$122,0))</f>
        <v>#N/A</v>
      </c>
      <c r="I13" s="24">
        <f>HLOOKUP($C13,'Параметры ПФ'!$F$3:$K$10,8,FALSE)*'Параметры ПФ'!$G$23</f>
        <v>409.33</v>
      </c>
      <c r="J13" s="24" t="e">
        <f t="shared" si="2"/>
        <v>#N/A</v>
      </c>
      <c r="K13" s="54" t="e">
        <f>IF(J13&lt;'Параметры ПФ'!$N$13+0.01,'Адаптированные программы'!J13,ROUNDDOWN('Параметры ПФ'!$N$13/IF(H13=0,I13,IF(I13&gt;H13,H13,I13)),0)*IF(H13=0,I13,IF(I13&gt;H13,H13,I13)))</f>
        <v>#N/A</v>
      </c>
      <c r="L13" s="24"/>
      <c r="M13" s="55"/>
      <c r="N13" s="56" t="e">
        <f t="shared" si="3"/>
        <v>#N/A</v>
      </c>
      <c r="O13" s="57" t="e">
        <f t="shared" si="0"/>
        <v>#N/A</v>
      </c>
      <c r="P13" s="58">
        <f t="shared" si="1"/>
        <v>0</v>
      </c>
    </row>
    <row r="14" spans="1:16">
      <c r="A14" s="38" t="s">
        <v>471</v>
      </c>
      <c r="B14" s="38"/>
      <c r="C14" s="38" t="s">
        <v>5</v>
      </c>
      <c r="D14" s="41"/>
      <c r="E14" s="41"/>
      <c r="F14" s="42"/>
      <c r="G14" s="42"/>
      <c r="H14" s="15" t="e">
        <f t="array" ref="H14">INDEX('Нормативные затраты по МЗ'!$C$2:$C$122,MATCH(A14&amp;C14,'Нормативные затраты по МЗ'!$A$2:$A$122&amp;'Нормативные затраты по МЗ'!$B$2:$B$122,0))</f>
        <v>#N/A</v>
      </c>
      <c r="I14" s="24">
        <f>HLOOKUP($C14,'Параметры ПФ'!$F$3:$K$10,8,FALSE)*'Параметры ПФ'!$G$23</f>
        <v>409.33</v>
      </c>
      <c r="J14" s="24" t="e">
        <f t="shared" si="2"/>
        <v>#N/A</v>
      </c>
      <c r="K14" s="54" t="e">
        <f>IF(J14&lt;'Параметры ПФ'!$N$13+0.01,'Адаптированные программы'!J14,ROUNDDOWN('Параметры ПФ'!$N$13/IF(H14=0,I14,IF(I14&gt;H14,H14,I14)),0)*IF(H14=0,I14,IF(I14&gt;H14,H14,I14)))</f>
        <v>#N/A</v>
      </c>
      <c r="L14" s="24"/>
      <c r="M14" s="55"/>
      <c r="N14" s="56" t="e">
        <f t="shared" si="3"/>
        <v>#N/A</v>
      </c>
      <c r="O14" s="57" t="e">
        <f t="shared" si="0"/>
        <v>#N/A</v>
      </c>
      <c r="P14" s="58">
        <f t="shared" si="1"/>
        <v>0</v>
      </c>
    </row>
    <row r="15" spans="1:16">
      <c r="A15" s="38" t="s">
        <v>471</v>
      </c>
      <c r="B15" s="38"/>
      <c r="C15" s="38" t="s">
        <v>5</v>
      </c>
      <c r="D15" s="41"/>
      <c r="E15" s="41"/>
      <c r="F15" s="42"/>
      <c r="G15" s="42"/>
      <c r="H15" s="15" t="e">
        <f t="array" ref="H15">INDEX('Нормативные затраты по МЗ'!$C$2:$C$122,MATCH(A15&amp;C15,'Нормативные затраты по МЗ'!$A$2:$A$122&amp;'Нормативные затраты по МЗ'!$B$2:$B$122,0))</f>
        <v>#N/A</v>
      </c>
      <c r="I15" s="24">
        <f>HLOOKUP($C15,'Параметры ПФ'!$F$3:$K$10,8,FALSE)*'Параметры ПФ'!$G$23</f>
        <v>409.33</v>
      </c>
      <c r="J15" s="24" t="e">
        <f t="shared" si="2"/>
        <v>#N/A</v>
      </c>
      <c r="K15" s="54" t="e">
        <f>IF(J15&lt;'Параметры ПФ'!$N$13+0.01,'Адаптированные программы'!J15,ROUNDDOWN('Параметры ПФ'!$N$13/IF(H15=0,I15,IF(I15&gt;H15,H15,I15)),0)*IF(H15=0,I15,IF(I15&gt;H15,H15,I15)))</f>
        <v>#N/A</v>
      </c>
      <c r="L15" s="24"/>
      <c r="M15" s="55"/>
      <c r="N15" s="56" t="e">
        <f t="shared" si="3"/>
        <v>#N/A</v>
      </c>
      <c r="O15" s="57" t="e">
        <f t="shared" si="0"/>
        <v>#N/A</v>
      </c>
      <c r="P15" s="58">
        <f t="shared" si="1"/>
        <v>0</v>
      </c>
    </row>
    <row r="16" spans="1:16">
      <c r="A16" s="38" t="s">
        <v>471</v>
      </c>
      <c r="B16" s="38"/>
      <c r="C16" s="38" t="s">
        <v>5</v>
      </c>
      <c r="D16" s="41"/>
      <c r="E16" s="41"/>
      <c r="F16" s="42"/>
      <c r="G16" s="42"/>
      <c r="H16" s="15" t="e">
        <f t="array" ref="H16">INDEX('Нормативные затраты по МЗ'!$C$2:$C$35,MATCH(A16&amp;C16,'Нормативные затраты по МЗ'!$A$2:$A$35&amp;'Нормативные затраты по МЗ'!$B$2:$B$35,0))</f>
        <v>#N/A</v>
      </c>
      <c r="I16" s="24">
        <f>HLOOKUP($C16,'Параметры ПФ'!$F$3:$K$10,8,FALSE)*'Параметры ПФ'!$G$23</f>
        <v>409.33</v>
      </c>
      <c r="J16" s="24" t="e">
        <f t="shared" si="2"/>
        <v>#N/A</v>
      </c>
      <c r="K16" s="54" t="e">
        <f>IF(J16&lt;'Параметры ПФ'!$N$13+0.01,'Адаптированные программы'!J16,ROUNDDOWN('Параметры ПФ'!$N$13/IF(H16=0,I16,IF(I16&gt;H16,H16,I16)),0)*IF(H16=0,I16,IF(I16&gt;H16,H16,I16)))</f>
        <v>#N/A</v>
      </c>
      <c r="L16" s="24"/>
      <c r="M16" s="55"/>
      <c r="N16" s="56" t="e">
        <f t="shared" si="3"/>
        <v>#N/A</v>
      </c>
      <c r="O16" s="57" t="e">
        <f t="shared" si="0"/>
        <v>#N/A</v>
      </c>
      <c r="P16" s="58">
        <f t="shared" si="1"/>
        <v>0</v>
      </c>
    </row>
    <row r="17" spans="1:16">
      <c r="A17" s="38" t="s">
        <v>471</v>
      </c>
      <c r="B17" s="38"/>
      <c r="C17" s="38" t="s">
        <v>5</v>
      </c>
      <c r="D17" s="41"/>
      <c r="E17" s="41"/>
      <c r="F17" s="42"/>
      <c r="G17" s="42"/>
      <c r="H17" s="15" t="e">
        <f t="array" ref="H17">INDEX('Нормативные затраты по МЗ'!$C$2:$C$35,MATCH(A17&amp;C17,'Нормативные затраты по МЗ'!$A$2:$A$35&amp;'Нормативные затраты по МЗ'!$B$2:$B$35,0))</f>
        <v>#N/A</v>
      </c>
      <c r="I17" s="24">
        <f>HLOOKUP($C17,'Параметры ПФ'!$F$3:$K$10,8,FALSE)*'Параметры ПФ'!$G$23</f>
        <v>409.33</v>
      </c>
      <c r="J17" s="24" t="e">
        <f t="shared" si="2"/>
        <v>#N/A</v>
      </c>
      <c r="K17" s="54" t="e">
        <f>IF(J17&lt;'Параметры ПФ'!$N$13+0.01,'Адаптированные программы'!J17,ROUNDDOWN('Параметры ПФ'!$N$13/IF(H17=0,I17,IF(I17&gt;H17,H17,I17)),0)*IF(H17=0,I17,IF(I17&gt;H17,H17,I17)))</f>
        <v>#N/A</v>
      </c>
      <c r="L17" s="24"/>
      <c r="M17" s="55"/>
      <c r="N17" s="56" t="e">
        <f t="shared" si="3"/>
        <v>#N/A</v>
      </c>
      <c r="O17" s="57" t="e">
        <f t="shared" si="0"/>
        <v>#N/A</v>
      </c>
      <c r="P17" s="58">
        <f t="shared" si="1"/>
        <v>0</v>
      </c>
    </row>
    <row r="18" spans="1:16">
      <c r="A18" s="38" t="s">
        <v>471</v>
      </c>
      <c r="B18" s="38"/>
      <c r="C18" s="38" t="s">
        <v>5</v>
      </c>
      <c r="D18" s="41"/>
      <c r="E18" s="41"/>
      <c r="F18" s="42"/>
      <c r="G18" s="42"/>
      <c r="H18" s="15" t="e">
        <f t="array" ref="H18">INDEX('Нормативные затраты по МЗ'!$C$2:$C$35,MATCH(A18&amp;C18,'Нормативные затраты по МЗ'!$A$2:$A$35&amp;'Нормативные затраты по МЗ'!$B$2:$B$35,0))</f>
        <v>#N/A</v>
      </c>
      <c r="I18" s="24">
        <f>HLOOKUP($C18,'Параметры ПФ'!$F$3:$K$10,8,FALSE)*'Параметры ПФ'!$G$23</f>
        <v>409.33</v>
      </c>
      <c r="J18" s="24" t="e">
        <f t="shared" si="2"/>
        <v>#N/A</v>
      </c>
      <c r="K18" s="54" t="e">
        <f>IF(J18&lt;'Параметры ПФ'!$N$13+0.01,'Адаптированные программы'!J18,ROUNDDOWN('Параметры ПФ'!$N$13/IF(H18=0,I18,IF(I18&gt;H18,H18,I18)),0)*IF(H18=0,I18,IF(I18&gt;H18,H18,I18)))</f>
        <v>#N/A</v>
      </c>
      <c r="L18" s="24"/>
      <c r="M18" s="55"/>
      <c r="N18" s="56" t="e">
        <f t="shared" si="3"/>
        <v>#N/A</v>
      </c>
      <c r="O18" s="57" t="e">
        <f t="shared" si="0"/>
        <v>#N/A</v>
      </c>
      <c r="P18" s="58">
        <f t="shared" si="1"/>
        <v>0</v>
      </c>
    </row>
    <row r="19" spans="1:16">
      <c r="A19" s="38" t="s">
        <v>471</v>
      </c>
      <c r="B19" s="38"/>
      <c r="C19" s="38" t="s">
        <v>5</v>
      </c>
      <c r="D19" s="41"/>
      <c r="E19" s="41"/>
      <c r="F19" s="42"/>
      <c r="G19" s="42"/>
      <c r="H19" s="15" t="e">
        <f t="array" ref="H19">INDEX('Нормативные затраты по МЗ'!$C$2:$C$35,MATCH(A19&amp;C19,'Нормативные затраты по МЗ'!$A$2:$A$35&amp;'Нормативные затраты по МЗ'!$B$2:$B$35,0))</f>
        <v>#N/A</v>
      </c>
      <c r="I19" s="24">
        <f>HLOOKUP($C19,'Параметры ПФ'!$F$3:$K$10,8,FALSE)*'Параметры ПФ'!$G$23</f>
        <v>409.33</v>
      </c>
      <c r="J19" s="24" t="e">
        <f t="shared" si="2"/>
        <v>#N/A</v>
      </c>
      <c r="K19" s="54" t="e">
        <f>IF(J19&lt;'Параметры ПФ'!$N$13+0.01,'Адаптированные программы'!J19,ROUNDDOWN('Параметры ПФ'!$N$13/IF(H19=0,I19,IF(I19&gt;H19,H19,I19)),0)*IF(H19=0,I19,IF(I19&gt;H19,H19,I19)))</f>
        <v>#N/A</v>
      </c>
      <c r="L19" s="24"/>
      <c r="M19" s="55"/>
      <c r="N19" s="56" t="e">
        <f t="shared" si="3"/>
        <v>#N/A</v>
      </c>
      <c r="O19" s="57" t="e">
        <f t="shared" si="0"/>
        <v>#N/A</v>
      </c>
      <c r="P19" s="58">
        <f t="shared" si="1"/>
        <v>0</v>
      </c>
    </row>
    <row r="20" spans="1:16">
      <c r="A20" s="38" t="s">
        <v>471</v>
      </c>
      <c r="B20" s="38"/>
      <c r="C20" s="38" t="s">
        <v>5</v>
      </c>
      <c r="D20" s="41"/>
      <c r="E20" s="41"/>
      <c r="F20" s="42"/>
      <c r="G20" s="42"/>
      <c r="H20" s="15" t="e">
        <f t="array" ref="H20">INDEX('Нормативные затраты по МЗ'!$C$2:$C$35,MATCH(A20&amp;C20,'Нормативные затраты по МЗ'!$A$2:$A$35&amp;'Нормативные затраты по МЗ'!$B$2:$B$35,0))</f>
        <v>#N/A</v>
      </c>
      <c r="I20" s="24">
        <f>HLOOKUP($C20,'Параметры ПФ'!$F$3:$K$10,8,FALSE)*'Параметры ПФ'!$G$23</f>
        <v>409.33</v>
      </c>
      <c r="J20" s="24" t="e">
        <f t="shared" si="2"/>
        <v>#N/A</v>
      </c>
      <c r="K20" s="54" t="e">
        <f>IF(J20&lt;'Параметры ПФ'!$N$13+0.01,'Адаптированные программы'!J20,ROUNDDOWN('Параметры ПФ'!$N$13/IF(H20=0,I20,IF(I20&gt;H20,H20,I20)),0)*IF(H20=0,I20,IF(I20&gt;H20,H20,I20)))</f>
        <v>#N/A</v>
      </c>
      <c r="L20" s="24"/>
      <c r="M20" s="55"/>
      <c r="N20" s="56" t="e">
        <f t="shared" si="3"/>
        <v>#N/A</v>
      </c>
      <c r="O20" s="57" t="e">
        <f t="shared" si="0"/>
        <v>#N/A</v>
      </c>
      <c r="P20" s="58">
        <f t="shared" si="1"/>
        <v>0</v>
      </c>
    </row>
    <row r="21" spans="1:16">
      <c r="A21" s="38" t="s">
        <v>471</v>
      </c>
      <c r="B21" s="38"/>
      <c r="C21" s="38" t="s">
        <v>5</v>
      </c>
      <c r="D21" s="41"/>
      <c r="E21" s="41"/>
      <c r="F21" s="42"/>
      <c r="G21" s="42"/>
      <c r="H21" s="15" t="e">
        <f t="array" ref="H21">INDEX('Нормативные затраты по МЗ'!$C$2:$C$35,MATCH(A21&amp;C21,'Нормативные затраты по МЗ'!$A$2:$A$35&amp;'Нормативные затраты по МЗ'!$B$2:$B$35,0))</f>
        <v>#N/A</v>
      </c>
      <c r="I21" s="24">
        <f>HLOOKUP($C21,'Параметры ПФ'!$F$3:$K$10,8,FALSE)*'Параметры ПФ'!$G$23</f>
        <v>409.33</v>
      </c>
      <c r="J21" s="24" t="e">
        <f t="shared" si="2"/>
        <v>#N/A</v>
      </c>
      <c r="K21" s="54" t="e">
        <f>IF(J21&lt;'Параметры ПФ'!$N$13+0.01,'Адаптированные программы'!J21,ROUNDDOWN('Параметры ПФ'!$N$13/IF(H21=0,I21,IF(I21&gt;H21,H21,I21)),0)*IF(H21=0,I21,IF(I21&gt;H21,H21,I21)))</f>
        <v>#N/A</v>
      </c>
      <c r="L21" s="24"/>
      <c r="M21" s="55"/>
      <c r="N21" s="56" t="e">
        <f t="shared" si="3"/>
        <v>#N/A</v>
      </c>
      <c r="O21" s="57" t="e">
        <f t="shared" si="0"/>
        <v>#N/A</v>
      </c>
      <c r="P21" s="58">
        <f t="shared" si="1"/>
        <v>0</v>
      </c>
    </row>
    <row r="22" spans="1:16">
      <c r="A22" s="38" t="s">
        <v>471</v>
      </c>
      <c r="B22" s="38"/>
      <c r="C22" s="38" t="s">
        <v>5</v>
      </c>
      <c r="D22" s="41"/>
      <c r="E22" s="41"/>
      <c r="F22" s="42"/>
      <c r="G22" s="42"/>
      <c r="H22" s="15" t="e">
        <f t="array" ref="H22">INDEX('Нормативные затраты по МЗ'!$C$2:$C$35,MATCH(A22&amp;C22,'Нормативные затраты по МЗ'!$A$2:$A$35&amp;'Нормативные затраты по МЗ'!$B$2:$B$35,0))</f>
        <v>#N/A</v>
      </c>
      <c r="I22" s="24">
        <f>HLOOKUP($C22,'Параметры ПФ'!$F$3:$K$10,8,FALSE)*'Параметры ПФ'!$G$23</f>
        <v>409.33</v>
      </c>
      <c r="J22" s="24" t="e">
        <f t="shared" si="2"/>
        <v>#N/A</v>
      </c>
      <c r="K22" s="54" t="e">
        <f>IF(J22&lt;'Параметры ПФ'!$N$13+0.01,'Адаптированные программы'!J22,ROUNDDOWN('Параметры ПФ'!$N$13/IF(H22=0,I22,IF(I22&gt;H22,H22,I22)),0)*IF(H22=0,I22,IF(I22&gt;H22,H22,I22)))</f>
        <v>#N/A</v>
      </c>
      <c r="L22" s="24"/>
      <c r="M22" s="55"/>
      <c r="N22" s="56" t="e">
        <f t="shared" si="3"/>
        <v>#N/A</v>
      </c>
      <c r="O22" s="57" t="e">
        <f t="shared" si="0"/>
        <v>#N/A</v>
      </c>
      <c r="P22" s="58">
        <f t="shared" si="1"/>
        <v>0</v>
      </c>
    </row>
    <row r="23" spans="1:16">
      <c r="A23" s="38" t="s">
        <v>471</v>
      </c>
      <c r="B23" s="38"/>
      <c r="C23" s="38" t="s">
        <v>5</v>
      </c>
      <c r="D23" s="41"/>
      <c r="E23" s="41"/>
      <c r="F23" s="42"/>
      <c r="G23" s="42"/>
      <c r="H23" s="15" t="e">
        <f t="array" ref="H23">INDEX('Нормативные затраты по МЗ'!$C$2:$C$35,MATCH(A23&amp;C23,'Нормативные затраты по МЗ'!$A$2:$A$35&amp;'Нормативные затраты по МЗ'!$B$2:$B$35,0))</f>
        <v>#N/A</v>
      </c>
      <c r="I23" s="24">
        <f>HLOOKUP($C23,'Параметры ПФ'!$F$3:$K$10,8,FALSE)*'Параметры ПФ'!$G$23</f>
        <v>409.33</v>
      </c>
      <c r="J23" s="24" t="e">
        <f t="shared" si="2"/>
        <v>#N/A</v>
      </c>
      <c r="K23" s="54" t="e">
        <f>IF(J23&lt;'Параметры ПФ'!$N$13+0.01,'Адаптированные программы'!J23,ROUNDDOWN('Параметры ПФ'!$N$13/IF(H23=0,I23,IF(I23&gt;H23,H23,I23)),0)*IF(H23=0,I23,IF(I23&gt;H23,H23,I23)))</f>
        <v>#N/A</v>
      </c>
      <c r="L23" s="24"/>
      <c r="M23" s="55"/>
      <c r="N23" s="56" t="e">
        <f t="shared" si="3"/>
        <v>#N/A</v>
      </c>
      <c r="O23" s="57" t="e">
        <f t="shared" si="0"/>
        <v>#N/A</v>
      </c>
      <c r="P23" s="58">
        <f t="shared" si="1"/>
        <v>0</v>
      </c>
    </row>
    <row r="24" spans="1:16">
      <c r="A24" s="38" t="s">
        <v>471</v>
      </c>
      <c r="B24" s="38"/>
      <c r="C24" s="38" t="s">
        <v>5</v>
      </c>
      <c r="D24" s="41"/>
      <c r="E24" s="41"/>
      <c r="F24" s="42"/>
      <c r="G24" s="42"/>
      <c r="H24" s="15" t="e">
        <f t="array" ref="H24">INDEX('Нормативные затраты по МЗ'!$C$2:$C$35,MATCH(A24&amp;C24,'Нормативные затраты по МЗ'!$A$2:$A$35&amp;'Нормативные затраты по МЗ'!$B$2:$B$35,0))</f>
        <v>#N/A</v>
      </c>
      <c r="I24" s="24">
        <f>HLOOKUP($C24,'Параметры ПФ'!$F$3:$K$10,8,FALSE)*'Параметры ПФ'!$G$23</f>
        <v>409.33</v>
      </c>
      <c r="J24" s="24" t="e">
        <f t="shared" si="2"/>
        <v>#N/A</v>
      </c>
      <c r="K24" s="54" t="e">
        <f>IF(J24&lt;'Параметры ПФ'!$N$13+0.01,'Адаптированные программы'!J24,ROUNDDOWN('Параметры ПФ'!$N$13/IF(H24=0,I24,IF(I24&gt;H24,H24,I24)),0)*IF(H24=0,I24,IF(I24&gt;H24,H24,I24)))</f>
        <v>#N/A</v>
      </c>
      <c r="L24" s="24"/>
      <c r="M24" s="55"/>
      <c r="N24" s="56" t="e">
        <f t="shared" si="3"/>
        <v>#N/A</v>
      </c>
      <c r="O24" s="57" t="e">
        <f t="shared" si="0"/>
        <v>#N/A</v>
      </c>
      <c r="P24" s="58">
        <f t="shared" si="1"/>
        <v>0</v>
      </c>
    </row>
    <row r="25" spans="1:16">
      <c r="A25" s="38" t="s">
        <v>471</v>
      </c>
      <c r="B25" s="38"/>
      <c r="C25" s="38" t="s">
        <v>5</v>
      </c>
      <c r="D25" s="41"/>
      <c r="E25" s="41"/>
      <c r="F25" s="42"/>
      <c r="G25" s="42"/>
      <c r="H25" s="15" t="e">
        <f t="array" ref="H25">INDEX('Нормативные затраты по МЗ'!$C$2:$C$35,MATCH(A25&amp;C25,'Нормативные затраты по МЗ'!$A$2:$A$35&amp;'Нормативные затраты по МЗ'!$B$2:$B$35,0))</f>
        <v>#N/A</v>
      </c>
      <c r="I25" s="24">
        <f>HLOOKUP($C25,'Параметры ПФ'!$F$3:$K$10,8,FALSE)*'Параметры ПФ'!$G$23</f>
        <v>409.33</v>
      </c>
      <c r="J25" s="24" t="e">
        <f t="shared" si="2"/>
        <v>#N/A</v>
      </c>
      <c r="K25" s="54" t="e">
        <f>IF(J25&lt;'Параметры ПФ'!$N$13+0.01,'Адаптированные программы'!J25,ROUNDDOWN('Параметры ПФ'!$N$13/IF(H25=0,I25,IF(I25&gt;H25,H25,I25)),0)*IF(H25=0,I25,IF(I25&gt;H25,H25,I25)))</f>
        <v>#N/A</v>
      </c>
      <c r="L25" s="24"/>
      <c r="M25" s="55"/>
      <c r="N25" s="56" t="e">
        <f t="shared" si="3"/>
        <v>#N/A</v>
      </c>
      <c r="O25" s="57" t="e">
        <f t="shared" si="0"/>
        <v>#N/A</v>
      </c>
      <c r="P25" s="58">
        <f t="shared" si="1"/>
        <v>0</v>
      </c>
    </row>
    <row r="26" spans="1:16">
      <c r="A26" s="38" t="s">
        <v>471</v>
      </c>
      <c r="B26" s="38"/>
      <c r="C26" s="38" t="s">
        <v>5</v>
      </c>
      <c r="D26" s="41"/>
      <c r="E26" s="41"/>
      <c r="F26" s="42"/>
      <c r="G26" s="42"/>
      <c r="H26" s="15" t="e">
        <f t="array" ref="H26">INDEX('Нормативные затраты по МЗ'!$C$2:$C$35,MATCH(A26&amp;C26,'Нормативные затраты по МЗ'!$A$2:$A$35&amp;'Нормативные затраты по МЗ'!$B$2:$B$35,0))</f>
        <v>#N/A</v>
      </c>
      <c r="I26" s="24">
        <f>HLOOKUP($C26,'Параметры ПФ'!$F$3:$K$10,8,FALSE)*'Параметры ПФ'!$G$23</f>
        <v>409.33</v>
      </c>
      <c r="J26" s="24" t="e">
        <f t="shared" si="2"/>
        <v>#N/A</v>
      </c>
      <c r="K26" s="54" t="e">
        <f>IF(J26&lt;'Параметры ПФ'!$N$13+0.01,'Адаптированные программы'!J26,ROUNDDOWN('Параметры ПФ'!$N$13/IF(H26=0,I26,IF(I26&gt;H26,H26,I26)),0)*IF(H26=0,I26,IF(I26&gt;H26,H26,I26)))</f>
        <v>#N/A</v>
      </c>
      <c r="L26" s="24"/>
      <c r="M26" s="55"/>
      <c r="N26" s="56" t="e">
        <f t="shared" si="3"/>
        <v>#N/A</v>
      </c>
      <c r="O26" s="57" t="e">
        <f t="shared" si="0"/>
        <v>#N/A</v>
      </c>
      <c r="P26" s="58">
        <f t="shared" si="1"/>
        <v>0</v>
      </c>
    </row>
    <row r="27" spans="1:16">
      <c r="A27" s="38" t="s">
        <v>471</v>
      </c>
      <c r="B27" s="38"/>
      <c r="C27" s="38" t="s">
        <v>5</v>
      </c>
      <c r="D27" s="41"/>
      <c r="E27" s="41"/>
      <c r="F27" s="42"/>
      <c r="G27" s="42"/>
      <c r="H27" s="15" t="e">
        <f t="array" ref="H27">INDEX('Нормативные затраты по МЗ'!$C$2:$C$35,MATCH(A27&amp;C27,'Нормативные затраты по МЗ'!$A$2:$A$35&amp;'Нормативные затраты по МЗ'!$B$2:$B$35,0))</f>
        <v>#N/A</v>
      </c>
      <c r="I27" s="24">
        <f>HLOOKUP($C27,'Параметры ПФ'!$F$3:$K$10,8,FALSE)*'Параметры ПФ'!$G$23</f>
        <v>409.33</v>
      </c>
      <c r="J27" s="24" t="e">
        <f t="shared" si="2"/>
        <v>#N/A</v>
      </c>
      <c r="K27" s="54" t="e">
        <f>IF(J27&lt;'Параметры ПФ'!$N$13+0.01,'Адаптированные программы'!J27,ROUNDDOWN('Параметры ПФ'!$N$13/IF(H27=0,I27,IF(I27&gt;H27,H27,I27)),0)*IF(H27=0,I27,IF(I27&gt;H27,H27,I27)))</f>
        <v>#N/A</v>
      </c>
      <c r="L27" s="24"/>
      <c r="M27" s="55"/>
      <c r="N27" s="56" t="e">
        <f t="shared" si="3"/>
        <v>#N/A</v>
      </c>
      <c r="O27" s="57" t="e">
        <f t="shared" si="0"/>
        <v>#N/A</v>
      </c>
      <c r="P27" s="58">
        <f t="shared" si="1"/>
        <v>0</v>
      </c>
    </row>
    <row r="28" spans="1:16">
      <c r="A28" s="38" t="s">
        <v>471</v>
      </c>
      <c r="B28" s="38"/>
      <c r="C28" s="38" t="s">
        <v>5</v>
      </c>
      <c r="D28" s="41"/>
      <c r="E28" s="41"/>
      <c r="F28" s="42"/>
      <c r="G28" s="42"/>
      <c r="H28" s="15" t="e">
        <f t="array" ref="H28">INDEX('Нормативные затраты по МЗ'!$C$2:$C$35,MATCH(A28&amp;C28,'Нормативные затраты по МЗ'!$A$2:$A$35&amp;'Нормативные затраты по МЗ'!$B$2:$B$35,0))</f>
        <v>#N/A</v>
      </c>
      <c r="I28" s="24">
        <f>HLOOKUP($C28,'Параметры ПФ'!$F$3:$K$10,8,FALSE)*'Параметры ПФ'!$G$23</f>
        <v>409.33</v>
      </c>
      <c r="J28" s="24" t="e">
        <f t="shared" si="2"/>
        <v>#N/A</v>
      </c>
      <c r="K28" s="54" t="e">
        <f>IF(J28&lt;'Параметры ПФ'!$N$13+0.01,'Адаптированные программы'!J28,ROUNDDOWN('Параметры ПФ'!$N$13/IF(H28=0,I28,IF(I28&gt;H28,H28,I28)),0)*IF(H28=0,I28,IF(I28&gt;H28,H28,I28)))</f>
        <v>#N/A</v>
      </c>
      <c r="L28" s="24"/>
      <c r="M28" s="55"/>
      <c r="N28" s="56" t="e">
        <f t="shared" si="3"/>
        <v>#N/A</v>
      </c>
      <c r="O28" s="57" t="e">
        <f t="shared" si="0"/>
        <v>#N/A</v>
      </c>
      <c r="P28" s="58">
        <f t="shared" si="1"/>
        <v>0</v>
      </c>
    </row>
    <row r="29" spans="1:16">
      <c r="A29" s="38" t="s">
        <v>471</v>
      </c>
      <c r="B29" s="38"/>
      <c r="C29" s="38" t="s">
        <v>5</v>
      </c>
      <c r="D29" s="41"/>
      <c r="E29" s="41"/>
      <c r="F29" s="42"/>
      <c r="G29" s="42"/>
      <c r="H29" s="15" t="e">
        <f t="array" ref="H29">INDEX('Нормативные затраты по МЗ'!$C$2:$C$35,MATCH(A29&amp;C29,'Нормативные затраты по МЗ'!$A$2:$A$35&amp;'Нормативные затраты по МЗ'!$B$2:$B$35,0))</f>
        <v>#N/A</v>
      </c>
      <c r="I29" s="24">
        <f>HLOOKUP($C29,'Параметры ПФ'!$F$3:$K$10,8,FALSE)*'Параметры ПФ'!$G$23</f>
        <v>409.33</v>
      </c>
      <c r="J29" s="24" t="e">
        <f t="shared" si="2"/>
        <v>#N/A</v>
      </c>
      <c r="K29" s="54" t="e">
        <f>IF(J29&lt;'Параметры ПФ'!$N$13+0.01,'Адаптированные программы'!J29,ROUNDDOWN('Параметры ПФ'!$N$13/IF(H29=0,I29,IF(I29&gt;H29,H29,I29)),0)*IF(H29=0,I29,IF(I29&gt;H29,H29,I29)))</f>
        <v>#N/A</v>
      </c>
      <c r="L29" s="24"/>
      <c r="M29" s="55"/>
      <c r="N29" s="56" t="e">
        <f t="shared" si="3"/>
        <v>#N/A</v>
      </c>
      <c r="O29" s="57" t="e">
        <f t="shared" si="0"/>
        <v>#N/A</v>
      </c>
      <c r="P29" s="58">
        <f t="shared" si="1"/>
        <v>0</v>
      </c>
    </row>
    <row r="30" spans="1:16">
      <c r="A30" s="38" t="s">
        <v>471</v>
      </c>
      <c r="B30" s="38"/>
      <c r="C30" s="38" t="s">
        <v>5</v>
      </c>
      <c r="D30" s="41"/>
      <c r="E30" s="41"/>
      <c r="F30" s="42"/>
      <c r="G30" s="42"/>
      <c r="H30" s="15" t="e">
        <f t="array" ref="H30">INDEX('Нормативные затраты по МЗ'!$C$2:$C$35,MATCH(A30&amp;C30,'Нормативные затраты по МЗ'!$A$2:$A$35&amp;'Нормативные затраты по МЗ'!$B$2:$B$35,0))</f>
        <v>#N/A</v>
      </c>
      <c r="I30" s="24">
        <f>HLOOKUP($C30,'Параметры ПФ'!$F$3:$K$10,8,FALSE)*'Параметры ПФ'!$G$23</f>
        <v>409.33</v>
      </c>
      <c r="J30" s="24" t="e">
        <f t="shared" si="2"/>
        <v>#N/A</v>
      </c>
      <c r="K30" s="54" t="e">
        <f>IF(J30&lt;'Параметры ПФ'!$N$13+0.01,'Адаптированные программы'!J30,ROUNDDOWN('Параметры ПФ'!$N$13/IF(H30=0,I30,IF(I30&gt;H30,H30,I30)),0)*IF(H30=0,I30,IF(I30&gt;H30,H30,I30)))</f>
        <v>#N/A</v>
      </c>
      <c r="L30" s="24"/>
      <c r="M30" s="55"/>
      <c r="N30" s="56" t="e">
        <f t="shared" si="3"/>
        <v>#N/A</v>
      </c>
      <c r="O30" s="57" t="e">
        <f t="shared" si="0"/>
        <v>#N/A</v>
      </c>
      <c r="P30" s="58">
        <f t="shared" si="1"/>
        <v>0</v>
      </c>
    </row>
    <row r="31" spans="1:16">
      <c r="A31" s="38" t="s">
        <v>471</v>
      </c>
      <c r="B31" s="38"/>
      <c r="C31" s="38" t="s">
        <v>5</v>
      </c>
      <c r="D31" s="41"/>
      <c r="E31" s="41"/>
      <c r="F31" s="42"/>
      <c r="G31" s="42"/>
      <c r="H31" s="15" t="e">
        <f t="array" ref="H31">INDEX('Нормативные затраты по МЗ'!$C$2:$C$35,MATCH(A31&amp;C31,'Нормативные затраты по МЗ'!$A$2:$A$35&amp;'Нормативные затраты по МЗ'!$B$2:$B$35,0))</f>
        <v>#N/A</v>
      </c>
      <c r="I31" s="24">
        <f>HLOOKUP($C31,'Параметры ПФ'!$F$3:$K$10,8,FALSE)*'Параметры ПФ'!$G$23</f>
        <v>409.33</v>
      </c>
      <c r="J31" s="24" t="e">
        <f t="shared" si="2"/>
        <v>#N/A</v>
      </c>
      <c r="K31" s="54" t="e">
        <f>IF(J31&lt;'Параметры ПФ'!$N$13+0.01,'Адаптированные программы'!J31,ROUNDDOWN('Параметры ПФ'!$N$13/IF(H31=0,I31,IF(I31&gt;H31,H31,I31)),0)*IF(H31=0,I31,IF(I31&gt;H31,H31,I31)))</f>
        <v>#N/A</v>
      </c>
      <c r="L31" s="24"/>
      <c r="M31" s="55"/>
      <c r="N31" s="56" t="e">
        <f t="shared" si="3"/>
        <v>#N/A</v>
      </c>
      <c r="O31" s="57" t="e">
        <f t="shared" si="0"/>
        <v>#N/A</v>
      </c>
      <c r="P31" s="58">
        <f t="shared" si="1"/>
        <v>0</v>
      </c>
    </row>
    <row r="32" spans="1:16">
      <c r="A32" s="38" t="s">
        <v>471</v>
      </c>
      <c r="B32" s="38"/>
      <c r="C32" s="38" t="s">
        <v>5</v>
      </c>
      <c r="D32" s="41"/>
      <c r="E32" s="41"/>
      <c r="F32" s="42"/>
      <c r="G32" s="42"/>
      <c r="H32" s="15" t="e">
        <f t="array" ref="H32">INDEX('Нормативные затраты по МЗ'!$C$2:$C$35,MATCH(A32&amp;C32,'Нормативные затраты по МЗ'!$A$2:$A$35&amp;'Нормативные затраты по МЗ'!$B$2:$B$35,0))</f>
        <v>#N/A</v>
      </c>
      <c r="I32" s="24">
        <f>HLOOKUP($C32,'Параметры ПФ'!$F$3:$K$10,8,FALSE)*'Параметры ПФ'!$G$23</f>
        <v>409.33</v>
      </c>
      <c r="J32" s="24" t="e">
        <f t="shared" si="2"/>
        <v>#N/A</v>
      </c>
      <c r="K32" s="54" t="e">
        <f>IF(J32&lt;'Параметры ПФ'!$N$13+0.01,'Адаптированные программы'!J32,ROUNDDOWN('Параметры ПФ'!$N$13/IF(H32=0,I32,IF(I32&gt;H32,H32,I32)),0)*IF(H32=0,I32,IF(I32&gt;H32,H32,I32)))</f>
        <v>#N/A</v>
      </c>
      <c r="L32" s="24"/>
      <c r="M32" s="55"/>
      <c r="N32" s="56" t="e">
        <f t="shared" si="3"/>
        <v>#N/A</v>
      </c>
      <c r="O32" s="57" t="e">
        <f t="shared" si="0"/>
        <v>#N/A</v>
      </c>
      <c r="P32" s="58">
        <f t="shared" si="1"/>
        <v>0</v>
      </c>
    </row>
    <row r="33" spans="1:16">
      <c r="A33" s="38" t="s">
        <v>471</v>
      </c>
      <c r="B33" s="38"/>
      <c r="C33" s="38" t="s">
        <v>5</v>
      </c>
      <c r="D33" s="41"/>
      <c r="E33" s="41"/>
      <c r="F33" s="42"/>
      <c r="G33" s="42"/>
      <c r="H33" s="15" t="e">
        <f t="array" ref="H33">INDEX('Нормативные затраты по МЗ'!$C$2:$C$35,MATCH(A33&amp;C33,'Нормативные затраты по МЗ'!$A$2:$A$35&amp;'Нормативные затраты по МЗ'!$B$2:$B$35,0))</f>
        <v>#N/A</v>
      </c>
      <c r="I33" s="24">
        <f>HLOOKUP($C33,'Параметры ПФ'!$F$3:$K$10,8,FALSE)*'Параметры ПФ'!$G$23</f>
        <v>409.33</v>
      </c>
      <c r="J33" s="24" t="e">
        <f t="shared" si="2"/>
        <v>#N/A</v>
      </c>
      <c r="K33" s="54" t="e">
        <f>IF(J33&lt;'Параметры ПФ'!$N$13+0.01,'Адаптированные программы'!J33,ROUNDDOWN('Параметры ПФ'!$N$13/IF(H33=0,I33,IF(I33&gt;H33,H33,I33)),0)*IF(H33=0,I33,IF(I33&gt;H33,H33,I33)))</f>
        <v>#N/A</v>
      </c>
      <c r="L33" s="24"/>
      <c r="M33" s="55"/>
      <c r="N33" s="56" t="e">
        <f t="shared" si="3"/>
        <v>#N/A</v>
      </c>
      <c r="O33" s="57" t="e">
        <f t="shared" si="0"/>
        <v>#N/A</v>
      </c>
      <c r="P33" s="58">
        <f t="shared" si="1"/>
        <v>0</v>
      </c>
    </row>
    <row r="34" spans="1:16">
      <c r="A34" s="38" t="s">
        <v>471</v>
      </c>
      <c r="B34" s="38"/>
      <c r="C34" s="38" t="s">
        <v>5</v>
      </c>
      <c r="D34" s="41"/>
      <c r="E34" s="41"/>
      <c r="F34" s="42"/>
      <c r="G34" s="42"/>
      <c r="H34" s="15" t="e">
        <f t="array" ref="H34">INDEX('Нормативные затраты по МЗ'!$C$2:$C$35,MATCH(A34&amp;C34,'Нормативные затраты по МЗ'!$A$2:$A$35&amp;'Нормативные затраты по МЗ'!$B$2:$B$35,0))</f>
        <v>#N/A</v>
      </c>
      <c r="I34" s="24">
        <f>HLOOKUP($C34,'Параметры ПФ'!$F$3:$K$10,8,FALSE)*'Параметры ПФ'!$G$23</f>
        <v>409.33</v>
      </c>
      <c r="J34" s="24" t="e">
        <f t="shared" si="2"/>
        <v>#N/A</v>
      </c>
      <c r="K34" s="54" t="e">
        <f>IF(J34&lt;'Параметры ПФ'!$N$13+0.01,'Адаптированные программы'!J34,ROUNDDOWN('Параметры ПФ'!$N$13/IF(H34=0,I34,IF(I34&gt;H34,H34,I34)),0)*IF(H34=0,I34,IF(I34&gt;H34,H34,I34)))</f>
        <v>#N/A</v>
      </c>
      <c r="L34" s="24"/>
      <c r="M34" s="55"/>
      <c r="N34" s="56" t="e">
        <f t="shared" si="3"/>
        <v>#N/A</v>
      </c>
      <c r="O34" s="57" t="e">
        <f t="shared" si="0"/>
        <v>#N/A</v>
      </c>
      <c r="P34" s="58">
        <f t="shared" si="1"/>
        <v>0</v>
      </c>
    </row>
    <row r="35" spans="1:16">
      <c r="A35" s="38" t="s">
        <v>471</v>
      </c>
      <c r="B35" s="38"/>
      <c r="C35" s="38" t="s">
        <v>5</v>
      </c>
      <c r="D35" s="41"/>
      <c r="E35" s="41"/>
      <c r="F35" s="42"/>
      <c r="G35" s="42"/>
      <c r="H35" s="15" t="e">
        <f t="array" ref="H35">INDEX('Нормативные затраты по МЗ'!$C$2:$C$35,MATCH(A35&amp;C35,'Нормативные затраты по МЗ'!$A$2:$A$35&amp;'Нормативные затраты по МЗ'!$B$2:$B$35,0))</f>
        <v>#N/A</v>
      </c>
      <c r="I35" s="24">
        <f>HLOOKUP($C35,'Параметры ПФ'!$F$3:$K$10,8,FALSE)*'Параметры ПФ'!$G$23</f>
        <v>409.33</v>
      </c>
      <c r="J35" s="24" t="e">
        <f t="shared" si="2"/>
        <v>#N/A</v>
      </c>
      <c r="K35" s="54" t="e">
        <f>IF(J35&lt;'Параметры ПФ'!$N$13+0.01,'Адаптированные программы'!J35,ROUNDDOWN('Параметры ПФ'!$N$13/IF(H35=0,I35,IF(I35&gt;H35,H35,I35)),0)*IF(H35=0,I35,IF(I35&gt;H35,H35,I35)))</f>
        <v>#N/A</v>
      </c>
      <c r="L35" s="24"/>
      <c r="M35" s="55"/>
      <c r="N35" s="56" t="e">
        <f t="shared" si="3"/>
        <v>#N/A</v>
      </c>
      <c r="O35" s="57" t="e">
        <f t="shared" si="0"/>
        <v>#N/A</v>
      </c>
      <c r="P35" s="58">
        <f t="shared" si="1"/>
        <v>0</v>
      </c>
    </row>
    <row r="36" spans="1:16">
      <c r="A36" s="38" t="s">
        <v>471</v>
      </c>
      <c r="B36" s="38"/>
      <c r="C36" s="38" t="s">
        <v>5</v>
      </c>
      <c r="D36" s="41"/>
      <c r="E36" s="41"/>
      <c r="F36" s="42"/>
      <c r="G36" s="42"/>
      <c r="H36" s="15" t="e">
        <f t="array" ref="H36">INDEX('Нормативные затраты по МЗ'!$C$2:$C$35,MATCH(A36&amp;C36,'Нормативные затраты по МЗ'!$A$2:$A$35&amp;'Нормативные затраты по МЗ'!$B$2:$B$35,0))</f>
        <v>#N/A</v>
      </c>
      <c r="I36" s="24">
        <f>HLOOKUP($C36,'Параметры ПФ'!$F$3:$K$10,8,FALSE)*'Параметры ПФ'!$G$23</f>
        <v>409.33</v>
      </c>
      <c r="J36" s="24" t="e">
        <f t="shared" si="2"/>
        <v>#N/A</v>
      </c>
      <c r="K36" s="54" t="e">
        <f>IF(J36&lt;'Параметры ПФ'!$N$13+0.01,'Адаптированные программы'!J36,ROUNDDOWN('Параметры ПФ'!$N$13/IF(H36=0,I36,IF(I36&gt;H36,H36,I36)),0)*IF(H36=0,I36,IF(I36&gt;H36,H36,I36)))</f>
        <v>#N/A</v>
      </c>
      <c r="L36" s="24"/>
      <c r="M36" s="55"/>
      <c r="N36" s="56" t="e">
        <f t="shared" si="3"/>
        <v>#N/A</v>
      </c>
      <c r="O36" s="57" t="e">
        <f t="shared" si="0"/>
        <v>#N/A</v>
      </c>
      <c r="P36" s="58">
        <f t="shared" si="1"/>
        <v>0</v>
      </c>
    </row>
    <row r="37" spans="1:16">
      <c r="A37" s="38" t="s">
        <v>471</v>
      </c>
      <c r="B37" s="38"/>
      <c r="C37" s="38" t="s">
        <v>5</v>
      </c>
      <c r="D37" s="41"/>
      <c r="E37" s="41"/>
      <c r="F37" s="42"/>
      <c r="G37" s="42"/>
      <c r="H37" s="15" t="e">
        <f t="array" ref="H37">INDEX('Нормативные затраты по МЗ'!$C$2:$C$35,MATCH(A37&amp;C37,'Нормативные затраты по МЗ'!$A$2:$A$35&amp;'Нормативные затраты по МЗ'!$B$2:$B$35,0))</f>
        <v>#N/A</v>
      </c>
      <c r="I37" s="24">
        <f>HLOOKUP($C37,'Параметры ПФ'!$F$3:$K$10,8,FALSE)*'Параметры ПФ'!$G$23</f>
        <v>409.33</v>
      </c>
      <c r="J37" s="24" t="e">
        <f t="shared" si="2"/>
        <v>#N/A</v>
      </c>
      <c r="K37" s="54" t="e">
        <f>IF(J37&lt;'Параметры ПФ'!$N$13+0.01,'Адаптированные программы'!J37,ROUNDDOWN('Параметры ПФ'!$N$13/IF(H37=0,I37,IF(I37&gt;H37,H37,I37)),0)*IF(H37=0,I37,IF(I37&gt;H37,H37,I37)))</f>
        <v>#N/A</v>
      </c>
      <c r="L37" s="24"/>
      <c r="M37" s="55"/>
      <c r="N37" s="56" t="e">
        <f t="shared" si="3"/>
        <v>#N/A</v>
      </c>
      <c r="O37" s="57" t="e">
        <f t="shared" si="0"/>
        <v>#N/A</v>
      </c>
      <c r="P37" s="58">
        <f t="shared" si="1"/>
        <v>0</v>
      </c>
    </row>
    <row r="38" spans="1:16">
      <c r="A38" s="38" t="s">
        <v>471</v>
      </c>
      <c r="B38" s="38"/>
      <c r="C38" s="38" t="s">
        <v>5</v>
      </c>
      <c r="D38" s="41"/>
      <c r="E38" s="41"/>
      <c r="F38" s="42"/>
      <c r="G38" s="42"/>
      <c r="H38" s="15" t="e">
        <f t="array" ref="H38">INDEX('Нормативные затраты по МЗ'!$C$2:$C$35,MATCH(A38&amp;C38,'Нормативные затраты по МЗ'!$A$2:$A$35&amp;'Нормативные затраты по МЗ'!$B$2:$B$35,0))</f>
        <v>#N/A</v>
      </c>
      <c r="I38" s="24">
        <f>HLOOKUP($C38,'Параметры ПФ'!$F$3:$K$10,8,FALSE)*'Параметры ПФ'!$G$23</f>
        <v>409.33</v>
      </c>
      <c r="J38" s="24" t="e">
        <f t="shared" si="2"/>
        <v>#N/A</v>
      </c>
      <c r="K38" s="54" t="e">
        <f>IF(J38&lt;'Параметры ПФ'!$N$13+0.01,'Адаптированные программы'!J38,ROUNDDOWN('Параметры ПФ'!$N$13/IF(H38=0,I38,IF(I38&gt;H38,H38,I38)),0)*IF(H38=0,I38,IF(I38&gt;H38,H38,I38)))</f>
        <v>#N/A</v>
      </c>
      <c r="L38" s="24"/>
      <c r="M38" s="55"/>
      <c r="N38" s="56" t="e">
        <f t="shared" si="3"/>
        <v>#N/A</v>
      </c>
      <c r="O38" s="57" t="e">
        <f t="shared" si="0"/>
        <v>#N/A</v>
      </c>
      <c r="P38" s="58">
        <f t="shared" si="1"/>
        <v>0</v>
      </c>
    </row>
    <row r="39" spans="1:16">
      <c r="A39" s="270"/>
      <c r="B39" s="270"/>
      <c r="C39" s="270"/>
      <c r="D39" s="270"/>
      <c r="E39" s="270"/>
      <c r="F39" s="270"/>
      <c r="G39" s="43">
        <f>SUM(G2:G38)</f>
        <v>38</v>
      </c>
      <c r="H39" s="44" t="s">
        <v>465</v>
      </c>
      <c r="I39" s="59" t="s">
        <v>465</v>
      </c>
      <c r="J39" s="44" t="s">
        <v>465</v>
      </c>
      <c r="K39" s="59" t="s">
        <v>465</v>
      </c>
      <c r="L39" s="46">
        <f>SUM(L2:L38)</f>
        <v>306987.12</v>
      </c>
      <c r="M39" s="60">
        <f>SUM(M2:M38)</f>
        <v>824</v>
      </c>
      <c r="N39" s="61" t="s">
        <v>465</v>
      </c>
      <c r="O39" s="57"/>
      <c r="P39" s="58"/>
    </row>
  </sheetData>
  <autoFilter ref="A1:N39"/>
  <mergeCells count="1">
    <mergeCell ref="A39:F39"/>
  </mergeCells>
  <conditionalFormatting sqref="N2:N38">
    <cfRule type="cellIs" dxfId="51" priority="1" operator="greaterThan">
      <formula>#REF!</formula>
    </cfRule>
  </conditionalFormatting>
  <pageMargins left="0.70866141732283505" right="0.70866141732283505" top="0.74803149606299202" bottom="0.74803149606299202" header="0.31496062992126" footer="0.31496062992126"/>
  <pageSetup paperSize="9" scale="52" fitToHeight="0" orientation="landscape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'Параметры ПФ'!$F$3:$K$3</xm:f>
          </x14:formula1>
          <xm:sqref>C2:C38</xm:sqref>
        </x14:dataValidation>
        <x14:dataValidation type="list" errorStyle="warning" allowBlank="1" showInputMessage="1" showErrorMessage="1" errorTitle="Ошибка" error="Направленность не из списка!" promptTitle="Направленность" prompt="Выберите направленность из списка">
          <x14:formula1>
            <xm:f>[3]Справочники!#REF!</xm:f>
          </x14:formula1>
          <xm:sqref>C40:E1048576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6"/>
  <sheetViews>
    <sheetView topLeftCell="A82" zoomScale="80" zoomScaleNormal="80" workbookViewId="0">
      <selection activeCell="I314" sqref="I314:J314"/>
    </sheetView>
  </sheetViews>
  <sheetFormatPr defaultColWidth="11" defaultRowHeight="15.6"/>
  <cols>
    <col min="1" max="1" width="48.59765625" style="2" customWidth="1"/>
    <col min="2" max="2" width="48.5" style="2" customWidth="1"/>
    <col min="3" max="3" width="24.09765625" style="2" customWidth="1"/>
    <col min="4" max="4" width="11.5" style="2" customWidth="1"/>
    <col min="5" max="5" width="15" style="2" customWidth="1"/>
    <col min="6" max="6" width="12.09765625" style="3" customWidth="1"/>
    <col min="7" max="7" width="11.5" style="3" customWidth="1"/>
    <col min="8" max="8" width="12.5" style="4" customWidth="1"/>
    <col min="9" max="9" width="17.5" style="5" customWidth="1"/>
    <col min="10" max="10" width="19.59765625" style="5" customWidth="1"/>
    <col min="11" max="11" width="13.19921875" style="6" customWidth="1"/>
    <col min="12" max="12" width="11" customWidth="1"/>
  </cols>
  <sheetData>
    <row r="1" spans="1:11" s="1" customFormat="1" ht="83.25" customHeight="1">
      <c r="A1" s="7" t="s">
        <v>131</v>
      </c>
      <c r="B1" s="7" t="s">
        <v>132</v>
      </c>
      <c r="C1" s="7" t="s">
        <v>1</v>
      </c>
      <c r="D1" s="8" t="s">
        <v>133</v>
      </c>
      <c r="E1" s="8" t="s">
        <v>134</v>
      </c>
      <c r="F1" s="8" t="s">
        <v>135</v>
      </c>
      <c r="G1" s="8" t="s">
        <v>136</v>
      </c>
      <c r="H1" s="9" t="s">
        <v>478</v>
      </c>
      <c r="I1" s="22" t="s">
        <v>479</v>
      </c>
      <c r="J1" s="22" t="s">
        <v>480</v>
      </c>
      <c r="K1" s="23"/>
    </row>
    <row r="2" spans="1:11">
      <c r="A2" s="10" t="s">
        <v>27</v>
      </c>
      <c r="B2" s="10" t="s">
        <v>481</v>
      </c>
      <c r="C2" s="10" t="s">
        <v>4</v>
      </c>
      <c r="D2" s="11">
        <v>36</v>
      </c>
      <c r="E2" s="12">
        <v>16</v>
      </c>
      <c r="F2" s="13">
        <v>2</v>
      </c>
      <c r="G2" s="14">
        <v>60</v>
      </c>
      <c r="H2" s="15">
        <f t="array" ref="H2">INDEX('Нормативные затраты по МЗ'!$C$2:$C$122,MATCH(A2&amp;C2,'Нормативные затраты по МЗ'!$A$2:$A$122&amp;'Нормативные затраты по МЗ'!$B$2:$B$122,0))</f>
        <v>163.72999999999999</v>
      </c>
      <c r="I2" s="24">
        <f>E2*F2*G2*H2</f>
        <v>314361.59999999998</v>
      </c>
      <c r="J2" s="25">
        <f>E2*F2*G2</f>
        <v>1920</v>
      </c>
    </row>
    <row r="3" spans="1:11">
      <c r="A3" s="10" t="s">
        <v>31</v>
      </c>
      <c r="B3" s="10" t="s">
        <v>482</v>
      </c>
      <c r="C3" s="10" t="s">
        <v>26</v>
      </c>
      <c r="D3" s="11">
        <v>36</v>
      </c>
      <c r="E3" s="12">
        <v>16</v>
      </c>
      <c r="F3" s="13">
        <v>1</v>
      </c>
      <c r="G3" s="14">
        <v>30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156.82</v>
      </c>
      <c r="I3" s="24">
        <f>E3*F3*G3*H3</f>
        <v>75273.600000000006</v>
      </c>
      <c r="J3" s="25">
        <f>E3*F3*G3</f>
        <v>480</v>
      </c>
    </row>
    <row r="4" spans="1:11">
      <c r="A4" s="10" t="s">
        <v>31</v>
      </c>
      <c r="B4" s="10" t="s">
        <v>482</v>
      </c>
      <c r="C4" s="10" t="s">
        <v>26</v>
      </c>
      <c r="D4" s="11">
        <v>36</v>
      </c>
      <c r="E4" s="11">
        <v>20</v>
      </c>
      <c r="F4" s="13">
        <v>1</v>
      </c>
      <c r="G4" s="14">
        <v>30</v>
      </c>
      <c r="H4" s="15">
        <f t="array" ref="H4">INDEX('Нормативные затраты по МЗ'!$C$2:$C$122,MATCH(A4&amp;C4,'Нормативные затраты по МЗ'!$A$2:$A$122&amp;'Нормативные затраты по МЗ'!$B$2:$B$122,0))</f>
        <v>156.82</v>
      </c>
      <c r="I4" s="24">
        <f t="shared" ref="I4:I18" si="0">E4*F4*G4*H4</f>
        <v>94092</v>
      </c>
      <c r="J4" s="25">
        <f t="shared" ref="J4:J88" si="1">E4*F4*G4</f>
        <v>600</v>
      </c>
    </row>
    <row r="5" spans="1:11">
      <c r="A5" s="10" t="s">
        <v>31</v>
      </c>
      <c r="B5" s="10" t="s">
        <v>483</v>
      </c>
      <c r="C5" s="10" t="s">
        <v>26</v>
      </c>
      <c r="D5" s="11">
        <v>36</v>
      </c>
      <c r="E5" s="11">
        <v>20</v>
      </c>
      <c r="F5" s="13">
        <v>1</v>
      </c>
      <c r="G5" s="14">
        <v>150</v>
      </c>
      <c r="H5" s="15">
        <f t="array" ref="H5">INDEX('Нормативные затраты по МЗ'!$C$2:$C$122,MATCH(A5&amp;C5,'Нормативные затраты по МЗ'!$A$2:$A$122&amp;'Нормативные затраты по МЗ'!$B$2:$B$122,0))</f>
        <v>156.82</v>
      </c>
      <c r="I5" s="24">
        <f t="shared" si="0"/>
        <v>470460</v>
      </c>
      <c r="J5" s="25">
        <f t="shared" si="1"/>
        <v>3000</v>
      </c>
    </row>
    <row r="6" spans="1:11">
      <c r="A6" s="10" t="s">
        <v>31</v>
      </c>
      <c r="B6" s="10" t="s">
        <v>483</v>
      </c>
      <c r="C6" s="10" t="s">
        <v>26</v>
      </c>
      <c r="D6" s="11">
        <v>36</v>
      </c>
      <c r="E6" s="11">
        <v>16</v>
      </c>
      <c r="F6" s="13">
        <v>1</v>
      </c>
      <c r="G6" s="14">
        <v>150</v>
      </c>
      <c r="H6" s="15">
        <f t="array" ref="H6">INDEX('Нормативные затраты по МЗ'!$C$2:$C$122,MATCH(A6&amp;C6,'Нормативные затраты по МЗ'!$A$2:$A$122&amp;'Нормативные затраты по МЗ'!$B$2:$B$122,0))</f>
        <v>156.82</v>
      </c>
      <c r="I6" s="24">
        <f t="shared" si="0"/>
        <v>376368</v>
      </c>
      <c r="J6" s="25">
        <f t="shared" si="1"/>
        <v>2400</v>
      </c>
    </row>
    <row r="7" spans="1:11">
      <c r="A7" s="10" t="s">
        <v>31</v>
      </c>
      <c r="B7" s="10" t="s">
        <v>484</v>
      </c>
      <c r="C7" s="10" t="s">
        <v>26</v>
      </c>
      <c r="D7" s="11">
        <v>36</v>
      </c>
      <c r="E7" s="11">
        <v>20</v>
      </c>
      <c r="F7" s="13">
        <v>1</v>
      </c>
      <c r="G7" s="14">
        <v>120</v>
      </c>
      <c r="H7" s="15">
        <f t="array" ref="H7">INDEX('Нормативные затраты по МЗ'!$C$2:$C$122,MATCH(A7&amp;C7,'Нормативные затраты по МЗ'!$A$2:$A$122&amp;'Нормативные затраты по МЗ'!$B$2:$B$122,0))</f>
        <v>156.82</v>
      </c>
      <c r="I7" s="24">
        <f t="shared" si="0"/>
        <v>376368</v>
      </c>
      <c r="J7" s="25">
        <f t="shared" si="1"/>
        <v>2400</v>
      </c>
    </row>
    <row r="8" spans="1:11">
      <c r="A8" s="10" t="s">
        <v>31</v>
      </c>
      <c r="B8" s="10" t="s">
        <v>485</v>
      </c>
      <c r="C8" s="10" t="s">
        <v>26</v>
      </c>
      <c r="D8" s="11">
        <v>36</v>
      </c>
      <c r="E8" s="11">
        <v>16</v>
      </c>
      <c r="F8" s="13">
        <v>1</v>
      </c>
      <c r="G8" s="14">
        <v>120</v>
      </c>
      <c r="H8" s="15">
        <f t="array" ref="H8">INDEX('Нормативные затраты по МЗ'!$C$2:$C$122,MATCH(A8&amp;C8,'Нормативные затраты по МЗ'!$A$2:$A$122&amp;'Нормативные затраты по МЗ'!$B$2:$B$122,0))</f>
        <v>156.82</v>
      </c>
      <c r="I8" s="24">
        <f t="shared" si="0"/>
        <v>301094.40000000002</v>
      </c>
      <c r="J8" s="25">
        <f t="shared" si="1"/>
        <v>1920</v>
      </c>
    </row>
    <row r="9" spans="1:11">
      <c r="A9" s="10" t="s">
        <v>31</v>
      </c>
      <c r="B9" s="10" t="s">
        <v>330</v>
      </c>
      <c r="C9" s="10" t="s">
        <v>26</v>
      </c>
      <c r="D9" s="11">
        <v>36</v>
      </c>
      <c r="E9" s="11">
        <v>20</v>
      </c>
      <c r="F9" s="13">
        <v>1</v>
      </c>
      <c r="G9" s="14">
        <v>30</v>
      </c>
      <c r="H9" s="15">
        <f t="array" ref="H9">INDEX('Нормативные затраты по МЗ'!$C$2:$C$122,MATCH(A9&amp;C9,'Нормативные затраты по МЗ'!$A$2:$A$122&amp;'Нормативные затраты по МЗ'!$B$2:$B$122,0))</f>
        <v>156.82</v>
      </c>
      <c r="I9" s="24">
        <f t="shared" si="0"/>
        <v>94092</v>
      </c>
      <c r="J9" s="25">
        <f t="shared" si="1"/>
        <v>600</v>
      </c>
    </row>
    <row r="10" spans="1:11">
      <c r="A10" s="10" t="s">
        <v>31</v>
      </c>
      <c r="B10" s="10" t="s">
        <v>330</v>
      </c>
      <c r="C10" s="10" t="s">
        <v>26</v>
      </c>
      <c r="D10" s="11">
        <v>36</v>
      </c>
      <c r="E10" s="11">
        <v>16</v>
      </c>
      <c r="F10" s="13">
        <v>1</v>
      </c>
      <c r="G10" s="13">
        <v>30</v>
      </c>
      <c r="H10" s="15">
        <f t="array" ref="H10">INDEX('Нормативные затраты по МЗ'!$C$2:$C$122,MATCH(A10&amp;C10,'Нормативные затраты по МЗ'!$A$2:$A$122&amp;'Нормативные затраты по МЗ'!$B$2:$B$122,0))</f>
        <v>156.82</v>
      </c>
      <c r="I10" s="24">
        <f t="shared" si="0"/>
        <v>75273.600000000006</v>
      </c>
      <c r="J10" s="25">
        <f t="shared" si="1"/>
        <v>480</v>
      </c>
    </row>
    <row r="11" spans="1:11">
      <c r="A11" s="10" t="s">
        <v>31</v>
      </c>
      <c r="B11" s="10" t="s">
        <v>486</v>
      </c>
      <c r="C11" s="10" t="s">
        <v>363</v>
      </c>
      <c r="D11" s="11">
        <v>36</v>
      </c>
      <c r="E11" s="11">
        <v>20</v>
      </c>
      <c r="F11" s="13">
        <v>1</v>
      </c>
      <c r="G11" s="13">
        <v>240</v>
      </c>
      <c r="H11" s="15">
        <f t="array" ref="H11">INDEX('Нормативные затраты по МЗ'!$C$2:$C$122,MATCH(A11&amp;C11,'Нормативные затраты по МЗ'!$A$2:$A$122&amp;'Нормативные затраты по МЗ'!$B$2:$B$122,0))</f>
        <v>156.82</v>
      </c>
      <c r="I11" s="24">
        <f t="shared" si="0"/>
        <v>752736</v>
      </c>
      <c r="J11" s="25">
        <f t="shared" si="1"/>
        <v>4800</v>
      </c>
    </row>
    <row r="12" spans="1:11">
      <c r="A12" s="10" t="s">
        <v>31</v>
      </c>
      <c r="B12" s="10" t="s">
        <v>486</v>
      </c>
      <c r="C12" s="10" t="s">
        <v>363</v>
      </c>
      <c r="D12" s="11">
        <v>36</v>
      </c>
      <c r="E12" s="11">
        <v>16</v>
      </c>
      <c r="F12" s="13">
        <v>1</v>
      </c>
      <c r="G12" s="13">
        <v>240</v>
      </c>
      <c r="H12" s="15">
        <f t="array" ref="H12">INDEX('Нормативные затраты по МЗ'!$C$2:$C$122,MATCH(A12&amp;C12,'Нормативные затраты по МЗ'!$A$2:$A$122&amp;'Нормативные затраты по МЗ'!$B$2:$B$122,0))</f>
        <v>156.82</v>
      </c>
      <c r="I12" s="24">
        <f t="shared" si="0"/>
        <v>602188.80000000005</v>
      </c>
      <c r="J12" s="25">
        <f t="shared" si="1"/>
        <v>3840</v>
      </c>
    </row>
    <row r="13" spans="1:11">
      <c r="A13" s="10" t="s">
        <v>31</v>
      </c>
      <c r="B13" s="10" t="s">
        <v>487</v>
      </c>
      <c r="C13" s="10" t="s">
        <v>363</v>
      </c>
      <c r="D13" s="11">
        <v>36</v>
      </c>
      <c r="E13" s="11">
        <v>20</v>
      </c>
      <c r="F13" s="13">
        <v>1</v>
      </c>
      <c r="G13" s="13">
        <v>30</v>
      </c>
      <c r="H13" s="15">
        <f t="array" ref="H13">INDEX('Нормативные затраты по МЗ'!$C$2:$C$122,MATCH(A13&amp;C13,'Нормативные затраты по МЗ'!$A$2:$A$122&amp;'Нормативные затраты по МЗ'!$B$2:$B$122,0))</f>
        <v>156.82</v>
      </c>
      <c r="I13" s="24">
        <f t="shared" si="0"/>
        <v>94092</v>
      </c>
      <c r="J13" s="25">
        <f t="shared" si="1"/>
        <v>600</v>
      </c>
    </row>
    <row r="14" spans="1:11">
      <c r="A14" s="10" t="s">
        <v>31</v>
      </c>
      <c r="B14" s="10" t="s">
        <v>487</v>
      </c>
      <c r="C14" s="10" t="s">
        <v>363</v>
      </c>
      <c r="D14" s="11">
        <v>36</v>
      </c>
      <c r="E14" s="11">
        <v>16</v>
      </c>
      <c r="F14" s="13">
        <v>1</v>
      </c>
      <c r="G14" s="13">
        <v>30</v>
      </c>
      <c r="H14" s="15">
        <f t="array" ref="H14">INDEX('Нормативные затраты по МЗ'!$C$2:$C$122,MATCH(A14&amp;C14,'Нормативные затраты по МЗ'!$A$2:$A$122&amp;'Нормативные затраты по МЗ'!$B$2:$B$122,0))</f>
        <v>156.82</v>
      </c>
      <c r="I14" s="24">
        <f t="shared" si="0"/>
        <v>75273.600000000006</v>
      </c>
      <c r="J14" s="25">
        <f t="shared" si="1"/>
        <v>480</v>
      </c>
    </row>
    <row r="15" spans="1:11">
      <c r="A15" s="10" t="s">
        <v>31</v>
      </c>
      <c r="B15" s="10" t="s">
        <v>488</v>
      </c>
      <c r="C15" s="10" t="s">
        <v>6</v>
      </c>
      <c r="D15" s="11">
        <v>36</v>
      </c>
      <c r="E15" s="11">
        <v>20</v>
      </c>
      <c r="F15" s="13">
        <v>1</v>
      </c>
      <c r="G15" s="13">
        <v>90</v>
      </c>
      <c r="H15" s="15">
        <f t="array" ref="H15">INDEX('Нормативные затраты по МЗ'!$C$2:$C$122,MATCH(A15&amp;C15,'Нормативные затраты по МЗ'!$A$2:$A$122&amp;'Нормативные затраты по МЗ'!$B$2:$B$122,0))</f>
        <v>156.82</v>
      </c>
      <c r="I15" s="24">
        <f t="shared" si="0"/>
        <v>282276</v>
      </c>
      <c r="J15" s="25">
        <f t="shared" si="1"/>
        <v>1800</v>
      </c>
    </row>
    <row r="16" spans="1:11">
      <c r="A16" s="10" t="s">
        <v>31</v>
      </c>
      <c r="B16" s="10" t="s">
        <v>488</v>
      </c>
      <c r="C16" s="10" t="s">
        <v>6</v>
      </c>
      <c r="D16" s="11">
        <v>36</v>
      </c>
      <c r="E16" s="11">
        <v>16</v>
      </c>
      <c r="F16" s="13">
        <v>1</v>
      </c>
      <c r="G16" s="13">
        <v>90</v>
      </c>
      <c r="H16" s="15">
        <f t="array" ref="H16">INDEX('Нормативные затраты по МЗ'!$C$2:$C$122,MATCH(A16&amp;C16,'Нормативные затраты по МЗ'!$A$2:$A$122&amp;'Нормативные затраты по МЗ'!$B$2:$B$122,0))</f>
        <v>156.82</v>
      </c>
      <c r="I16" s="24">
        <f t="shared" si="0"/>
        <v>225820.79999999999</v>
      </c>
      <c r="J16" s="25">
        <f t="shared" si="1"/>
        <v>1440</v>
      </c>
    </row>
    <row r="17" spans="1:10">
      <c r="A17" s="10" t="s">
        <v>31</v>
      </c>
      <c r="B17" s="10" t="s">
        <v>489</v>
      </c>
      <c r="C17" s="10" t="s">
        <v>28</v>
      </c>
      <c r="D17" s="11">
        <v>36</v>
      </c>
      <c r="E17" s="11">
        <v>20</v>
      </c>
      <c r="F17" s="13">
        <v>1</v>
      </c>
      <c r="G17" s="13">
        <v>60</v>
      </c>
      <c r="H17" s="15">
        <f t="array" ref="H17">INDEX('Нормативные затраты по МЗ'!$C$2:$C$122,MATCH(A17&amp;C17,'Нормативные затраты по МЗ'!$A$2:$A$122&amp;'Нормативные затраты по МЗ'!$B$2:$B$122,0))</f>
        <v>156.82</v>
      </c>
      <c r="I17" s="24">
        <f t="shared" si="0"/>
        <v>188184</v>
      </c>
      <c r="J17" s="25">
        <f t="shared" si="1"/>
        <v>1200</v>
      </c>
    </row>
    <row r="18" spans="1:10">
      <c r="A18" s="10" t="s">
        <v>31</v>
      </c>
      <c r="B18" s="10" t="s">
        <v>489</v>
      </c>
      <c r="C18" s="10" t="s">
        <v>28</v>
      </c>
      <c r="D18" s="11">
        <v>36</v>
      </c>
      <c r="E18" s="11">
        <v>16</v>
      </c>
      <c r="F18" s="13">
        <v>1</v>
      </c>
      <c r="G18" s="13">
        <v>60</v>
      </c>
      <c r="H18" s="15">
        <f t="array" ref="H18">INDEX('Нормативные затраты по МЗ'!$C$2:$C$122,MATCH(A18&amp;C18,'Нормативные затраты по МЗ'!$A$2:$A$122&amp;'Нормативные затраты по МЗ'!$B$2:$B$122,0))</f>
        <v>156.82</v>
      </c>
      <c r="I18" s="24">
        <f t="shared" si="0"/>
        <v>150547.20000000001</v>
      </c>
      <c r="J18" s="25">
        <f t="shared" si="1"/>
        <v>960</v>
      </c>
    </row>
    <row r="19" spans="1:10">
      <c r="A19" s="10" t="s">
        <v>31</v>
      </c>
      <c r="B19" s="10" t="s">
        <v>490</v>
      </c>
      <c r="C19" s="10" t="s">
        <v>4</v>
      </c>
      <c r="D19" s="11">
        <v>36</v>
      </c>
      <c r="E19" s="11">
        <v>20</v>
      </c>
      <c r="F19" s="13">
        <v>1</v>
      </c>
      <c r="G19" s="13">
        <v>120</v>
      </c>
      <c r="H19" s="15">
        <f t="array" ref="H19">INDEX('Нормативные затраты по МЗ'!$C$2:$C$122,MATCH(A19&amp;C19,'Нормативные затраты по МЗ'!$A$2:$A$122&amp;'Нормативные затраты по МЗ'!$B$2:$B$122,0))</f>
        <v>156.82</v>
      </c>
      <c r="I19" s="24">
        <f t="shared" ref="I19:I85" si="2">E19*F19*G19*H19</f>
        <v>376368</v>
      </c>
      <c r="J19" s="25">
        <f t="shared" si="1"/>
        <v>2400</v>
      </c>
    </row>
    <row r="20" spans="1:10">
      <c r="A20" s="10" t="s">
        <v>31</v>
      </c>
      <c r="B20" s="10" t="s">
        <v>490</v>
      </c>
      <c r="C20" s="10" t="s">
        <v>4</v>
      </c>
      <c r="D20" s="11">
        <v>36</v>
      </c>
      <c r="E20" s="11">
        <v>16</v>
      </c>
      <c r="F20" s="13">
        <v>1</v>
      </c>
      <c r="G20" s="13">
        <v>120</v>
      </c>
      <c r="H20" s="15">
        <f t="array" ref="H20">INDEX('Нормативные затраты по МЗ'!$C$2:$C$122,MATCH(A20&amp;C20,'Нормативные затраты по МЗ'!$A$2:$A$122&amp;'Нормативные затраты по МЗ'!$B$2:$B$122,0))</f>
        <v>156.82</v>
      </c>
      <c r="I20" s="24">
        <f t="shared" si="2"/>
        <v>301094.40000000002</v>
      </c>
      <c r="J20" s="25">
        <f t="shared" si="1"/>
        <v>1920</v>
      </c>
    </row>
    <row r="21" spans="1:10">
      <c r="A21" s="10" t="s">
        <v>31</v>
      </c>
      <c r="B21" s="10" t="s">
        <v>491</v>
      </c>
      <c r="C21" s="10" t="s">
        <v>363</v>
      </c>
      <c r="D21" s="11">
        <v>36</v>
      </c>
      <c r="E21" s="11">
        <v>20</v>
      </c>
      <c r="F21" s="13">
        <v>1</v>
      </c>
      <c r="G21" s="13">
        <v>250</v>
      </c>
      <c r="H21" s="15">
        <f t="array" ref="H21">INDEX('Нормативные затраты по МЗ'!$C$2:$C$122,MATCH(A21&amp;C21,'Нормативные затраты по МЗ'!$A$2:$A$122&amp;'Нормативные затраты по МЗ'!$B$2:$B$122,0))</f>
        <v>156.82</v>
      </c>
      <c r="I21" s="24">
        <f t="shared" si="2"/>
        <v>784100</v>
      </c>
      <c r="J21" s="25">
        <f t="shared" si="1"/>
        <v>5000</v>
      </c>
    </row>
    <row r="22" spans="1:10">
      <c r="A22" s="10" t="s">
        <v>31</v>
      </c>
      <c r="B22" s="10" t="s">
        <v>491</v>
      </c>
      <c r="C22" s="10" t="s">
        <v>363</v>
      </c>
      <c r="D22" s="11">
        <v>36</v>
      </c>
      <c r="E22" s="11">
        <v>16</v>
      </c>
      <c r="F22" s="13">
        <v>1</v>
      </c>
      <c r="G22" s="13">
        <v>250</v>
      </c>
      <c r="H22" s="15">
        <f t="array" ref="H22">INDEX('Нормативные затраты по МЗ'!$C$2:$C$122,MATCH(A22&amp;C22,'Нормативные затраты по МЗ'!$A$2:$A$122&amp;'Нормативные затраты по МЗ'!$B$2:$B$122,0))</f>
        <v>156.82</v>
      </c>
      <c r="I22" s="24">
        <f t="shared" si="2"/>
        <v>627280</v>
      </c>
      <c r="J22" s="25">
        <f t="shared" si="1"/>
        <v>4000</v>
      </c>
    </row>
    <row r="23" spans="1:10">
      <c r="A23" s="10" t="s">
        <v>31</v>
      </c>
      <c r="B23" s="10" t="s">
        <v>492</v>
      </c>
      <c r="C23" s="10" t="s">
        <v>363</v>
      </c>
      <c r="D23" s="11">
        <v>36</v>
      </c>
      <c r="E23" s="11">
        <v>20</v>
      </c>
      <c r="F23" s="13">
        <v>3</v>
      </c>
      <c r="G23" s="13">
        <v>45</v>
      </c>
      <c r="H23" s="15">
        <f t="array" ref="H23">INDEX('Нормативные затраты по МЗ'!$C$2:$C$122,MATCH(A23&amp;C23,'Нормативные затраты по МЗ'!$A$2:$A$122&amp;'Нормативные затраты по МЗ'!$B$2:$B$122,0))</f>
        <v>156.82</v>
      </c>
      <c r="I23" s="24">
        <f t="shared" si="2"/>
        <v>423414</v>
      </c>
      <c r="J23" s="25">
        <f t="shared" si="1"/>
        <v>2700</v>
      </c>
    </row>
    <row r="24" spans="1:10">
      <c r="A24" s="10" t="s">
        <v>31</v>
      </c>
      <c r="B24" s="10" t="s">
        <v>492</v>
      </c>
      <c r="C24" s="10" t="s">
        <v>363</v>
      </c>
      <c r="D24" s="11">
        <v>36</v>
      </c>
      <c r="E24" s="11">
        <v>16</v>
      </c>
      <c r="F24" s="13">
        <v>3</v>
      </c>
      <c r="G24" s="13">
        <v>45</v>
      </c>
      <c r="H24" s="15">
        <f t="array" ref="H24">INDEX('Нормативные затраты по МЗ'!$C$2:$C$122,MATCH(A24&amp;C24,'Нормативные затраты по МЗ'!$A$2:$A$122&amp;'Нормативные затраты по МЗ'!$B$2:$B$122,0))</f>
        <v>156.82</v>
      </c>
      <c r="I24" s="24">
        <f t="shared" si="2"/>
        <v>338731.2</v>
      </c>
      <c r="J24" s="25">
        <f t="shared" si="1"/>
        <v>2160</v>
      </c>
    </row>
    <row r="25" spans="1:10">
      <c r="A25" s="10" t="s">
        <v>31</v>
      </c>
      <c r="B25" s="16" t="s">
        <v>493</v>
      </c>
      <c r="C25" s="10" t="s">
        <v>363</v>
      </c>
      <c r="D25" s="11">
        <v>20</v>
      </c>
      <c r="E25" s="11">
        <v>20</v>
      </c>
      <c r="F25" s="13">
        <v>2</v>
      </c>
      <c r="G25" s="13">
        <v>70</v>
      </c>
      <c r="H25" s="15">
        <f t="array" ref="H25">INDEX('Нормативные затраты по МЗ'!$C$2:$C$122,MATCH(A25&amp;C25,'Нормативные затраты по МЗ'!$A$2:$A$122&amp;'Нормативные затраты по МЗ'!$B$2:$B$122,0))</f>
        <v>156.82</v>
      </c>
      <c r="I25" s="24">
        <f t="shared" si="2"/>
        <v>439096</v>
      </c>
      <c r="J25" s="25">
        <f t="shared" si="1"/>
        <v>2800</v>
      </c>
    </row>
    <row r="26" spans="1:10">
      <c r="A26" s="10" t="s">
        <v>31</v>
      </c>
      <c r="B26" s="10" t="s">
        <v>494</v>
      </c>
      <c r="C26" s="10" t="s">
        <v>26</v>
      </c>
      <c r="D26" s="11">
        <v>36</v>
      </c>
      <c r="E26" s="11">
        <v>20</v>
      </c>
      <c r="F26" s="13">
        <v>2</v>
      </c>
      <c r="G26" s="13">
        <v>60</v>
      </c>
      <c r="H26" s="15">
        <f t="array" ref="H26">INDEX('Нормативные затраты по МЗ'!$C$2:$C$122,MATCH(A26&amp;C26,'Нормативные затраты по МЗ'!$A$2:$A$122&amp;'Нормативные затраты по МЗ'!$B$2:$B$122,0))</f>
        <v>156.82</v>
      </c>
      <c r="I26" s="24">
        <f t="shared" si="2"/>
        <v>376368</v>
      </c>
      <c r="J26" s="25">
        <f t="shared" si="1"/>
        <v>2400</v>
      </c>
    </row>
    <row r="27" spans="1:10">
      <c r="A27" s="10" t="s">
        <v>31</v>
      </c>
      <c r="B27" s="10" t="s">
        <v>494</v>
      </c>
      <c r="C27" s="10" t="s">
        <v>26</v>
      </c>
      <c r="D27" s="11">
        <v>36</v>
      </c>
      <c r="E27" s="11">
        <v>16</v>
      </c>
      <c r="F27" s="13">
        <v>2</v>
      </c>
      <c r="G27" s="13">
        <v>60</v>
      </c>
      <c r="H27" s="15">
        <f t="array" ref="H27">INDEX('Нормативные затраты по МЗ'!$C$2:$C$122,MATCH(A27&amp;C27,'Нормативные затраты по МЗ'!$A$2:$A$122&amp;'Нормативные затраты по МЗ'!$B$2:$B$122,0))</f>
        <v>156.82</v>
      </c>
      <c r="I27" s="24">
        <f t="shared" si="2"/>
        <v>301094.40000000002</v>
      </c>
      <c r="J27" s="25">
        <f t="shared" si="1"/>
        <v>1920</v>
      </c>
    </row>
    <row r="28" spans="1:10">
      <c r="A28" s="10" t="s">
        <v>31</v>
      </c>
      <c r="B28" s="10" t="s">
        <v>495</v>
      </c>
      <c r="C28" s="10" t="s">
        <v>26</v>
      </c>
      <c r="D28" s="11">
        <v>36</v>
      </c>
      <c r="E28" s="11">
        <v>20</v>
      </c>
      <c r="F28" s="13">
        <v>1</v>
      </c>
      <c r="G28" s="13">
        <v>120</v>
      </c>
      <c r="H28" s="15">
        <f t="array" ref="H28">INDEX('Нормативные затраты по МЗ'!$C$2:$C$122,MATCH(A28&amp;C28,'Нормативные затраты по МЗ'!$A$2:$A$122&amp;'Нормативные затраты по МЗ'!$B$2:$B$122,0))</f>
        <v>156.82</v>
      </c>
      <c r="I28" s="24">
        <f t="shared" si="2"/>
        <v>376368</v>
      </c>
      <c r="J28" s="25">
        <f t="shared" si="1"/>
        <v>2400</v>
      </c>
    </row>
    <row r="29" spans="1:10">
      <c r="A29" s="10" t="s">
        <v>31</v>
      </c>
      <c r="B29" s="10" t="s">
        <v>495</v>
      </c>
      <c r="C29" s="10" t="s">
        <v>26</v>
      </c>
      <c r="D29" s="11">
        <v>36</v>
      </c>
      <c r="E29" s="11">
        <v>16</v>
      </c>
      <c r="F29" s="13">
        <v>1</v>
      </c>
      <c r="G29" s="13">
        <v>120</v>
      </c>
      <c r="H29" s="15">
        <f t="array" ref="H29">INDEX('Нормативные затраты по МЗ'!$C$2:$C$122,MATCH(A29&amp;C29,'Нормативные затраты по МЗ'!$A$2:$A$122&amp;'Нормативные затраты по МЗ'!$B$2:$B$122,0))</f>
        <v>156.82</v>
      </c>
      <c r="I29" s="24">
        <f t="shared" si="2"/>
        <v>301094.40000000002</v>
      </c>
      <c r="J29" s="25">
        <f t="shared" si="1"/>
        <v>1920</v>
      </c>
    </row>
    <row r="30" spans="1:10">
      <c r="A30" s="10" t="s">
        <v>31</v>
      </c>
      <c r="B30" s="10" t="s">
        <v>496</v>
      </c>
      <c r="C30" s="10" t="s">
        <v>26</v>
      </c>
      <c r="D30" s="11">
        <v>36</v>
      </c>
      <c r="E30" s="11">
        <v>20</v>
      </c>
      <c r="F30" s="13">
        <v>1</v>
      </c>
      <c r="G30" s="13">
        <v>120</v>
      </c>
      <c r="H30" s="15">
        <f t="array" ref="H30">INDEX('Нормативные затраты по МЗ'!$C$2:$C$122,MATCH(A30&amp;C30,'Нормативные затраты по МЗ'!$A$2:$A$122&amp;'Нормативные затраты по МЗ'!$B$2:$B$122,0))</f>
        <v>156.82</v>
      </c>
      <c r="I30" s="24">
        <f t="shared" si="2"/>
        <v>376368</v>
      </c>
      <c r="J30" s="25">
        <f t="shared" si="1"/>
        <v>2400</v>
      </c>
    </row>
    <row r="31" spans="1:10">
      <c r="A31" s="10" t="s">
        <v>31</v>
      </c>
      <c r="B31" s="10" t="s">
        <v>496</v>
      </c>
      <c r="C31" s="10" t="s">
        <v>26</v>
      </c>
      <c r="D31" s="11">
        <v>36</v>
      </c>
      <c r="E31" s="11">
        <v>16</v>
      </c>
      <c r="F31" s="13">
        <v>1</v>
      </c>
      <c r="G31" s="13">
        <v>120</v>
      </c>
      <c r="H31" s="15">
        <f t="array" ref="H31">INDEX('Нормативные затраты по МЗ'!$C$2:$C$122,MATCH(A31&amp;C31,'Нормативные затраты по МЗ'!$A$2:$A$122&amp;'Нормативные затраты по МЗ'!$B$2:$B$122,0))</f>
        <v>156.82</v>
      </c>
      <c r="I31" s="24">
        <f t="shared" si="2"/>
        <v>301094.40000000002</v>
      </c>
      <c r="J31" s="25">
        <f t="shared" si="1"/>
        <v>1920</v>
      </c>
    </row>
    <row r="32" spans="1:10">
      <c r="A32" s="10" t="s">
        <v>31</v>
      </c>
      <c r="B32" s="17" t="s">
        <v>497</v>
      </c>
      <c r="C32" s="18" t="s">
        <v>6</v>
      </c>
      <c r="D32" s="19">
        <v>16</v>
      </c>
      <c r="E32" s="19">
        <v>16</v>
      </c>
      <c r="F32" s="19">
        <v>1</v>
      </c>
      <c r="G32" s="19">
        <v>200</v>
      </c>
      <c r="H32" s="15">
        <f t="array" ref="H32">INDEX('Нормативные затраты по МЗ'!$C$2:$C$122,MATCH(A32&amp;C32,'Нормативные затраты по МЗ'!$A$2:$A$122&amp;'Нормативные затраты по МЗ'!$B$2:$B$122,0))</f>
        <v>156.82</v>
      </c>
      <c r="I32" s="24">
        <f t="shared" ref="I32" si="3">E32*F32*G32*H32</f>
        <v>501824</v>
      </c>
      <c r="J32" s="25">
        <f t="shared" ref="J32" si="4">E32*F32*G32</f>
        <v>3200</v>
      </c>
    </row>
    <row r="33" spans="1:10">
      <c r="A33" s="10" t="s">
        <v>31</v>
      </c>
      <c r="B33" s="10" t="s">
        <v>498</v>
      </c>
      <c r="C33" s="10" t="s">
        <v>6</v>
      </c>
      <c r="D33" s="11">
        <v>36</v>
      </c>
      <c r="E33" s="11">
        <v>20</v>
      </c>
      <c r="F33" s="13">
        <v>1</v>
      </c>
      <c r="G33" s="13">
        <v>120</v>
      </c>
      <c r="H33" s="15">
        <f t="array" ref="H33">INDEX('Нормативные затраты по МЗ'!$C$2:$C$122,MATCH(A33&amp;C33,'Нормативные затраты по МЗ'!$A$2:$A$122&amp;'Нормативные затраты по МЗ'!$B$2:$B$122,0))</f>
        <v>156.82</v>
      </c>
      <c r="I33" s="24">
        <f t="shared" si="2"/>
        <v>376368</v>
      </c>
      <c r="J33" s="25">
        <f t="shared" si="1"/>
        <v>2400</v>
      </c>
    </row>
    <row r="34" spans="1:10">
      <c r="A34" s="10" t="s">
        <v>31</v>
      </c>
      <c r="B34" s="10" t="s">
        <v>498</v>
      </c>
      <c r="C34" s="10" t="s">
        <v>6</v>
      </c>
      <c r="D34" s="11">
        <v>36</v>
      </c>
      <c r="E34" s="11">
        <v>16</v>
      </c>
      <c r="F34" s="13">
        <v>1</v>
      </c>
      <c r="G34" s="13">
        <v>120</v>
      </c>
      <c r="H34" s="15">
        <f t="array" ref="H34">INDEX('Нормативные затраты по МЗ'!$C$2:$C$122,MATCH(A34&amp;C34,'Нормативные затраты по МЗ'!$A$2:$A$122&amp;'Нормативные затраты по МЗ'!$B$2:$B$122,0))</f>
        <v>156.82</v>
      </c>
      <c r="I34" s="24">
        <f t="shared" si="2"/>
        <v>301094.40000000002</v>
      </c>
      <c r="J34" s="25">
        <f t="shared" si="1"/>
        <v>1920</v>
      </c>
    </row>
    <row r="35" spans="1:10">
      <c r="A35" s="10" t="s">
        <v>31</v>
      </c>
      <c r="B35" s="16" t="s">
        <v>497</v>
      </c>
      <c r="C35" s="10" t="s">
        <v>6</v>
      </c>
      <c r="D35" s="19">
        <v>15</v>
      </c>
      <c r="E35" s="19">
        <v>15</v>
      </c>
      <c r="F35" s="20">
        <v>1</v>
      </c>
      <c r="G35" s="20">
        <v>200</v>
      </c>
      <c r="H35" s="15">
        <f t="array" ref="H35">INDEX('Нормативные затраты по МЗ'!$C$2:$C$122,MATCH(A35&amp;C35,'Нормативные затраты по МЗ'!$A$2:$A$122&amp;'Нормативные затраты по МЗ'!$B$2:$B$122,0))</f>
        <v>156.82</v>
      </c>
      <c r="I35" s="24">
        <f t="shared" si="2"/>
        <v>470460</v>
      </c>
      <c r="J35" s="25">
        <f t="shared" si="1"/>
        <v>3000</v>
      </c>
    </row>
    <row r="36" spans="1:10">
      <c r="A36" s="10" t="s">
        <v>31</v>
      </c>
      <c r="B36" s="10" t="s">
        <v>499</v>
      </c>
      <c r="C36" s="10" t="s">
        <v>26</v>
      </c>
      <c r="D36" s="11">
        <v>36</v>
      </c>
      <c r="E36" s="11">
        <v>20</v>
      </c>
      <c r="F36" s="13">
        <v>1</v>
      </c>
      <c r="G36" s="13">
        <v>120</v>
      </c>
      <c r="H36" s="15">
        <f t="array" ref="H36">INDEX('Нормативные затраты по МЗ'!$C$2:$C$122,MATCH(A36&amp;C36,'Нормативные затраты по МЗ'!$A$2:$A$122&amp;'Нормативные затраты по МЗ'!$B$2:$B$122,0))</f>
        <v>156.82</v>
      </c>
      <c r="I36" s="24">
        <f t="shared" si="2"/>
        <v>376368</v>
      </c>
      <c r="J36" s="25">
        <f t="shared" si="1"/>
        <v>2400</v>
      </c>
    </row>
    <row r="37" spans="1:10">
      <c r="A37" s="10" t="s">
        <v>31</v>
      </c>
      <c r="B37" s="10" t="s">
        <v>499</v>
      </c>
      <c r="C37" s="10" t="s">
        <v>26</v>
      </c>
      <c r="D37" s="11">
        <v>36</v>
      </c>
      <c r="E37" s="11">
        <v>16</v>
      </c>
      <c r="F37" s="13">
        <v>1</v>
      </c>
      <c r="G37" s="13">
        <v>120</v>
      </c>
      <c r="H37" s="15">
        <f t="array" ref="H37">INDEX('Нормативные затраты по МЗ'!$C$2:$C$122,MATCH(A37&amp;C37,'Нормативные затраты по МЗ'!$A$2:$A$122&amp;'Нормативные затраты по МЗ'!$B$2:$B$122,0))</f>
        <v>156.82</v>
      </c>
      <c r="I37" s="24">
        <f t="shared" si="2"/>
        <v>301094.40000000002</v>
      </c>
      <c r="J37" s="25">
        <f t="shared" si="1"/>
        <v>1920</v>
      </c>
    </row>
    <row r="38" spans="1:10">
      <c r="A38" s="10" t="s">
        <v>31</v>
      </c>
      <c r="B38" s="18" t="s">
        <v>500</v>
      </c>
      <c r="C38" s="18" t="s">
        <v>6</v>
      </c>
      <c r="D38" s="12">
        <v>36</v>
      </c>
      <c r="E38" s="12">
        <v>20</v>
      </c>
      <c r="F38" s="14">
        <v>2</v>
      </c>
      <c r="G38" s="14">
        <v>40</v>
      </c>
      <c r="H38" s="21">
        <f t="array" ref="H38">INDEX('Нормативные затраты по МЗ'!$C$2:$C$122,MATCH(A38&amp;C38,'Нормативные затраты по МЗ'!$A$2:$A$122&amp;'Нормативные затраты по МЗ'!$B$2:$B$122,0))</f>
        <v>156.82</v>
      </c>
      <c r="I38" s="24">
        <f t="shared" si="2"/>
        <v>250912</v>
      </c>
      <c r="J38" s="25">
        <f t="shared" si="1"/>
        <v>1600</v>
      </c>
    </row>
    <row r="39" spans="1:10">
      <c r="A39" s="10" t="s">
        <v>31</v>
      </c>
      <c r="B39" s="18" t="s">
        <v>500</v>
      </c>
      <c r="C39" s="18" t="s">
        <v>6</v>
      </c>
      <c r="D39" s="12">
        <v>36</v>
      </c>
      <c r="E39" s="12">
        <v>16</v>
      </c>
      <c r="F39" s="14">
        <v>2</v>
      </c>
      <c r="G39" s="14">
        <v>40</v>
      </c>
      <c r="H39" s="21">
        <f t="array" ref="H39">INDEX('Нормативные затраты по МЗ'!$C$2:$C$122,MATCH(A39&amp;C39,'Нормативные затраты по МЗ'!$A$2:$A$122&amp;'Нормативные затраты по МЗ'!$B$2:$B$122,0))</f>
        <v>156.82</v>
      </c>
      <c r="I39" s="24">
        <f t="shared" si="2"/>
        <v>200729.60000000001</v>
      </c>
      <c r="J39" s="25">
        <f t="shared" si="1"/>
        <v>1280</v>
      </c>
    </row>
    <row r="40" spans="1:10">
      <c r="A40" s="10" t="s">
        <v>31</v>
      </c>
      <c r="B40" s="18" t="s">
        <v>501</v>
      </c>
      <c r="C40" s="18" t="s">
        <v>6</v>
      </c>
      <c r="D40" s="12">
        <v>36</v>
      </c>
      <c r="E40" s="12">
        <v>16</v>
      </c>
      <c r="F40" s="14">
        <v>2</v>
      </c>
      <c r="G40" s="14">
        <v>105</v>
      </c>
      <c r="H40" s="21">
        <f t="array" ref="H40">INDEX('Нормативные затраты по МЗ'!$C$2:$C$122,MATCH(A40&amp;C40,'Нормативные затраты по МЗ'!$A$2:$A$122&amp;'Нормативные затраты по МЗ'!$B$2:$B$122,0))</f>
        <v>156.82</v>
      </c>
      <c r="I40" s="24">
        <f t="shared" si="2"/>
        <v>526915.19999999995</v>
      </c>
      <c r="J40" s="25">
        <f t="shared" si="1"/>
        <v>3360</v>
      </c>
    </row>
    <row r="41" spans="1:10">
      <c r="A41" s="10" t="s">
        <v>31</v>
      </c>
      <c r="B41" s="18" t="s">
        <v>502</v>
      </c>
      <c r="C41" s="18" t="s">
        <v>6</v>
      </c>
      <c r="D41" s="12">
        <v>36</v>
      </c>
      <c r="E41" s="12">
        <v>20</v>
      </c>
      <c r="F41" s="14">
        <v>2</v>
      </c>
      <c r="G41" s="14">
        <v>105</v>
      </c>
      <c r="H41" s="21">
        <f t="array" ref="H41">INDEX('Нормативные затраты по МЗ'!$C$2:$C$122,MATCH(A41&amp;C41,'Нормативные затраты по МЗ'!$A$2:$A$122&amp;'Нормативные затраты по МЗ'!$B$2:$B$122,0))</f>
        <v>156.82</v>
      </c>
      <c r="I41" s="24">
        <f t="shared" si="2"/>
        <v>658644</v>
      </c>
      <c r="J41" s="25">
        <f t="shared" si="1"/>
        <v>4200</v>
      </c>
    </row>
    <row r="42" spans="1:10">
      <c r="A42" s="10" t="s">
        <v>31</v>
      </c>
      <c r="B42" s="18" t="s">
        <v>503</v>
      </c>
      <c r="C42" s="18" t="s">
        <v>26</v>
      </c>
      <c r="D42" s="12">
        <v>36</v>
      </c>
      <c r="E42" s="12">
        <v>20</v>
      </c>
      <c r="F42" s="14">
        <v>1</v>
      </c>
      <c r="G42" s="14">
        <v>40</v>
      </c>
      <c r="H42" s="21">
        <f t="array" ref="H42">INDEX('Нормативные затраты по МЗ'!$C$2:$C$122,MATCH(A42&amp;C42,'Нормативные затраты по МЗ'!$A$2:$A$122&amp;'Нормативные затраты по МЗ'!$B$2:$B$122,0))</f>
        <v>156.82</v>
      </c>
      <c r="I42" s="24">
        <f t="shared" si="2"/>
        <v>125456</v>
      </c>
      <c r="J42" s="25">
        <f t="shared" si="1"/>
        <v>800</v>
      </c>
    </row>
    <row r="43" spans="1:10">
      <c r="A43" s="10" t="s">
        <v>31</v>
      </c>
      <c r="B43" s="18" t="s">
        <v>503</v>
      </c>
      <c r="C43" s="18" t="s">
        <v>26</v>
      </c>
      <c r="D43" s="12">
        <v>36</v>
      </c>
      <c r="E43" s="12">
        <v>16</v>
      </c>
      <c r="F43" s="14">
        <v>1</v>
      </c>
      <c r="G43" s="14">
        <v>40</v>
      </c>
      <c r="H43" s="21">
        <f t="array" ref="H43">INDEX('Нормативные затраты по МЗ'!$C$2:$C$122,MATCH(A43&amp;C43,'Нормативные затраты по МЗ'!$A$2:$A$122&amp;'Нормативные затраты по МЗ'!$B$2:$B$122,0))</f>
        <v>156.82</v>
      </c>
      <c r="I43" s="24">
        <f t="shared" si="2"/>
        <v>100364.8</v>
      </c>
      <c r="J43" s="25">
        <f t="shared" si="1"/>
        <v>640</v>
      </c>
    </row>
    <row r="44" spans="1:10">
      <c r="A44" s="10" t="s">
        <v>31</v>
      </c>
      <c r="B44" s="17" t="s">
        <v>504</v>
      </c>
      <c r="C44" s="17" t="s">
        <v>26</v>
      </c>
      <c r="D44" s="12">
        <v>36</v>
      </c>
      <c r="E44" s="12">
        <v>16</v>
      </c>
      <c r="F44" s="14">
        <v>2</v>
      </c>
      <c r="G44" s="14">
        <v>70</v>
      </c>
      <c r="H44" s="21">
        <f t="array" ref="H44">INDEX('Нормативные затраты по МЗ'!$C$2:$C$122,MATCH(A44&amp;C44,'Нормативные затраты по МЗ'!$A$2:$A$122&amp;'Нормативные затраты по МЗ'!$B$2:$B$122,0))</f>
        <v>156.82</v>
      </c>
      <c r="I44" s="24">
        <f t="shared" si="2"/>
        <v>351276.79999999999</v>
      </c>
      <c r="J44" s="25">
        <f t="shared" si="1"/>
        <v>2240</v>
      </c>
    </row>
    <row r="45" spans="1:10">
      <c r="A45" s="10" t="s">
        <v>31</v>
      </c>
      <c r="B45" s="17" t="s">
        <v>504</v>
      </c>
      <c r="C45" s="17" t="s">
        <v>26</v>
      </c>
      <c r="D45" s="19">
        <v>36</v>
      </c>
      <c r="E45" s="19">
        <v>20</v>
      </c>
      <c r="F45" s="19">
        <v>2</v>
      </c>
      <c r="G45" s="19">
        <v>70</v>
      </c>
      <c r="H45" s="21">
        <f t="array" ref="H45">INDEX('Нормативные затраты по МЗ'!$C$2:$C$122,MATCH(A45&amp;C45,'Нормативные затраты по МЗ'!$A$2:$A$122&amp;'Нормативные затраты по МЗ'!$B$2:$B$122,0))</f>
        <v>156.82</v>
      </c>
      <c r="I45" s="24">
        <f t="shared" ref="I45" si="5">E45*F45*G45*H45</f>
        <v>439096</v>
      </c>
      <c r="J45" s="25">
        <f t="shared" si="1"/>
        <v>2800</v>
      </c>
    </row>
    <row r="46" spans="1:10">
      <c r="A46" s="10" t="s">
        <v>35</v>
      </c>
      <c r="B46" s="10" t="s">
        <v>366</v>
      </c>
      <c r="C46" s="10" t="s">
        <v>363</v>
      </c>
      <c r="D46" s="20">
        <v>36</v>
      </c>
      <c r="E46" s="20">
        <v>20</v>
      </c>
      <c r="F46" s="20">
        <v>4</v>
      </c>
      <c r="G46" s="20">
        <v>25</v>
      </c>
      <c r="H46" s="15">
        <f t="array" ref="H46">INDEX('Нормативные затраты по МЗ'!$C$2:$C$122,MATCH(A46&amp;C46,'Нормативные затраты по МЗ'!$A$2:$A$122&amp;'Нормативные затраты по МЗ'!$B$2:$B$122,0))</f>
        <v>158.82</v>
      </c>
      <c r="I46" s="24">
        <f t="shared" si="2"/>
        <v>317640</v>
      </c>
      <c r="J46" s="25">
        <f t="shared" si="1"/>
        <v>2000</v>
      </c>
    </row>
    <row r="47" spans="1:10">
      <c r="A47" s="10" t="s">
        <v>35</v>
      </c>
      <c r="B47" s="10" t="s">
        <v>366</v>
      </c>
      <c r="C47" s="10" t="s">
        <v>363</v>
      </c>
      <c r="D47" s="20">
        <v>36</v>
      </c>
      <c r="E47" s="20">
        <v>16</v>
      </c>
      <c r="F47" s="20">
        <v>4</v>
      </c>
      <c r="G47" s="20">
        <v>25</v>
      </c>
      <c r="H47" s="15">
        <f t="array" ref="H47">INDEX('Нормативные затраты по МЗ'!$C$2:$C$122,MATCH(A47&amp;C47,'Нормативные затраты по МЗ'!$A$2:$A$122&amp;'Нормативные затраты по МЗ'!$B$2:$B$122,0))</f>
        <v>158.82</v>
      </c>
      <c r="I47" s="24">
        <f t="shared" si="2"/>
        <v>254112</v>
      </c>
      <c r="J47" s="25">
        <f t="shared" si="1"/>
        <v>1600</v>
      </c>
    </row>
    <row r="48" spans="1:10">
      <c r="A48" s="10" t="s">
        <v>35</v>
      </c>
      <c r="B48" s="10" t="s">
        <v>366</v>
      </c>
      <c r="C48" s="10" t="s">
        <v>363</v>
      </c>
      <c r="D48" s="20">
        <v>36</v>
      </c>
      <c r="E48" s="20">
        <v>20</v>
      </c>
      <c r="F48" s="20">
        <v>6</v>
      </c>
      <c r="G48" s="20">
        <v>20</v>
      </c>
      <c r="H48" s="15">
        <f t="array" ref="H48">INDEX('Нормативные затраты по МЗ'!$C$2:$C$122,MATCH(A48&amp;C48,'Нормативные затраты по МЗ'!$A$2:$A$122&amp;'Нормативные затраты по МЗ'!$B$2:$B$122,0))</f>
        <v>158.82</v>
      </c>
      <c r="I48" s="24">
        <f t="shared" si="2"/>
        <v>381168</v>
      </c>
      <c r="J48" s="25">
        <f t="shared" si="1"/>
        <v>2400</v>
      </c>
    </row>
    <row r="49" spans="1:10">
      <c r="A49" s="10" t="s">
        <v>35</v>
      </c>
      <c r="B49" s="10" t="s">
        <v>366</v>
      </c>
      <c r="C49" s="10" t="s">
        <v>363</v>
      </c>
      <c r="D49" s="20">
        <v>36</v>
      </c>
      <c r="E49" s="20">
        <v>16</v>
      </c>
      <c r="F49" s="20">
        <v>6</v>
      </c>
      <c r="G49" s="20">
        <v>20</v>
      </c>
      <c r="H49" s="15">
        <f t="array" ref="H49">INDEX('Нормативные затраты по МЗ'!$C$2:$C$122,MATCH(A49&amp;C49,'Нормативные затраты по МЗ'!$A$2:$A$122&amp;'Нормативные затраты по МЗ'!$B$2:$B$122,0))</f>
        <v>158.82</v>
      </c>
      <c r="I49" s="24">
        <f t="shared" si="2"/>
        <v>304934.40000000002</v>
      </c>
      <c r="J49" s="25">
        <f t="shared" si="1"/>
        <v>1920</v>
      </c>
    </row>
    <row r="50" spans="1:10">
      <c r="A50" s="10" t="s">
        <v>35</v>
      </c>
      <c r="B50" s="10" t="s">
        <v>505</v>
      </c>
      <c r="C50" s="10" t="s">
        <v>4</v>
      </c>
      <c r="D50" s="11">
        <v>38</v>
      </c>
      <c r="E50" s="11">
        <v>21</v>
      </c>
      <c r="F50" s="13">
        <v>3</v>
      </c>
      <c r="G50" s="13">
        <v>40</v>
      </c>
      <c r="H50" s="15">
        <f t="array" ref="H50">INDEX('Нормативные затраты по МЗ'!$C$2:$C$122,MATCH(A50&amp;C50,'Нормативные затраты по МЗ'!$A$2:$A$122&amp;'Нормативные затраты по МЗ'!$B$2:$B$122,0))</f>
        <v>158.82</v>
      </c>
      <c r="I50" s="24">
        <f t="shared" si="2"/>
        <v>400226.4</v>
      </c>
      <c r="J50" s="25">
        <f t="shared" si="1"/>
        <v>2520</v>
      </c>
    </row>
    <row r="51" spans="1:10">
      <c r="A51" s="10" t="s">
        <v>35</v>
      </c>
      <c r="B51" s="10" t="s">
        <v>505</v>
      </c>
      <c r="C51" s="10" t="s">
        <v>4</v>
      </c>
      <c r="D51" s="11">
        <v>36</v>
      </c>
      <c r="E51" s="11">
        <v>17</v>
      </c>
      <c r="F51" s="13">
        <v>3</v>
      </c>
      <c r="G51" s="13">
        <v>40</v>
      </c>
      <c r="H51" s="15">
        <f t="array" ref="H51">INDEX('Нормативные затраты по МЗ'!$C$2:$C$122,MATCH(A51&amp;C51,'Нормативные затраты по МЗ'!$A$2:$A$122&amp;'Нормативные затраты по МЗ'!$B$2:$B$122,0))</f>
        <v>158.82</v>
      </c>
      <c r="I51" s="24">
        <f t="shared" si="2"/>
        <v>323992.8</v>
      </c>
      <c r="J51" s="25">
        <f t="shared" si="1"/>
        <v>2040</v>
      </c>
    </row>
    <row r="52" spans="1:10">
      <c r="A52" s="10" t="s">
        <v>35</v>
      </c>
      <c r="B52" s="10" t="s">
        <v>506</v>
      </c>
      <c r="C52" s="10" t="s">
        <v>25</v>
      </c>
      <c r="D52" s="11">
        <v>38</v>
      </c>
      <c r="E52" s="11">
        <v>21</v>
      </c>
      <c r="F52" s="13">
        <v>4</v>
      </c>
      <c r="G52" s="13">
        <v>30</v>
      </c>
      <c r="H52" s="15">
        <f t="array" ref="H52">INDEX('Нормативные затраты по МЗ'!$C$2:$C$122,MATCH(A52&amp;C52,'Нормативные затраты по МЗ'!$A$2:$A$122&amp;'Нормативные затраты по МЗ'!$B$2:$B$122,0))</f>
        <v>158.82</v>
      </c>
      <c r="I52" s="24">
        <f t="shared" si="2"/>
        <v>400226.4</v>
      </c>
      <c r="J52" s="25">
        <f t="shared" si="1"/>
        <v>2520</v>
      </c>
    </row>
    <row r="53" spans="1:10">
      <c r="A53" s="10" t="s">
        <v>35</v>
      </c>
      <c r="B53" s="10" t="s">
        <v>506</v>
      </c>
      <c r="C53" s="10" t="s">
        <v>25</v>
      </c>
      <c r="D53" s="11">
        <v>36</v>
      </c>
      <c r="E53" s="11">
        <v>16</v>
      </c>
      <c r="F53" s="13">
        <v>4</v>
      </c>
      <c r="G53" s="13">
        <v>30</v>
      </c>
      <c r="H53" s="15">
        <f t="array" ref="H53">INDEX('Нормативные затраты по МЗ'!$C$2:$C$122,MATCH(A53&amp;C53,'Нормативные затраты по МЗ'!$A$2:$A$122&amp;'Нормативные затраты по МЗ'!$B$2:$B$122,0))</f>
        <v>158.82</v>
      </c>
      <c r="I53" s="24">
        <f t="shared" si="2"/>
        <v>304934.40000000002</v>
      </c>
      <c r="J53" s="25">
        <f t="shared" si="1"/>
        <v>1920</v>
      </c>
    </row>
    <row r="54" spans="1:10">
      <c r="A54" s="10" t="s">
        <v>35</v>
      </c>
      <c r="B54" s="10" t="s">
        <v>507</v>
      </c>
      <c r="C54" s="10" t="s">
        <v>4</v>
      </c>
      <c r="D54" s="11">
        <v>38</v>
      </c>
      <c r="E54" s="11">
        <v>21</v>
      </c>
      <c r="F54" s="13">
        <v>3</v>
      </c>
      <c r="G54" s="13">
        <v>40</v>
      </c>
      <c r="H54" s="15">
        <f t="array" ref="H54">INDEX('Нормативные затраты по МЗ'!$C$2:$C$122,MATCH(A54&amp;C54,'Нормативные затраты по МЗ'!$A$2:$A$122&amp;'Нормативные затраты по МЗ'!$B$2:$B$122,0))</f>
        <v>158.82</v>
      </c>
      <c r="I54" s="24">
        <f t="shared" si="2"/>
        <v>400226.4</v>
      </c>
      <c r="J54" s="25">
        <f t="shared" si="1"/>
        <v>2520</v>
      </c>
    </row>
    <row r="55" spans="1:10">
      <c r="A55" s="10" t="s">
        <v>35</v>
      </c>
      <c r="B55" s="10" t="s">
        <v>507</v>
      </c>
      <c r="C55" s="10" t="s">
        <v>4</v>
      </c>
      <c r="D55" s="11">
        <v>36</v>
      </c>
      <c r="E55" s="11">
        <v>17</v>
      </c>
      <c r="F55" s="13">
        <v>3</v>
      </c>
      <c r="G55" s="13">
        <v>40</v>
      </c>
      <c r="H55" s="15">
        <f t="array" ref="H55">INDEX('Нормативные затраты по МЗ'!$C$2:$C$122,MATCH(A55&amp;C55,'Нормативные затраты по МЗ'!$A$2:$A$122&amp;'Нормативные затраты по МЗ'!$B$2:$B$122,0))</f>
        <v>158.82</v>
      </c>
      <c r="I55" s="24">
        <f t="shared" si="2"/>
        <v>323992.8</v>
      </c>
      <c r="J55" s="25">
        <f t="shared" si="1"/>
        <v>2040</v>
      </c>
    </row>
    <row r="56" spans="1:10">
      <c r="A56" s="10" t="s">
        <v>35</v>
      </c>
      <c r="B56" s="10" t="s">
        <v>508</v>
      </c>
      <c r="C56" s="10" t="s">
        <v>4</v>
      </c>
      <c r="D56" s="20">
        <v>36</v>
      </c>
      <c r="E56" s="20">
        <v>20</v>
      </c>
      <c r="F56" s="20">
        <v>6</v>
      </c>
      <c r="G56" s="20">
        <v>30</v>
      </c>
      <c r="H56" s="15">
        <f t="array" ref="H56">INDEX('Нормативные затраты по МЗ'!$C$2:$C$122,MATCH(A56&amp;C56,'Нормативные затраты по МЗ'!$A$2:$A$122&amp;'Нормативные затраты по МЗ'!$B$2:$B$122,0))</f>
        <v>158.82</v>
      </c>
      <c r="I56" s="24">
        <f t="shared" si="2"/>
        <v>571752</v>
      </c>
      <c r="J56" s="25">
        <f t="shared" si="1"/>
        <v>3600</v>
      </c>
    </row>
    <row r="57" spans="1:10">
      <c r="A57" s="10" t="s">
        <v>35</v>
      </c>
      <c r="B57" s="10" t="s">
        <v>508</v>
      </c>
      <c r="C57" s="10" t="s">
        <v>4</v>
      </c>
      <c r="D57" s="20">
        <v>36</v>
      </c>
      <c r="E57" s="20">
        <v>16</v>
      </c>
      <c r="F57" s="20">
        <v>6</v>
      </c>
      <c r="G57" s="20">
        <v>30</v>
      </c>
      <c r="H57" s="15">
        <f t="array" ref="H57">INDEX('Нормативные затраты по МЗ'!$C$2:$C$122,MATCH(A57&amp;C57,'Нормативные затраты по МЗ'!$A$2:$A$122&amp;'Нормативные затраты по МЗ'!$B$2:$B$122,0))</f>
        <v>158.82</v>
      </c>
      <c r="I57" s="24">
        <f t="shared" si="2"/>
        <v>457401.59999999998</v>
      </c>
      <c r="J57" s="25">
        <f t="shared" si="1"/>
        <v>2880</v>
      </c>
    </row>
    <row r="58" spans="1:10">
      <c r="A58" s="10" t="s">
        <v>35</v>
      </c>
      <c r="B58" s="10" t="s">
        <v>509</v>
      </c>
      <c r="C58" s="10" t="s">
        <v>25</v>
      </c>
      <c r="D58" s="20">
        <v>36</v>
      </c>
      <c r="E58" s="20">
        <v>20</v>
      </c>
      <c r="F58" s="20">
        <v>4</v>
      </c>
      <c r="G58" s="20">
        <v>30</v>
      </c>
      <c r="H58" s="15">
        <f t="array" ref="H58">INDEX('Нормативные затраты по МЗ'!$C$2:$C$122,MATCH(A58&amp;C58,'Нормативные затраты по МЗ'!$A$2:$A$122&amp;'Нормативные затраты по МЗ'!$B$2:$B$122,0))</f>
        <v>158.82</v>
      </c>
      <c r="I58" s="24">
        <f t="shared" si="2"/>
        <v>381168</v>
      </c>
      <c r="J58" s="25">
        <f t="shared" si="1"/>
        <v>2400</v>
      </c>
    </row>
    <row r="59" spans="1:10">
      <c r="A59" s="10" t="s">
        <v>35</v>
      </c>
      <c r="B59" s="10" t="s">
        <v>509</v>
      </c>
      <c r="C59" s="10" t="s">
        <v>25</v>
      </c>
      <c r="D59" s="20">
        <v>36</v>
      </c>
      <c r="E59" s="20">
        <v>16</v>
      </c>
      <c r="F59" s="20">
        <v>4</v>
      </c>
      <c r="G59" s="20">
        <v>30</v>
      </c>
      <c r="H59" s="15">
        <f t="array" ref="H59">INDEX('Нормативные затраты по МЗ'!$C$2:$C$122,MATCH(A59&amp;C59,'Нормативные затраты по МЗ'!$A$2:$A$122&amp;'Нормативные затраты по МЗ'!$B$2:$B$122,0))</f>
        <v>158.82</v>
      </c>
      <c r="I59" s="24">
        <f t="shared" si="2"/>
        <v>304934.40000000002</v>
      </c>
      <c r="J59" s="25">
        <f t="shared" si="1"/>
        <v>1920</v>
      </c>
    </row>
    <row r="60" spans="1:10">
      <c r="A60" s="10" t="s">
        <v>35</v>
      </c>
      <c r="B60" s="10" t="s">
        <v>510</v>
      </c>
      <c r="C60" s="10" t="s">
        <v>4</v>
      </c>
      <c r="D60" s="11">
        <v>38</v>
      </c>
      <c r="E60" s="11">
        <v>21</v>
      </c>
      <c r="F60" s="13">
        <v>4</v>
      </c>
      <c r="G60" s="13">
        <v>30</v>
      </c>
      <c r="H60" s="15">
        <f t="array" ref="H60">INDEX('Нормативные затраты по МЗ'!$C$2:$C$122,MATCH(A60&amp;C60,'Нормативные затраты по МЗ'!$A$2:$A$122&amp;'Нормативные затраты по МЗ'!$B$2:$B$122,0))</f>
        <v>158.82</v>
      </c>
      <c r="I60" s="24">
        <f t="shared" si="2"/>
        <v>400226.4</v>
      </c>
      <c r="J60" s="25">
        <f t="shared" si="1"/>
        <v>2520</v>
      </c>
    </row>
    <row r="61" spans="1:10">
      <c r="A61" s="10" t="s">
        <v>35</v>
      </c>
      <c r="B61" s="10" t="s">
        <v>510</v>
      </c>
      <c r="C61" s="10" t="s">
        <v>4</v>
      </c>
      <c r="D61" s="11">
        <v>36</v>
      </c>
      <c r="E61" s="11">
        <v>17</v>
      </c>
      <c r="F61" s="13">
        <v>4</v>
      </c>
      <c r="G61" s="13">
        <v>30</v>
      </c>
      <c r="H61" s="15">
        <f t="array" ref="H61">INDEX('Нормативные затраты по МЗ'!$C$2:$C$122,MATCH(A61&amp;C61,'Нормативные затраты по МЗ'!$A$2:$A$122&amp;'Нормативные затраты по МЗ'!$B$2:$B$122,0))</f>
        <v>158.82</v>
      </c>
      <c r="I61" s="24">
        <f t="shared" si="2"/>
        <v>323992.8</v>
      </c>
      <c r="J61" s="25">
        <f t="shared" si="1"/>
        <v>2040</v>
      </c>
    </row>
    <row r="62" spans="1:10">
      <c r="A62" s="10" t="s">
        <v>35</v>
      </c>
      <c r="B62" s="10" t="s">
        <v>510</v>
      </c>
      <c r="C62" s="10" t="s">
        <v>4</v>
      </c>
      <c r="D62" s="11">
        <v>36</v>
      </c>
      <c r="E62" s="11">
        <v>20</v>
      </c>
      <c r="F62" s="13">
        <v>2</v>
      </c>
      <c r="G62" s="13">
        <v>15</v>
      </c>
      <c r="H62" s="15">
        <f t="array" ref="H62">INDEX('Нормативные затраты по МЗ'!$C$2:$C$122,MATCH(A62&amp;C62,'Нормативные затраты по МЗ'!$A$2:$A$122&amp;'Нормативные затраты по МЗ'!$B$2:$B$122,0))</f>
        <v>158.82</v>
      </c>
      <c r="I62" s="24">
        <f t="shared" si="2"/>
        <v>95292</v>
      </c>
      <c r="J62" s="25">
        <f t="shared" si="1"/>
        <v>600</v>
      </c>
    </row>
    <row r="63" spans="1:10">
      <c r="A63" s="10" t="s">
        <v>35</v>
      </c>
      <c r="B63" s="10" t="s">
        <v>510</v>
      </c>
      <c r="C63" s="10" t="s">
        <v>4</v>
      </c>
      <c r="D63" s="11">
        <v>36</v>
      </c>
      <c r="E63" s="11">
        <v>16</v>
      </c>
      <c r="F63" s="13">
        <v>2</v>
      </c>
      <c r="G63" s="13">
        <v>15</v>
      </c>
      <c r="H63" s="15">
        <f t="array" ref="H63">INDEX('Нормативные затраты по МЗ'!$C$2:$C$122,MATCH(A63&amp;C63,'Нормативные затраты по МЗ'!$A$2:$A$122&amp;'Нормативные затраты по МЗ'!$B$2:$B$122,0))</f>
        <v>158.82</v>
      </c>
      <c r="I63" s="24">
        <f t="shared" si="2"/>
        <v>76233.600000000006</v>
      </c>
      <c r="J63" s="25">
        <f t="shared" si="1"/>
        <v>480</v>
      </c>
    </row>
    <row r="64" spans="1:10">
      <c r="A64" s="10" t="s">
        <v>35</v>
      </c>
      <c r="B64" s="16" t="s">
        <v>481</v>
      </c>
      <c r="C64" s="16" t="s">
        <v>4</v>
      </c>
      <c r="D64" s="20">
        <v>36</v>
      </c>
      <c r="E64" s="20">
        <v>20</v>
      </c>
      <c r="F64" s="20">
        <v>3</v>
      </c>
      <c r="G64" s="20">
        <v>30</v>
      </c>
      <c r="H64" s="15">
        <f t="array" ref="H64">INDEX('Нормативные затраты по МЗ'!$C$2:$C$122,MATCH(A64&amp;C64,'Нормативные затраты по МЗ'!$A$2:$A$122&amp;'Нормативные затраты по МЗ'!$B$2:$B$122,0))</f>
        <v>158.82</v>
      </c>
      <c r="I64" s="24">
        <f t="shared" si="2"/>
        <v>285876</v>
      </c>
      <c r="J64" s="25">
        <f t="shared" si="1"/>
        <v>1800</v>
      </c>
    </row>
    <row r="65" spans="1:10">
      <c r="A65" s="10" t="s">
        <v>35</v>
      </c>
      <c r="B65" s="16" t="s">
        <v>481</v>
      </c>
      <c r="C65" s="16" t="s">
        <v>4</v>
      </c>
      <c r="D65" s="20">
        <v>36</v>
      </c>
      <c r="E65" s="20">
        <v>16</v>
      </c>
      <c r="F65" s="20">
        <v>3</v>
      </c>
      <c r="G65" s="20">
        <v>30</v>
      </c>
      <c r="H65" s="15">
        <f t="array" ref="H65">INDEX('Нормативные затраты по МЗ'!$C$2:$C$122,MATCH(A65&amp;C65,'Нормативные затраты по МЗ'!$A$2:$A$122&amp;'Нормативные затраты по МЗ'!$B$2:$B$122,0))</f>
        <v>158.82</v>
      </c>
      <c r="I65" s="24">
        <f t="shared" si="2"/>
        <v>228700.79999999999</v>
      </c>
      <c r="J65" s="25">
        <f t="shared" si="1"/>
        <v>1440</v>
      </c>
    </row>
    <row r="66" spans="1:10">
      <c r="A66" s="10" t="s">
        <v>35</v>
      </c>
      <c r="B66" s="16" t="s">
        <v>511</v>
      </c>
      <c r="C66" s="16" t="s">
        <v>4</v>
      </c>
      <c r="D66" s="20">
        <v>36</v>
      </c>
      <c r="E66" s="20">
        <v>20</v>
      </c>
      <c r="F66" s="20">
        <v>2</v>
      </c>
      <c r="G66" s="20">
        <v>25</v>
      </c>
      <c r="H66" s="15">
        <f t="array" ref="H66">INDEX('Нормативные затраты по МЗ'!$C$2:$C$122,MATCH(A66&amp;C66,'Нормативные затраты по МЗ'!$A$2:$A$122&amp;'Нормативные затраты по МЗ'!$B$2:$B$122,0))</f>
        <v>158.82</v>
      </c>
      <c r="I66" s="24">
        <f t="shared" si="2"/>
        <v>158820</v>
      </c>
      <c r="J66" s="25">
        <f t="shared" si="1"/>
        <v>1000</v>
      </c>
    </row>
    <row r="67" spans="1:10">
      <c r="A67" s="10" t="s">
        <v>35</v>
      </c>
      <c r="B67" s="16" t="s">
        <v>511</v>
      </c>
      <c r="C67" s="16" t="s">
        <v>4</v>
      </c>
      <c r="D67" s="20">
        <v>36</v>
      </c>
      <c r="E67" s="20">
        <v>16</v>
      </c>
      <c r="F67" s="20">
        <v>2</v>
      </c>
      <c r="G67" s="20">
        <v>25</v>
      </c>
      <c r="H67" s="15">
        <f t="array" ref="H67">INDEX('Нормативные затраты по МЗ'!$C$2:$C$122,MATCH(A67&amp;C67,'Нормативные затраты по МЗ'!$A$2:$A$122&amp;'Нормативные затраты по МЗ'!$B$2:$B$122,0))</f>
        <v>158.82</v>
      </c>
      <c r="I67" s="24">
        <f t="shared" si="2"/>
        <v>127056</v>
      </c>
      <c r="J67" s="25">
        <f t="shared" si="1"/>
        <v>800</v>
      </c>
    </row>
    <row r="68" spans="1:10">
      <c r="A68" s="10" t="s">
        <v>35</v>
      </c>
      <c r="B68" s="10" t="s">
        <v>512</v>
      </c>
      <c r="C68" s="10" t="s">
        <v>363</v>
      </c>
      <c r="D68" s="20">
        <v>36</v>
      </c>
      <c r="E68" s="20">
        <v>20</v>
      </c>
      <c r="F68" s="20">
        <v>3</v>
      </c>
      <c r="G68" s="20">
        <v>50</v>
      </c>
      <c r="H68" s="15">
        <f t="array" ref="H68">INDEX('Нормативные затраты по МЗ'!$C$2:$C$122,MATCH(A68&amp;C68,'Нормативные затраты по МЗ'!$A$2:$A$122&amp;'Нормативные затраты по МЗ'!$B$2:$B$122,0))</f>
        <v>158.82</v>
      </c>
      <c r="I68" s="24">
        <f t="shared" si="2"/>
        <v>476460</v>
      </c>
      <c r="J68" s="25">
        <f t="shared" si="1"/>
        <v>3000</v>
      </c>
    </row>
    <row r="69" spans="1:10">
      <c r="A69" s="10" t="s">
        <v>35</v>
      </c>
      <c r="B69" s="10" t="s">
        <v>512</v>
      </c>
      <c r="C69" s="10" t="s">
        <v>363</v>
      </c>
      <c r="D69" s="20">
        <v>36</v>
      </c>
      <c r="E69" s="20">
        <v>16</v>
      </c>
      <c r="F69" s="20">
        <v>3</v>
      </c>
      <c r="G69" s="20">
        <v>50</v>
      </c>
      <c r="H69" s="15">
        <f t="array" ref="H69">INDEX('Нормативные затраты по МЗ'!$C$2:$C$122,MATCH(A69&amp;C69,'Нормативные затраты по МЗ'!$A$2:$A$122&amp;'Нормативные затраты по МЗ'!$B$2:$B$122,0))</f>
        <v>158.82</v>
      </c>
      <c r="I69" s="24">
        <f t="shared" si="2"/>
        <v>381168</v>
      </c>
      <c r="J69" s="25">
        <f t="shared" si="1"/>
        <v>2400</v>
      </c>
    </row>
    <row r="70" spans="1:10">
      <c r="A70" s="10" t="s">
        <v>35</v>
      </c>
      <c r="B70" s="16" t="s">
        <v>513</v>
      </c>
      <c r="C70" s="16" t="s">
        <v>5</v>
      </c>
      <c r="D70" s="20">
        <v>36</v>
      </c>
      <c r="E70" s="20">
        <v>20</v>
      </c>
      <c r="F70" s="20">
        <v>4.5</v>
      </c>
      <c r="G70" s="20">
        <v>25</v>
      </c>
      <c r="H70" s="15">
        <f t="array" ref="H70">INDEX('Нормативные затраты по МЗ'!$C$2:$C$122,MATCH(A70&amp;C70,'Нормативные затраты по МЗ'!$A$2:$A$122&amp;'Нормативные затраты по МЗ'!$B$2:$B$122,0))</f>
        <v>158.82</v>
      </c>
      <c r="I70" s="24">
        <f t="shared" si="2"/>
        <v>357345</v>
      </c>
      <c r="J70" s="25">
        <f t="shared" si="1"/>
        <v>2250</v>
      </c>
    </row>
    <row r="71" spans="1:10">
      <c r="A71" s="10" t="s">
        <v>35</v>
      </c>
      <c r="B71" s="16" t="s">
        <v>513</v>
      </c>
      <c r="C71" s="16" t="s">
        <v>5</v>
      </c>
      <c r="D71" s="20">
        <v>36</v>
      </c>
      <c r="E71" s="20">
        <v>16</v>
      </c>
      <c r="F71" s="20">
        <v>4.5</v>
      </c>
      <c r="G71" s="20">
        <v>25</v>
      </c>
      <c r="H71" s="15">
        <f t="array" ref="H71">INDEX('Нормативные затраты по МЗ'!$C$2:$C$122,MATCH(A71&amp;C71,'Нормативные затраты по МЗ'!$A$2:$A$122&amp;'Нормативные затраты по МЗ'!$B$2:$B$122,0))</f>
        <v>158.82</v>
      </c>
      <c r="I71" s="24">
        <f t="shared" si="2"/>
        <v>285876</v>
      </c>
      <c r="J71" s="25">
        <f t="shared" si="1"/>
        <v>1800</v>
      </c>
    </row>
    <row r="72" spans="1:10">
      <c r="A72" s="10" t="s">
        <v>35</v>
      </c>
      <c r="B72" s="10" t="s">
        <v>514</v>
      </c>
      <c r="C72" s="10" t="s">
        <v>25</v>
      </c>
      <c r="D72" s="20">
        <v>36</v>
      </c>
      <c r="E72" s="20">
        <v>20</v>
      </c>
      <c r="F72" s="20">
        <v>4</v>
      </c>
      <c r="G72" s="20">
        <v>40</v>
      </c>
      <c r="H72" s="15">
        <f t="array" ref="H72">INDEX('Нормативные затраты по МЗ'!$C$2:$C$122,MATCH(A72&amp;C72,'Нормативные затраты по МЗ'!$A$2:$A$122&amp;'Нормативные затраты по МЗ'!$B$2:$B$122,0))</f>
        <v>158.82</v>
      </c>
      <c r="I72" s="24">
        <f t="shared" si="2"/>
        <v>508224</v>
      </c>
      <c r="J72" s="25">
        <f t="shared" si="1"/>
        <v>3200</v>
      </c>
    </row>
    <row r="73" spans="1:10">
      <c r="A73" s="10" t="s">
        <v>35</v>
      </c>
      <c r="B73" s="10" t="s">
        <v>514</v>
      </c>
      <c r="C73" s="10" t="s">
        <v>25</v>
      </c>
      <c r="D73" s="20">
        <v>36</v>
      </c>
      <c r="E73" s="20">
        <v>16</v>
      </c>
      <c r="F73" s="20">
        <v>4</v>
      </c>
      <c r="G73" s="20">
        <v>40</v>
      </c>
      <c r="H73" s="15">
        <f t="array" ref="H73">INDEX('Нормативные затраты по МЗ'!$C$2:$C$122,MATCH(A73&amp;C73,'Нормативные затраты по МЗ'!$A$2:$A$122&amp;'Нормативные затраты по МЗ'!$B$2:$B$122,0))</f>
        <v>158.82</v>
      </c>
      <c r="I73" s="24">
        <f t="shared" si="2"/>
        <v>406579.20000000001</v>
      </c>
      <c r="J73" s="25">
        <f t="shared" si="1"/>
        <v>2560</v>
      </c>
    </row>
    <row r="74" spans="1:10">
      <c r="A74" s="10" t="s">
        <v>35</v>
      </c>
      <c r="B74" s="10" t="s">
        <v>515</v>
      </c>
      <c r="C74" s="10" t="s">
        <v>6</v>
      </c>
      <c r="D74" s="11">
        <v>36</v>
      </c>
      <c r="E74" s="11">
        <v>20</v>
      </c>
      <c r="F74" s="13">
        <v>2</v>
      </c>
      <c r="G74" s="13">
        <v>20</v>
      </c>
      <c r="H74" s="15">
        <f t="array" ref="H74">INDEX('Нормативные затраты по МЗ'!$C$2:$C$122,MATCH(A74&amp;C74,'Нормативные затраты по МЗ'!$A$2:$A$122&amp;'Нормативные затраты по МЗ'!$B$2:$B$122,0))</f>
        <v>158.82</v>
      </c>
      <c r="I74" s="24">
        <f t="shared" si="2"/>
        <v>127056</v>
      </c>
      <c r="J74" s="25">
        <f t="shared" si="1"/>
        <v>800</v>
      </c>
    </row>
    <row r="75" spans="1:10">
      <c r="A75" s="10" t="s">
        <v>35</v>
      </c>
      <c r="B75" s="10" t="s">
        <v>515</v>
      </c>
      <c r="C75" s="10" t="s">
        <v>6</v>
      </c>
      <c r="D75" s="11">
        <v>36</v>
      </c>
      <c r="E75" s="11">
        <v>16</v>
      </c>
      <c r="F75" s="13">
        <v>2</v>
      </c>
      <c r="G75" s="13">
        <v>20</v>
      </c>
      <c r="H75" s="15">
        <f t="array" ref="H75">INDEX('Нормативные затраты по МЗ'!$C$2:$C$122,MATCH(A75&amp;C75,'Нормативные затраты по МЗ'!$A$2:$A$122&amp;'Нормативные затраты по МЗ'!$B$2:$B$122,0))</f>
        <v>158.82</v>
      </c>
      <c r="I75" s="24">
        <f t="shared" si="2"/>
        <v>101644.8</v>
      </c>
      <c r="J75" s="25">
        <f t="shared" si="1"/>
        <v>640</v>
      </c>
    </row>
    <row r="76" spans="1:10">
      <c r="A76" s="10" t="s">
        <v>35</v>
      </c>
      <c r="B76" s="16" t="s">
        <v>516</v>
      </c>
      <c r="C76" s="16" t="s">
        <v>6</v>
      </c>
      <c r="D76" s="20">
        <v>36</v>
      </c>
      <c r="E76" s="20">
        <v>20</v>
      </c>
      <c r="F76" s="20">
        <v>4</v>
      </c>
      <c r="G76" s="20">
        <v>20</v>
      </c>
      <c r="H76" s="15">
        <f t="array" ref="H76">INDEX('Нормативные затраты по МЗ'!$C$2:$C$122,MATCH(A76&amp;C76,'Нормативные затраты по МЗ'!$A$2:$A$122&amp;'Нормативные затраты по МЗ'!$B$2:$B$122,0))</f>
        <v>158.82</v>
      </c>
      <c r="I76" s="24">
        <f t="shared" si="2"/>
        <v>254112</v>
      </c>
      <c r="J76" s="25">
        <f t="shared" si="1"/>
        <v>1600</v>
      </c>
    </row>
    <row r="77" spans="1:10">
      <c r="A77" s="10" t="s">
        <v>35</v>
      </c>
      <c r="B77" s="16" t="s">
        <v>516</v>
      </c>
      <c r="C77" s="16" t="s">
        <v>6</v>
      </c>
      <c r="D77" s="20">
        <v>36</v>
      </c>
      <c r="E77" s="20">
        <v>16</v>
      </c>
      <c r="F77" s="20">
        <v>4</v>
      </c>
      <c r="G77" s="20">
        <v>20</v>
      </c>
      <c r="H77" s="15">
        <f t="array" ref="H77">INDEX('Нормативные затраты по МЗ'!$C$2:$C$122,MATCH(A77&amp;C77,'Нормативные затраты по МЗ'!$A$2:$A$122&amp;'Нормативные затраты по МЗ'!$B$2:$B$122,0))</f>
        <v>158.82</v>
      </c>
      <c r="I77" s="24">
        <f t="shared" si="2"/>
        <v>203289.60000000001</v>
      </c>
      <c r="J77" s="25">
        <f t="shared" si="1"/>
        <v>1280</v>
      </c>
    </row>
    <row r="78" spans="1:10">
      <c r="A78" s="10" t="s">
        <v>35</v>
      </c>
      <c r="B78" s="10" t="s">
        <v>517</v>
      </c>
      <c r="C78" s="10" t="s">
        <v>25</v>
      </c>
      <c r="D78" s="11">
        <v>38</v>
      </c>
      <c r="E78" s="11">
        <v>21</v>
      </c>
      <c r="F78" s="13">
        <v>2</v>
      </c>
      <c r="G78" s="13">
        <v>20</v>
      </c>
      <c r="H78" s="15">
        <f t="array" ref="H78">INDEX('Нормативные затраты по МЗ'!$C$2:$C$122,MATCH(A78&amp;C78,'Нормативные затраты по МЗ'!$A$2:$A$122&amp;'Нормативные затраты по МЗ'!$B$2:$B$122,0))</f>
        <v>158.82</v>
      </c>
      <c r="I78" s="24">
        <f t="shared" si="2"/>
        <v>133408.79999999999</v>
      </c>
      <c r="J78" s="25">
        <f t="shared" si="1"/>
        <v>840</v>
      </c>
    </row>
    <row r="79" spans="1:10">
      <c r="A79" s="10" t="s">
        <v>35</v>
      </c>
      <c r="B79" s="10" t="s">
        <v>517</v>
      </c>
      <c r="C79" s="10" t="s">
        <v>25</v>
      </c>
      <c r="D79" s="11">
        <v>36</v>
      </c>
      <c r="E79" s="11">
        <v>17</v>
      </c>
      <c r="F79" s="13">
        <v>2</v>
      </c>
      <c r="G79" s="13">
        <v>20</v>
      </c>
      <c r="H79" s="15">
        <f t="array" ref="H79">INDEX('Нормативные затраты по МЗ'!$C$2:$C$122,MATCH(A79&amp;C79,'Нормативные затраты по МЗ'!$A$2:$A$122&amp;'Нормативные затраты по МЗ'!$B$2:$B$122,0))</f>
        <v>158.82</v>
      </c>
      <c r="I79" s="24">
        <f t="shared" si="2"/>
        <v>107997.6</v>
      </c>
      <c r="J79" s="25">
        <f t="shared" si="1"/>
        <v>680</v>
      </c>
    </row>
    <row r="80" spans="1:10">
      <c r="A80" s="10" t="s">
        <v>35</v>
      </c>
      <c r="B80" s="26" t="s">
        <v>518</v>
      </c>
      <c r="C80" s="10" t="s">
        <v>28</v>
      </c>
      <c r="D80" s="20">
        <v>36</v>
      </c>
      <c r="E80" s="27">
        <v>20</v>
      </c>
      <c r="F80" s="27">
        <v>4</v>
      </c>
      <c r="G80" s="20">
        <v>45</v>
      </c>
      <c r="H80" s="15">
        <f t="array" ref="H80">INDEX('Нормативные затраты по МЗ'!$C$2:$C$122,MATCH(A80&amp;C80,'Нормативные затраты по МЗ'!$A$2:$A$122&amp;'Нормативные затраты по МЗ'!$B$2:$B$122,0))</f>
        <v>158.82</v>
      </c>
      <c r="I80" s="24">
        <f t="shared" si="2"/>
        <v>571752</v>
      </c>
      <c r="J80" s="25">
        <f t="shared" si="1"/>
        <v>3600</v>
      </c>
    </row>
    <row r="81" spans="1:10">
      <c r="A81" s="28" t="s">
        <v>36</v>
      </c>
      <c r="B81" s="29" t="s">
        <v>519</v>
      </c>
      <c r="C81" s="10" t="s">
        <v>363</v>
      </c>
      <c r="D81" s="20">
        <v>36</v>
      </c>
      <c r="E81" s="27">
        <v>20</v>
      </c>
      <c r="F81" s="27">
        <v>1</v>
      </c>
      <c r="G81" s="20">
        <v>22</v>
      </c>
      <c r="H81" s="15">
        <f t="array" ref="H81">INDEX('Нормативные затраты по МЗ'!$C$2:$C$122,MATCH(A81&amp;C81,'Нормативные затраты по МЗ'!$A$2:$A$122&amp;'Нормативные затраты по МЗ'!$B$2:$B$122,0))</f>
        <v>397.05</v>
      </c>
      <c r="I81" s="24">
        <f t="shared" si="2"/>
        <v>174702</v>
      </c>
      <c r="J81" s="25">
        <f t="shared" si="1"/>
        <v>440</v>
      </c>
    </row>
    <row r="82" spans="1:10">
      <c r="A82" s="28" t="s">
        <v>36</v>
      </c>
      <c r="B82" s="29" t="s">
        <v>519</v>
      </c>
      <c r="C82" s="10" t="s">
        <v>363</v>
      </c>
      <c r="D82" s="20">
        <v>36</v>
      </c>
      <c r="E82" s="27">
        <v>16</v>
      </c>
      <c r="F82" s="27">
        <v>1</v>
      </c>
      <c r="G82" s="20">
        <v>22</v>
      </c>
      <c r="H82" s="15">
        <f t="array" ref="H82">INDEX('Нормативные затраты по МЗ'!$C$2:$C$122,MATCH(A82&amp;C82,'Нормативные затраты по МЗ'!$A$2:$A$122&amp;'Нормативные затраты по МЗ'!$B$2:$B$122,0))</f>
        <v>397.05</v>
      </c>
      <c r="I82" s="24">
        <f t="shared" si="2"/>
        <v>139761.60000000001</v>
      </c>
      <c r="J82" s="25">
        <f t="shared" si="1"/>
        <v>352</v>
      </c>
    </row>
    <row r="83" spans="1:10">
      <c r="A83" s="28" t="s">
        <v>36</v>
      </c>
      <c r="B83" s="29" t="s">
        <v>520</v>
      </c>
      <c r="C83" s="10" t="s">
        <v>4</v>
      </c>
      <c r="D83" s="20">
        <v>36</v>
      </c>
      <c r="E83" s="27">
        <v>20</v>
      </c>
      <c r="F83" s="27">
        <v>1</v>
      </c>
      <c r="G83" s="20">
        <v>22</v>
      </c>
      <c r="H83" s="15">
        <f t="array" ref="H83">INDEX('Нормативные затраты по МЗ'!$C$2:$C$122,MATCH(A83&amp;C83,'Нормативные затраты по МЗ'!$A$2:$A$122&amp;'Нормативные затраты по МЗ'!$B$2:$B$122,0))</f>
        <v>397.05</v>
      </c>
      <c r="I83" s="24">
        <f t="shared" si="2"/>
        <v>174702</v>
      </c>
      <c r="J83" s="25">
        <f t="shared" si="1"/>
        <v>440</v>
      </c>
    </row>
    <row r="84" spans="1:10">
      <c r="A84" s="28" t="s">
        <v>36</v>
      </c>
      <c r="B84" s="29" t="s">
        <v>520</v>
      </c>
      <c r="C84" s="10" t="s">
        <v>4</v>
      </c>
      <c r="D84" s="20">
        <v>36</v>
      </c>
      <c r="E84" s="27">
        <v>16</v>
      </c>
      <c r="F84" s="27">
        <v>1</v>
      </c>
      <c r="G84" s="20">
        <v>25</v>
      </c>
      <c r="H84" s="15">
        <f t="array" ref="H84">INDEX('Нормативные затраты по МЗ'!$C$2:$C$122,MATCH(A84&amp;C84,'Нормативные затраты по МЗ'!$A$2:$A$122&amp;'Нормативные затраты по МЗ'!$B$2:$B$122,0))</f>
        <v>397.05</v>
      </c>
      <c r="I84" s="24">
        <f t="shared" si="2"/>
        <v>158820</v>
      </c>
      <c r="J84" s="25">
        <f t="shared" si="1"/>
        <v>400</v>
      </c>
    </row>
    <row r="85" spans="1:10">
      <c r="A85" s="10" t="s">
        <v>35</v>
      </c>
      <c r="B85" s="26" t="s">
        <v>518</v>
      </c>
      <c r="C85" s="26" t="s">
        <v>28</v>
      </c>
      <c r="D85" s="20">
        <v>36</v>
      </c>
      <c r="E85" s="27">
        <v>16</v>
      </c>
      <c r="F85" s="27">
        <v>4</v>
      </c>
      <c r="G85" s="20">
        <v>45</v>
      </c>
      <c r="H85" s="15">
        <f t="array" ref="H85">INDEX('Нормативные затраты по МЗ'!$C$2:$C$122,MATCH(A85&amp;C85,'Нормативные затраты по МЗ'!$A$2:$A$122&amp;'Нормативные затраты по МЗ'!$B$2:$B$122,0))</f>
        <v>158.82</v>
      </c>
      <c r="I85" s="24">
        <f t="shared" si="2"/>
        <v>457401.59999999998</v>
      </c>
      <c r="J85" s="25">
        <f t="shared" si="1"/>
        <v>2880</v>
      </c>
    </row>
    <row r="86" spans="1:10">
      <c r="A86" s="10" t="s">
        <v>37</v>
      </c>
      <c r="B86" s="10" t="s">
        <v>521</v>
      </c>
      <c r="C86" s="10" t="s">
        <v>25</v>
      </c>
      <c r="D86" s="11">
        <v>36</v>
      </c>
      <c r="E86" s="11">
        <v>20</v>
      </c>
      <c r="F86" s="13">
        <v>1</v>
      </c>
      <c r="G86" s="13">
        <v>35</v>
      </c>
      <c r="H86" s="15">
        <f t="array" ref="H86">INDEX('Нормативные затраты по МЗ'!$C$2:$C$122,MATCH(A86&amp;C86,'Нормативные затраты по МЗ'!$A$2:$A$122&amp;'Нормативные затраты по МЗ'!$B$2:$B$122,0))</f>
        <v>120.65</v>
      </c>
      <c r="I86" s="24">
        <f>E86*F86*G86*H86</f>
        <v>84455</v>
      </c>
      <c r="J86" s="25">
        <f t="shared" si="1"/>
        <v>700</v>
      </c>
    </row>
    <row r="87" spans="1:10">
      <c r="A87" s="10" t="s">
        <v>37</v>
      </c>
      <c r="B87" s="10" t="s">
        <v>521</v>
      </c>
      <c r="C87" s="10" t="s">
        <v>25</v>
      </c>
      <c r="D87" s="11">
        <v>36</v>
      </c>
      <c r="E87" s="11">
        <v>16</v>
      </c>
      <c r="F87" s="13">
        <v>1</v>
      </c>
      <c r="G87" s="13">
        <v>35</v>
      </c>
      <c r="H87" s="15">
        <f t="array" ref="H87">INDEX('Нормативные затраты по МЗ'!$C$2:$C$122,MATCH(A87&amp;C87,'Нормативные затраты по МЗ'!$A$2:$A$122&amp;'Нормативные затраты по МЗ'!$B$2:$B$122,0))</f>
        <v>120.65</v>
      </c>
      <c r="I87" s="24">
        <f t="shared" ref="I87:I152" si="6">E87*F87*G87*H87</f>
        <v>67564</v>
      </c>
      <c r="J87" s="25">
        <f t="shared" si="1"/>
        <v>560</v>
      </c>
    </row>
    <row r="88" spans="1:10">
      <c r="A88" s="10" t="s">
        <v>37</v>
      </c>
      <c r="B88" s="10" t="s">
        <v>522</v>
      </c>
      <c r="C88" s="10" t="s">
        <v>4</v>
      </c>
      <c r="D88" s="11">
        <v>36</v>
      </c>
      <c r="E88" s="11">
        <v>20</v>
      </c>
      <c r="F88" s="13">
        <v>1</v>
      </c>
      <c r="G88" s="13">
        <v>20</v>
      </c>
      <c r="H88" s="15">
        <f t="array" ref="H88">INDEX('Нормативные затраты по МЗ'!$C$2:$C$122,MATCH(A88&amp;C88,'Нормативные затраты по МЗ'!$A$2:$A$122&amp;'Нормативные затраты по МЗ'!$B$2:$B$122,0))</f>
        <v>120.65</v>
      </c>
      <c r="I88" s="24">
        <f t="shared" si="6"/>
        <v>48260</v>
      </c>
      <c r="J88" s="25">
        <f t="shared" si="1"/>
        <v>400</v>
      </c>
    </row>
    <row r="89" spans="1:10">
      <c r="A89" s="10" t="s">
        <v>37</v>
      </c>
      <c r="B89" s="10" t="s">
        <v>522</v>
      </c>
      <c r="C89" s="10" t="s">
        <v>4</v>
      </c>
      <c r="D89" s="11">
        <v>36</v>
      </c>
      <c r="E89" s="11">
        <v>16</v>
      </c>
      <c r="F89" s="13">
        <v>1</v>
      </c>
      <c r="G89" s="13">
        <v>20</v>
      </c>
      <c r="H89" s="15">
        <f t="array" ref="H89">INDEX('Нормативные затраты по МЗ'!$C$2:$C$122,MATCH(A89&amp;C89,'Нормативные затраты по МЗ'!$A$2:$A$122&amp;'Нормативные затраты по МЗ'!$B$2:$B$122,0))</f>
        <v>120.65</v>
      </c>
      <c r="I89" s="24">
        <f t="shared" si="6"/>
        <v>38608</v>
      </c>
      <c r="J89" s="25">
        <f t="shared" ref="J89:J154" si="7">E89*F89*G89</f>
        <v>320</v>
      </c>
    </row>
    <row r="90" spans="1:10">
      <c r="A90" s="28" t="s">
        <v>38</v>
      </c>
      <c r="B90" s="30" t="s">
        <v>523</v>
      </c>
      <c r="C90" s="10" t="s">
        <v>6</v>
      </c>
      <c r="D90" s="11">
        <v>36</v>
      </c>
      <c r="E90" s="11">
        <v>20</v>
      </c>
      <c r="F90" s="13">
        <v>1</v>
      </c>
      <c r="G90" s="13">
        <v>30</v>
      </c>
      <c r="H90" s="15">
        <f t="array" ref="H90">INDEX('Нормативные затраты по МЗ'!$C$2:$C$122,MATCH(A90&amp;C90,'Нормативные затраты по МЗ'!$A$2:$A$122&amp;'Нормативные затраты по МЗ'!$B$2:$B$122,0))</f>
        <v>301.63</v>
      </c>
      <c r="I90" s="24">
        <f t="shared" si="6"/>
        <v>180978</v>
      </c>
      <c r="J90" s="25">
        <f t="shared" si="7"/>
        <v>600</v>
      </c>
    </row>
    <row r="91" spans="1:10">
      <c r="A91" s="28" t="s">
        <v>38</v>
      </c>
      <c r="B91" s="30" t="s">
        <v>523</v>
      </c>
      <c r="C91" s="10" t="s">
        <v>6</v>
      </c>
      <c r="D91" s="11">
        <v>36</v>
      </c>
      <c r="E91" s="11">
        <v>16</v>
      </c>
      <c r="F91" s="13">
        <v>1</v>
      </c>
      <c r="G91" s="13">
        <v>30</v>
      </c>
      <c r="H91" s="15">
        <f t="array" ref="H91">INDEX('Нормативные затраты по МЗ'!$C$2:$C$122,MATCH(A91&amp;C91,'Нормативные затраты по МЗ'!$A$2:$A$122&amp;'Нормативные затраты по МЗ'!$B$2:$B$122,0))</f>
        <v>301.63</v>
      </c>
      <c r="I91" s="24">
        <f t="shared" si="6"/>
        <v>144782.39999999999</v>
      </c>
      <c r="J91" s="25">
        <f t="shared" si="7"/>
        <v>480</v>
      </c>
    </row>
    <row r="92" spans="1:10">
      <c r="A92" s="10" t="s">
        <v>37</v>
      </c>
      <c r="B92" s="10" t="s">
        <v>524</v>
      </c>
      <c r="C92" s="10" t="s">
        <v>6</v>
      </c>
      <c r="D92" s="11">
        <v>36</v>
      </c>
      <c r="E92" s="11">
        <v>20</v>
      </c>
      <c r="F92" s="13">
        <v>1</v>
      </c>
      <c r="G92" s="13">
        <v>80</v>
      </c>
      <c r="H92" s="15">
        <f t="array" ref="H92">INDEX('Нормативные затраты по МЗ'!$C$2:$C$122,MATCH(A92&amp;C92,'Нормативные затраты по МЗ'!$A$2:$A$122&amp;'Нормативные затраты по МЗ'!$B$2:$B$122,0))</f>
        <v>120.65</v>
      </c>
      <c r="I92" s="24">
        <f t="shared" si="6"/>
        <v>193040</v>
      </c>
      <c r="J92" s="25">
        <f t="shared" si="7"/>
        <v>1600</v>
      </c>
    </row>
    <row r="93" spans="1:10">
      <c r="A93" s="31" t="s">
        <v>37</v>
      </c>
      <c r="B93" s="10" t="s">
        <v>524</v>
      </c>
      <c r="C93" s="10" t="s">
        <v>6</v>
      </c>
      <c r="D93" s="11">
        <v>36</v>
      </c>
      <c r="E93" s="11">
        <v>16</v>
      </c>
      <c r="F93" s="13">
        <v>1</v>
      </c>
      <c r="G93" s="13">
        <v>80</v>
      </c>
      <c r="H93" s="15">
        <f t="array" ref="H93">INDEX('Нормативные затраты по МЗ'!$C$2:$C$122,MATCH(A93&amp;C93,'Нормативные затраты по МЗ'!$A$2:$A$122&amp;'Нормативные затраты по МЗ'!$B$2:$B$122,0))</f>
        <v>120.65</v>
      </c>
      <c r="I93" s="24">
        <f t="shared" si="6"/>
        <v>154432</v>
      </c>
      <c r="J93" s="25">
        <f t="shared" si="7"/>
        <v>1280</v>
      </c>
    </row>
    <row r="94" spans="1:10">
      <c r="A94" s="31" t="s">
        <v>40</v>
      </c>
      <c r="B94" s="31" t="s">
        <v>525</v>
      </c>
      <c r="C94" s="31" t="s">
        <v>28</v>
      </c>
      <c r="D94" s="11">
        <v>36</v>
      </c>
      <c r="E94" s="11">
        <v>16</v>
      </c>
      <c r="F94" s="13">
        <v>2</v>
      </c>
      <c r="G94" s="13">
        <v>45</v>
      </c>
      <c r="H94" s="15">
        <f t="array" ref="H94">INDEX('Нормативные затраты по МЗ'!$C$2:$C$122,MATCH(A94&amp;C94,'Нормативные затраты по МЗ'!$A$2:$A$122&amp;'Нормативные затраты по МЗ'!$B$2:$B$122,0))</f>
        <v>126.89</v>
      </c>
      <c r="I94" s="24">
        <f t="shared" si="6"/>
        <v>182721.6</v>
      </c>
      <c r="J94" s="25">
        <f t="shared" si="7"/>
        <v>1440</v>
      </c>
    </row>
    <row r="95" spans="1:10">
      <c r="A95" s="10" t="s">
        <v>41</v>
      </c>
      <c r="B95" s="10" t="s">
        <v>526</v>
      </c>
      <c r="C95" s="10" t="s">
        <v>4</v>
      </c>
      <c r="D95" s="11">
        <v>36</v>
      </c>
      <c r="E95" s="11">
        <v>20</v>
      </c>
      <c r="F95" s="13">
        <v>4</v>
      </c>
      <c r="G95" s="13">
        <v>30</v>
      </c>
      <c r="H95" s="15">
        <f t="array" ref="H95">INDEX('Нормативные затраты по МЗ'!$C$2:$C$122,MATCH(A95&amp;C95,'Нормативные затраты по МЗ'!$A$2:$A$122&amp;'Нормативные затраты по МЗ'!$B$2:$B$122,0))</f>
        <v>152.87</v>
      </c>
      <c r="I95" s="24">
        <f t="shared" si="6"/>
        <v>366888</v>
      </c>
      <c r="J95" s="25">
        <f t="shared" si="7"/>
        <v>2400</v>
      </c>
    </row>
    <row r="96" spans="1:10">
      <c r="A96" s="10" t="s">
        <v>41</v>
      </c>
      <c r="B96" s="10" t="s">
        <v>526</v>
      </c>
      <c r="C96" s="10" t="s">
        <v>4</v>
      </c>
      <c r="D96" s="11">
        <v>36</v>
      </c>
      <c r="E96" s="11">
        <v>16</v>
      </c>
      <c r="F96" s="13">
        <v>4</v>
      </c>
      <c r="G96" s="13">
        <v>24</v>
      </c>
      <c r="H96" s="15">
        <f t="array" ref="H96">INDEX('Нормативные затраты по МЗ'!$C$2:$C$122,MATCH(A96&amp;C96,'Нормативные затраты по МЗ'!$A$2:$A$122&amp;'Нормативные затраты по МЗ'!$B$2:$B$122,0))</f>
        <v>152.87</v>
      </c>
      <c r="I96" s="24">
        <f t="shared" si="6"/>
        <v>234808.32000000001</v>
      </c>
      <c r="J96" s="25">
        <f t="shared" si="7"/>
        <v>1536</v>
      </c>
    </row>
    <row r="97" spans="1:10">
      <c r="A97" s="10" t="s">
        <v>41</v>
      </c>
      <c r="B97" s="10" t="s">
        <v>527</v>
      </c>
      <c r="C97" s="10" t="s">
        <v>4</v>
      </c>
      <c r="D97" s="11">
        <v>36</v>
      </c>
      <c r="E97" s="11">
        <v>20</v>
      </c>
      <c r="F97" s="13">
        <v>4</v>
      </c>
      <c r="G97" s="13">
        <v>24</v>
      </c>
      <c r="H97" s="15">
        <f t="array" ref="H97">INDEX('Нормативные затраты по МЗ'!$C$2:$C$122,MATCH(A97&amp;C97,'Нормативные затраты по МЗ'!$A$2:$A$122&amp;'Нормативные затраты по МЗ'!$B$2:$B$122,0))</f>
        <v>152.87</v>
      </c>
      <c r="I97" s="24">
        <f t="shared" si="6"/>
        <v>293510.40000000002</v>
      </c>
      <c r="J97" s="25">
        <f t="shared" si="7"/>
        <v>1920</v>
      </c>
    </row>
    <row r="98" spans="1:10">
      <c r="A98" s="10" t="s">
        <v>41</v>
      </c>
      <c r="B98" s="10" t="s">
        <v>527</v>
      </c>
      <c r="C98" s="10" t="s">
        <v>4</v>
      </c>
      <c r="D98" s="11">
        <v>36</v>
      </c>
      <c r="E98" s="11">
        <v>16</v>
      </c>
      <c r="F98" s="13">
        <v>4</v>
      </c>
      <c r="G98" s="13">
        <v>24</v>
      </c>
      <c r="H98" s="15">
        <f t="array" ref="H98">INDEX('Нормативные затраты по МЗ'!$C$2:$C$122,MATCH(A98&amp;C98,'Нормативные затраты по МЗ'!$A$2:$A$122&amp;'Нормативные затраты по МЗ'!$B$2:$B$122,0))</f>
        <v>152.87</v>
      </c>
      <c r="I98" s="24">
        <f t="shared" si="6"/>
        <v>234808.32000000001</v>
      </c>
      <c r="J98" s="25">
        <f t="shared" si="7"/>
        <v>1536</v>
      </c>
    </row>
    <row r="99" spans="1:10">
      <c r="A99" s="10" t="s">
        <v>41</v>
      </c>
      <c r="B99" s="10" t="s">
        <v>528</v>
      </c>
      <c r="C99" s="10" t="s">
        <v>4</v>
      </c>
      <c r="D99" s="11">
        <v>36</v>
      </c>
      <c r="E99" s="11">
        <v>20</v>
      </c>
      <c r="F99" s="13">
        <v>2</v>
      </c>
      <c r="G99" s="13">
        <v>20</v>
      </c>
      <c r="H99" s="15">
        <f t="array" ref="H99">INDEX('Нормативные затраты по МЗ'!$C$2:$C$122,MATCH(A99&amp;C99,'Нормативные затраты по МЗ'!$A$2:$A$122&amp;'Нормативные затраты по МЗ'!$B$2:$B$122,0))</f>
        <v>152.87</v>
      </c>
      <c r="I99" s="24">
        <f t="shared" si="6"/>
        <v>122296</v>
      </c>
      <c r="J99" s="25">
        <f t="shared" si="7"/>
        <v>800</v>
      </c>
    </row>
    <row r="100" spans="1:10">
      <c r="A100" s="10" t="s">
        <v>41</v>
      </c>
      <c r="B100" s="10" t="s">
        <v>528</v>
      </c>
      <c r="C100" s="10" t="s">
        <v>4</v>
      </c>
      <c r="D100" s="11">
        <v>36</v>
      </c>
      <c r="E100" s="11">
        <v>16</v>
      </c>
      <c r="F100" s="13">
        <v>2</v>
      </c>
      <c r="G100" s="13">
        <v>20</v>
      </c>
      <c r="H100" s="15">
        <f t="array" ref="H100">INDEX('Нормативные затраты по МЗ'!$C$2:$C$122,MATCH(A100&amp;C100,'Нормативные затраты по МЗ'!$A$2:$A$122&amp;'Нормативные затраты по МЗ'!$B$2:$B$122,0))</f>
        <v>152.87</v>
      </c>
      <c r="I100" s="24">
        <f t="shared" si="6"/>
        <v>97836.800000000003</v>
      </c>
      <c r="J100" s="25">
        <f t="shared" si="7"/>
        <v>640</v>
      </c>
    </row>
    <row r="101" spans="1:10">
      <c r="A101" s="10" t="s">
        <v>41</v>
      </c>
      <c r="B101" s="10" t="s">
        <v>308</v>
      </c>
      <c r="C101" s="10" t="s">
        <v>363</v>
      </c>
      <c r="D101" s="11">
        <v>36</v>
      </c>
      <c r="E101" s="11">
        <v>20</v>
      </c>
      <c r="F101" s="13">
        <v>2</v>
      </c>
      <c r="G101" s="13">
        <v>40</v>
      </c>
      <c r="H101" s="15">
        <f t="array" ref="H101">INDEX('Нормативные затраты по МЗ'!$C$2:$C$122,MATCH(A101&amp;C101,'Нормативные затраты по МЗ'!$A$2:$A$122&amp;'Нормативные затраты по МЗ'!$B$2:$B$122,0))</f>
        <v>152.87</v>
      </c>
      <c r="I101" s="24">
        <f t="shared" si="6"/>
        <v>244592</v>
      </c>
      <c r="J101" s="25">
        <f t="shared" si="7"/>
        <v>1600</v>
      </c>
    </row>
    <row r="102" spans="1:10" ht="16.2" customHeight="1">
      <c r="A102" s="10" t="s">
        <v>41</v>
      </c>
      <c r="B102" s="10" t="s">
        <v>308</v>
      </c>
      <c r="C102" s="10" t="s">
        <v>363</v>
      </c>
      <c r="D102" s="11">
        <v>36</v>
      </c>
      <c r="E102" s="11">
        <v>16</v>
      </c>
      <c r="F102" s="13">
        <v>2</v>
      </c>
      <c r="G102" s="13">
        <v>40</v>
      </c>
      <c r="H102" s="15">
        <f t="array" ref="H102">INDEX('Нормативные затраты по МЗ'!$C$2:$C$122,MATCH(A102&amp;C102,'Нормативные затраты по МЗ'!$A$2:$A$122&amp;'Нормативные затраты по МЗ'!$B$2:$B$122,0))</f>
        <v>152.87</v>
      </c>
      <c r="I102" s="24">
        <f t="shared" si="6"/>
        <v>195673.60000000001</v>
      </c>
      <c r="J102" s="25">
        <f t="shared" si="7"/>
        <v>1280</v>
      </c>
    </row>
    <row r="103" spans="1:10" ht="16.2" customHeight="1">
      <c r="A103" s="32" t="s">
        <v>41</v>
      </c>
      <c r="B103" s="33" t="s">
        <v>529</v>
      </c>
      <c r="C103" s="33" t="s">
        <v>5</v>
      </c>
      <c r="D103" s="20">
        <v>20</v>
      </c>
      <c r="E103" s="20">
        <v>20</v>
      </c>
      <c r="F103" s="20">
        <v>2</v>
      </c>
      <c r="G103" s="20">
        <v>50</v>
      </c>
      <c r="H103" s="15">
        <f t="array" ref="H103">INDEX('Нормативные затраты по МЗ'!$C$2:$C$122,MATCH(A103&amp;C103,'Нормативные затраты по МЗ'!$A$2:$A$122&amp;'Нормативные затраты по МЗ'!$B$2:$B$122,0))</f>
        <v>152.87</v>
      </c>
      <c r="I103" s="24">
        <f t="shared" si="6"/>
        <v>305740</v>
      </c>
      <c r="J103" s="25">
        <f t="shared" si="7"/>
        <v>2000</v>
      </c>
    </row>
    <row r="104" spans="1:10" ht="16.2" customHeight="1">
      <c r="A104" s="32" t="s">
        <v>41</v>
      </c>
      <c r="B104" s="33" t="s">
        <v>530</v>
      </c>
      <c r="C104" s="33" t="s">
        <v>5</v>
      </c>
      <c r="D104" s="20">
        <v>36</v>
      </c>
      <c r="E104" s="20">
        <v>16</v>
      </c>
      <c r="F104" s="20">
        <v>2</v>
      </c>
      <c r="G104" s="20">
        <v>50</v>
      </c>
      <c r="H104" s="15">
        <f t="array" ref="H104">INDEX('Нормативные затраты по МЗ'!$C$2:$C$122,MATCH(A104&amp;C104,'Нормативные затраты по МЗ'!$A$2:$A$122&amp;'Нормативные затраты по МЗ'!$B$2:$B$122,0))</f>
        <v>152.87</v>
      </c>
      <c r="I104" s="24">
        <f t="shared" si="6"/>
        <v>244592</v>
      </c>
      <c r="J104" s="25">
        <f t="shared" si="7"/>
        <v>1600</v>
      </c>
    </row>
    <row r="105" spans="1:10" ht="16.2" customHeight="1">
      <c r="A105" s="32" t="s">
        <v>41</v>
      </c>
      <c r="B105" s="33" t="s">
        <v>531</v>
      </c>
      <c r="C105" s="33" t="s">
        <v>5</v>
      </c>
      <c r="D105" s="20">
        <v>36</v>
      </c>
      <c r="E105" s="20">
        <v>16</v>
      </c>
      <c r="F105" s="20">
        <v>2</v>
      </c>
      <c r="G105" s="20">
        <v>50</v>
      </c>
      <c r="H105" s="15">
        <f t="array" ref="H105">INDEX('Нормативные затраты по МЗ'!$C$2:$C$122,MATCH(A105&amp;C105,'Нормативные затраты по МЗ'!$A$2:$A$122&amp;'Нормативные затраты по МЗ'!$B$2:$B$122,0))</f>
        <v>152.87</v>
      </c>
      <c r="I105" s="24">
        <f t="shared" si="6"/>
        <v>244592</v>
      </c>
      <c r="J105" s="25">
        <f t="shared" si="7"/>
        <v>1600</v>
      </c>
    </row>
    <row r="106" spans="1:10">
      <c r="A106" s="32" t="s">
        <v>41</v>
      </c>
      <c r="B106" s="32" t="s">
        <v>330</v>
      </c>
      <c r="C106" s="32" t="s">
        <v>26</v>
      </c>
      <c r="D106" s="11">
        <v>36</v>
      </c>
      <c r="E106" s="11">
        <v>20</v>
      </c>
      <c r="F106" s="13">
        <v>2</v>
      </c>
      <c r="G106" s="13">
        <v>24</v>
      </c>
      <c r="H106" s="15">
        <f t="array" ref="H106">INDEX('Нормативные затраты по МЗ'!$C$2:$C$122,MATCH(A106&amp;C106,'Нормативные затраты по МЗ'!$A$2:$A$122&amp;'Нормативные затраты по МЗ'!$B$2:$B$122,0))</f>
        <v>152.87</v>
      </c>
      <c r="I106" s="24">
        <f t="shared" si="6"/>
        <v>146755.20000000001</v>
      </c>
      <c r="J106" s="25">
        <f t="shared" si="7"/>
        <v>960</v>
      </c>
    </row>
    <row r="107" spans="1:10">
      <c r="A107" s="32" t="s">
        <v>41</v>
      </c>
      <c r="B107" s="32" t="s">
        <v>330</v>
      </c>
      <c r="C107" s="32" t="s">
        <v>26</v>
      </c>
      <c r="D107" s="11">
        <v>36</v>
      </c>
      <c r="E107" s="11">
        <v>16</v>
      </c>
      <c r="F107" s="13">
        <v>2</v>
      </c>
      <c r="G107" s="13">
        <v>24</v>
      </c>
      <c r="H107" s="15">
        <f t="array" ref="H107">INDEX('Нормативные затраты по МЗ'!$C$2:$C$122,MATCH(A107&amp;C107,'Нормативные затраты по МЗ'!$A$2:$A$122&amp;'Нормативные затраты по МЗ'!$B$2:$B$122,0))</f>
        <v>152.87</v>
      </c>
      <c r="I107" s="24">
        <f t="shared" si="6"/>
        <v>117404.16</v>
      </c>
      <c r="J107" s="25">
        <f t="shared" si="7"/>
        <v>768</v>
      </c>
    </row>
    <row r="108" spans="1:10">
      <c r="A108" s="32" t="s">
        <v>41</v>
      </c>
      <c r="B108" s="34" t="s">
        <v>532</v>
      </c>
      <c r="C108" s="10" t="s">
        <v>6</v>
      </c>
      <c r="D108" s="20">
        <v>36</v>
      </c>
      <c r="E108" s="20">
        <v>16</v>
      </c>
      <c r="F108" s="20">
        <v>2</v>
      </c>
      <c r="G108" s="20">
        <v>40</v>
      </c>
      <c r="H108" s="15">
        <f t="array" ref="H108">INDEX('Нормативные затраты по МЗ'!$C$2:$C$122,MATCH(A108&amp;C108,'Нормативные затраты по МЗ'!$A$2:$A$122&amp;'Нормативные затраты по МЗ'!$B$2:$B$122,0))</f>
        <v>152.87</v>
      </c>
      <c r="I108" s="24">
        <f t="shared" si="6"/>
        <v>195673.60000000001</v>
      </c>
      <c r="J108" s="25">
        <f t="shared" si="7"/>
        <v>1280</v>
      </c>
    </row>
    <row r="109" spans="1:10">
      <c r="A109" s="32" t="s">
        <v>41</v>
      </c>
      <c r="B109" s="34" t="s">
        <v>533</v>
      </c>
      <c r="C109" s="10" t="s">
        <v>6</v>
      </c>
      <c r="D109" s="20">
        <v>36</v>
      </c>
      <c r="E109" s="20">
        <v>16</v>
      </c>
      <c r="F109" s="20">
        <v>2</v>
      </c>
      <c r="G109" s="20">
        <v>40</v>
      </c>
      <c r="H109" s="15">
        <f t="array" ref="H109">INDEX('Нормативные затраты по МЗ'!$C$2:$C$122,MATCH(A109&amp;C109,'Нормативные затраты по МЗ'!$A$2:$A$122&amp;'Нормативные затраты по МЗ'!$B$2:$B$122,0))</f>
        <v>152.87</v>
      </c>
      <c r="I109" s="24">
        <f t="shared" si="6"/>
        <v>195673.60000000001</v>
      </c>
      <c r="J109" s="25">
        <f t="shared" si="7"/>
        <v>1280</v>
      </c>
    </row>
    <row r="110" spans="1:10">
      <c r="A110" s="32" t="s">
        <v>41</v>
      </c>
      <c r="B110" t="s">
        <v>534</v>
      </c>
      <c r="C110" s="10" t="s">
        <v>6</v>
      </c>
      <c r="D110" s="35">
        <v>36</v>
      </c>
      <c r="E110" s="35">
        <v>16</v>
      </c>
      <c r="F110" s="35">
        <v>2</v>
      </c>
      <c r="G110" s="35">
        <v>60</v>
      </c>
      <c r="H110" s="15">
        <f t="array" ref="H110">INDEX('Нормативные затраты по МЗ'!$C$2:$C$122,MATCH(A110&amp;C110,'Нормативные затраты по МЗ'!$A$2:$A$122&amp;'Нормативные затраты по МЗ'!$B$2:$B$122,0))</f>
        <v>152.87</v>
      </c>
      <c r="I110" s="24">
        <f t="shared" si="6"/>
        <v>293510.40000000002</v>
      </c>
      <c r="J110" s="25">
        <f t="shared" si="7"/>
        <v>1920</v>
      </c>
    </row>
    <row r="111" spans="1:10">
      <c r="A111" s="10" t="s">
        <v>48</v>
      </c>
      <c r="B111" s="10" t="s">
        <v>535</v>
      </c>
      <c r="C111" s="10" t="s">
        <v>26</v>
      </c>
      <c r="D111" s="11">
        <v>36</v>
      </c>
      <c r="E111" s="11">
        <v>17</v>
      </c>
      <c r="F111" s="13">
        <v>2</v>
      </c>
      <c r="G111" s="13">
        <v>45</v>
      </c>
      <c r="H111" s="15">
        <f t="array" ref="H111">INDEX('Нормативные затраты по МЗ'!$C$2:$C$122,MATCH(A111&amp;C111,'Нормативные затраты по МЗ'!$A$2:$A$122&amp;'Нормативные затраты по МЗ'!$B$2:$B$122,0))</f>
        <v>120.65</v>
      </c>
      <c r="I111" s="24">
        <f t="shared" si="6"/>
        <v>184594.5</v>
      </c>
      <c r="J111" s="25">
        <f t="shared" si="7"/>
        <v>1530</v>
      </c>
    </row>
    <row r="112" spans="1:10">
      <c r="A112" s="10" t="s">
        <v>48</v>
      </c>
      <c r="B112" s="10" t="s">
        <v>535</v>
      </c>
      <c r="C112" s="10" t="s">
        <v>26</v>
      </c>
      <c r="D112" s="11">
        <v>36</v>
      </c>
      <c r="E112" s="11">
        <v>17</v>
      </c>
      <c r="F112" s="13">
        <v>2</v>
      </c>
      <c r="G112" s="13">
        <v>45</v>
      </c>
      <c r="H112" s="15">
        <f t="array" ref="H112">INDEX('Нормативные затраты по МЗ'!$C$2:$C$122,MATCH(A112&amp;C112,'Нормативные затраты по МЗ'!$A$2:$A$122&amp;'Нормативные затраты по МЗ'!$B$2:$B$122,0))</f>
        <v>120.65</v>
      </c>
      <c r="I112" s="24">
        <f t="shared" si="6"/>
        <v>184594.5</v>
      </c>
      <c r="J112" s="25">
        <f t="shared" si="7"/>
        <v>1530</v>
      </c>
    </row>
    <row r="113" spans="1:10">
      <c r="A113" s="10" t="s">
        <v>48</v>
      </c>
      <c r="B113" s="10" t="s">
        <v>536</v>
      </c>
      <c r="C113" s="10" t="s">
        <v>26</v>
      </c>
      <c r="D113" s="11">
        <v>36</v>
      </c>
      <c r="E113" s="11">
        <v>17</v>
      </c>
      <c r="F113" s="13">
        <v>2</v>
      </c>
      <c r="G113" s="13">
        <v>12</v>
      </c>
      <c r="H113" s="15">
        <f t="array" ref="H113">INDEX('Нормативные затраты по МЗ'!$C$2:$C$122,MATCH(A113&amp;C113,'Нормативные затраты по МЗ'!$A$2:$A$122&amp;'Нормативные затраты по МЗ'!$B$2:$B$122,0))</f>
        <v>120.65</v>
      </c>
      <c r="I113" s="24">
        <f t="shared" si="6"/>
        <v>49225.2</v>
      </c>
      <c r="J113" s="25">
        <f t="shared" si="7"/>
        <v>408</v>
      </c>
    </row>
    <row r="114" spans="1:10">
      <c r="A114" s="10" t="s">
        <v>48</v>
      </c>
      <c r="B114" s="10" t="s">
        <v>536</v>
      </c>
      <c r="C114" s="10" t="s">
        <v>26</v>
      </c>
      <c r="D114" s="11">
        <v>36</v>
      </c>
      <c r="E114" s="11">
        <v>17</v>
      </c>
      <c r="F114" s="13">
        <v>2</v>
      </c>
      <c r="G114" s="13">
        <v>12</v>
      </c>
      <c r="H114" s="15">
        <f t="array" ref="H114">INDEX('Нормативные затраты по МЗ'!$C$2:$C$122,MATCH(A114&amp;C114,'Нормативные затраты по МЗ'!$A$2:$A$122&amp;'Нормативные затраты по МЗ'!$B$2:$B$122,0))</f>
        <v>120.65</v>
      </c>
      <c r="I114" s="24">
        <f t="shared" si="6"/>
        <v>49225.2</v>
      </c>
      <c r="J114" s="25">
        <f t="shared" si="7"/>
        <v>408</v>
      </c>
    </row>
    <row r="115" spans="1:10">
      <c r="A115" s="10" t="s">
        <v>48</v>
      </c>
      <c r="B115" s="10" t="s">
        <v>537</v>
      </c>
      <c r="C115" s="10" t="s">
        <v>26</v>
      </c>
      <c r="D115" s="11">
        <v>36</v>
      </c>
      <c r="E115" s="11">
        <v>17</v>
      </c>
      <c r="F115" s="13">
        <v>2</v>
      </c>
      <c r="G115" s="13">
        <v>32</v>
      </c>
      <c r="H115" s="15">
        <f t="array" ref="H115">INDEX('Нормативные затраты по МЗ'!$C$2:$C$122,MATCH(A115&amp;C115,'Нормативные затраты по МЗ'!$A$2:$A$122&amp;'Нормативные затраты по МЗ'!$B$2:$B$122,0))</f>
        <v>120.65</v>
      </c>
      <c r="I115" s="24">
        <f t="shared" si="6"/>
        <v>131267.20000000001</v>
      </c>
      <c r="J115" s="25">
        <f t="shared" si="7"/>
        <v>1088</v>
      </c>
    </row>
    <row r="116" spans="1:10">
      <c r="A116" s="10" t="s">
        <v>48</v>
      </c>
      <c r="B116" s="10" t="s">
        <v>537</v>
      </c>
      <c r="C116" s="10" t="s">
        <v>26</v>
      </c>
      <c r="D116" s="11">
        <v>36</v>
      </c>
      <c r="E116" s="11">
        <v>17</v>
      </c>
      <c r="F116" s="13">
        <v>2</v>
      </c>
      <c r="G116" s="13">
        <v>32</v>
      </c>
      <c r="H116" s="15">
        <f t="array" ref="H116">INDEX('Нормативные затраты по МЗ'!$C$2:$C$122,MATCH(A116&amp;C116,'Нормативные затраты по МЗ'!$A$2:$A$122&amp;'Нормативные затраты по МЗ'!$B$2:$B$122,0))</f>
        <v>120.65</v>
      </c>
      <c r="I116" s="24">
        <f t="shared" si="6"/>
        <v>131267.20000000001</v>
      </c>
      <c r="J116" s="25">
        <f t="shared" si="7"/>
        <v>1088</v>
      </c>
    </row>
    <row r="117" spans="1:10">
      <c r="A117" s="10" t="s">
        <v>48</v>
      </c>
      <c r="B117" s="10" t="s">
        <v>538</v>
      </c>
      <c r="C117" s="10" t="s">
        <v>26</v>
      </c>
      <c r="D117" s="11">
        <v>36</v>
      </c>
      <c r="E117" s="11">
        <v>17</v>
      </c>
      <c r="F117" s="13">
        <v>2</v>
      </c>
      <c r="G117" s="13">
        <v>48</v>
      </c>
      <c r="H117" s="15">
        <f t="array" ref="H117">INDEX('Нормативные затраты по МЗ'!$C$2:$C$122,MATCH(A117&amp;C117,'Нормативные затраты по МЗ'!$A$2:$A$122&amp;'Нормативные затраты по МЗ'!$B$2:$B$122,0))</f>
        <v>120.65</v>
      </c>
      <c r="I117" s="24">
        <f t="shared" si="6"/>
        <v>196900.8</v>
      </c>
      <c r="J117" s="25">
        <f t="shared" si="7"/>
        <v>1632</v>
      </c>
    </row>
    <row r="118" spans="1:10">
      <c r="A118" s="10" t="s">
        <v>48</v>
      </c>
      <c r="B118" s="10" t="s">
        <v>538</v>
      </c>
      <c r="C118" s="10" t="s">
        <v>26</v>
      </c>
      <c r="D118" s="11">
        <v>36</v>
      </c>
      <c r="E118" s="11">
        <v>17</v>
      </c>
      <c r="F118" s="13">
        <v>2</v>
      </c>
      <c r="G118" s="13">
        <v>48</v>
      </c>
      <c r="H118" s="15">
        <f t="array" ref="H118">INDEX('Нормативные затраты по МЗ'!$C$2:$C$122,MATCH(A118&amp;C118,'Нормативные затраты по МЗ'!$A$2:$A$122&amp;'Нормативные затраты по МЗ'!$B$2:$B$122,0))</f>
        <v>120.65</v>
      </c>
      <c r="I118" s="24">
        <f t="shared" si="6"/>
        <v>196900.8</v>
      </c>
      <c r="J118" s="25">
        <f t="shared" si="7"/>
        <v>1632</v>
      </c>
    </row>
    <row r="119" spans="1:10">
      <c r="A119" s="10" t="s">
        <v>48</v>
      </c>
      <c r="B119" s="10" t="s">
        <v>539</v>
      </c>
      <c r="C119" s="10" t="s">
        <v>25</v>
      </c>
      <c r="D119" s="11">
        <v>36</v>
      </c>
      <c r="E119" s="11">
        <v>17</v>
      </c>
      <c r="F119" s="13">
        <v>2</v>
      </c>
      <c r="G119" s="13">
        <v>40</v>
      </c>
      <c r="H119" s="15">
        <f t="array" ref="H119">INDEX('Нормативные затраты по МЗ'!$C$2:$C$122,MATCH(A119&amp;C119,'Нормативные затраты по МЗ'!$A$2:$A$122&amp;'Нормативные затраты по МЗ'!$B$2:$B$122,0))</f>
        <v>120.65</v>
      </c>
      <c r="I119" s="24">
        <f t="shared" si="6"/>
        <v>164084</v>
      </c>
      <c r="J119" s="25">
        <f t="shared" si="7"/>
        <v>1360</v>
      </c>
    </row>
    <row r="120" spans="1:10">
      <c r="A120" s="10" t="s">
        <v>48</v>
      </c>
      <c r="B120" s="10" t="s">
        <v>539</v>
      </c>
      <c r="C120" s="10" t="s">
        <v>25</v>
      </c>
      <c r="D120" s="11">
        <v>36</v>
      </c>
      <c r="E120" s="11">
        <v>17</v>
      </c>
      <c r="F120" s="13">
        <v>2</v>
      </c>
      <c r="G120" s="13">
        <v>40</v>
      </c>
      <c r="H120" s="15">
        <f t="array" ref="H120">INDEX('Нормативные затраты по МЗ'!$C$2:$C$122,MATCH(A120&amp;C120,'Нормативные затраты по МЗ'!$A$2:$A$122&amp;'Нормативные затраты по МЗ'!$B$2:$B$122,0))</f>
        <v>120.65</v>
      </c>
      <c r="I120" s="24">
        <f t="shared" si="6"/>
        <v>164084</v>
      </c>
      <c r="J120" s="25">
        <f t="shared" si="7"/>
        <v>1360</v>
      </c>
    </row>
    <row r="121" spans="1:10">
      <c r="A121" s="10" t="s">
        <v>48</v>
      </c>
      <c r="B121" s="10" t="s">
        <v>540</v>
      </c>
      <c r="C121" s="10" t="s">
        <v>25</v>
      </c>
      <c r="D121" s="11">
        <v>36</v>
      </c>
      <c r="E121" s="11">
        <v>17</v>
      </c>
      <c r="F121" s="13">
        <v>2</v>
      </c>
      <c r="G121" s="13">
        <v>20</v>
      </c>
      <c r="H121" s="15">
        <f t="array" ref="H121">INDEX('Нормативные затраты по МЗ'!$C$2:$C$122,MATCH(A121&amp;C121,'Нормативные затраты по МЗ'!$A$2:$A$122&amp;'Нормативные затраты по МЗ'!$B$2:$B$122,0))</f>
        <v>120.65</v>
      </c>
      <c r="I121" s="24">
        <f t="shared" si="6"/>
        <v>82042</v>
      </c>
      <c r="J121" s="25">
        <f t="shared" si="7"/>
        <v>680</v>
      </c>
    </row>
    <row r="122" spans="1:10">
      <c r="A122" s="10" t="s">
        <v>48</v>
      </c>
      <c r="B122" s="10" t="s">
        <v>541</v>
      </c>
      <c r="C122" s="10" t="s">
        <v>25</v>
      </c>
      <c r="D122" s="11">
        <v>36</v>
      </c>
      <c r="E122" s="11">
        <v>17</v>
      </c>
      <c r="F122" s="13">
        <v>2</v>
      </c>
      <c r="G122" s="13">
        <v>20</v>
      </c>
      <c r="H122" s="15">
        <f t="array" ref="H122">INDEX('Нормативные затраты по МЗ'!$C$2:$C$122,MATCH(A122&amp;C122,'Нормативные затраты по МЗ'!$A$2:$A$122&amp;'Нормативные затраты по МЗ'!$B$2:$B$122,0))</f>
        <v>120.65</v>
      </c>
      <c r="I122" s="24">
        <f t="shared" si="6"/>
        <v>82042</v>
      </c>
      <c r="J122" s="25">
        <f t="shared" si="7"/>
        <v>680</v>
      </c>
    </row>
    <row r="123" spans="1:10">
      <c r="A123" s="10" t="s">
        <v>48</v>
      </c>
      <c r="B123" s="10" t="s">
        <v>542</v>
      </c>
      <c r="C123" s="10" t="s">
        <v>25</v>
      </c>
      <c r="D123" s="11">
        <v>36</v>
      </c>
      <c r="E123" s="11">
        <v>17</v>
      </c>
      <c r="F123" s="13">
        <v>1</v>
      </c>
      <c r="G123" s="13">
        <v>20</v>
      </c>
      <c r="H123" s="15">
        <f t="array" ref="H123">INDEX('Нормативные затраты по МЗ'!$C$2:$C$122,MATCH(A123&amp;C123,'Нормативные затраты по МЗ'!$A$2:$A$122&amp;'Нормативные затраты по МЗ'!$B$2:$B$122,0))</f>
        <v>120.65</v>
      </c>
      <c r="I123" s="24">
        <f t="shared" si="6"/>
        <v>41021</v>
      </c>
      <c r="J123" s="25">
        <f t="shared" si="7"/>
        <v>340</v>
      </c>
    </row>
    <row r="124" spans="1:10">
      <c r="A124" s="10" t="s">
        <v>48</v>
      </c>
      <c r="B124" s="10" t="s">
        <v>542</v>
      </c>
      <c r="C124" s="10" t="s">
        <v>25</v>
      </c>
      <c r="D124" s="11">
        <v>36</v>
      </c>
      <c r="E124" s="11">
        <v>17</v>
      </c>
      <c r="F124" s="13">
        <v>1</v>
      </c>
      <c r="G124" s="13">
        <v>20</v>
      </c>
      <c r="H124" s="15">
        <f t="array" ref="H124">INDEX('Нормативные затраты по МЗ'!$C$2:$C$122,MATCH(A124&amp;C124,'Нормативные затраты по МЗ'!$A$2:$A$122&amp;'Нормативные затраты по МЗ'!$B$2:$B$122,0))</f>
        <v>120.65</v>
      </c>
      <c r="I124" s="24">
        <f t="shared" si="6"/>
        <v>41021</v>
      </c>
      <c r="J124" s="25">
        <f t="shared" si="7"/>
        <v>340</v>
      </c>
    </row>
    <row r="125" spans="1:10">
      <c r="A125" s="10" t="s">
        <v>48</v>
      </c>
      <c r="B125" s="10" t="s">
        <v>132</v>
      </c>
      <c r="C125" s="10" t="s">
        <v>26</v>
      </c>
      <c r="D125" s="11">
        <v>36</v>
      </c>
      <c r="E125" s="11">
        <v>17</v>
      </c>
      <c r="F125" s="13">
        <v>2</v>
      </c>
      <c r="G125" s="13">
        <v>32</v>
      </c>
      <c r="H125" s="15">
        <f t="array" ref="H125">INDEX('Нормативные затраты по МЗ'!$C$2:$C$122,MATCH(A125&amp;C125,'Нормативные затраты по МЗ'!$A$2:$A$122&amp;'Нормативные затраты по МЗ'!$B$2:$B$122,0))</f>
        <v>120.65</v>
      </c>
      <c r="I125" s="24">
        <f t="shared" si="6"/>
        <v>131267.20000000001</v>
      </c>
      <c r="J125" s="25">
        <f t="shared" si="7"/>
        <v>1088</v>
      </c>
    </row>
    <row r="126" spans="1:10">
      <c r="A126" s="10" t="s">
        <v>48</v>
      </c>
      <c r="B126" s="10" t="s">
        <v>132</v>
      </c>
      <c r="C126" s="10" t="s">
        <v>26</v>
      </c>
      <c r="D126" s="11">
        <v>36</v>
      </c>
      <c r="E126" s="11">
        <v>17</v>
      </c>
      <c r="F126" s="13">
        <v>2</v>
      </c>
      <c r="G126" s="13">
        <v>32</v>
      </c>
      <c r="H126" s="15">
        <f t="array" ref="H126">INDEX('Нормативные затраты по МЗ'!$C$2:$C$122,MATCH(A126&amp;C126,'Нормативные затраты по МЗ'!$A$2:$A$122&amp;'Нормативные затраты по МЗ'!$B$2:$B$122,0))</f>
        <v>120.65</v>
      </c>
      <c r="I126" s="24">
        <f t="shared" si="6"/>
        <v>131267.20000000001</v>
      </c>
      <c r="J126" s="25">
        <f t="shared" si="7"/>
        <v>1088</v>
      </c>
    </row>
    <row r="127" spans="1:10">
      <c r="A127" s="10" t="s">
        <v>50</v>
      </c>
      <c r="B127" s="10" t="s">
        <v>543</v>
      </c>
      <c r="C127" s="10" t="s">
        <v>25</v>
      </c>
      <c r="D127" s="11">
        <v>36</v>
      </c>
      <c r="E127" s="11">
        <v>20</v>
      </c>
      <c r="F127" s="13">
        <v>2</v>
      </c>
      <c r="G127" s="13">
        <v>75</v>
      </c>
      <c r="H127" s="15">
        <f t="array" ref="H127">INDEX('Нормативные затраты по МЗ'!$C$2:$C$122,MATCH(A127&amp;C127,'Нормативные затраты по МЗ'!$A$2:$A$122&amp;'Нормативные затраты по МЗ'!$B$2:$B$122,0))</f>
        <v>152.1</v>
      </c>
      <c r="I127" s="24">
        <f t="shared" si="6"/>
        <v>456300</v>
      </c>
      <c r="J127" s="25">
        <f t="shared" si="7"/>
        <v>3000</v>
      </c>
    </row>
    <row r="128" spans="1:10">
      <c r="A128" s="10" t="s">
        <v>50</v>
      </c>
      <c r="B128" s="10" t="s">
        <v>543</v>
      </c>
      <c r="C128" s="10" t="s">
        <v>25</v>
      </c>
      <c r="D128" s="11">
        <v>36</v>
      </c>
      <c r="E128" s="11">
        <v>16</v>
      </c>
      <c r="F128" s="13">
        <v>2</v>
      </c>
      <c r="G128" s="13">
        <v>60</v>
      </c>
      <c r="H128" s="15">
        <f t="array" ref="H128">INDEX('Нормативные затраты по МЗ'!$C$2:$C$122,MATCH(A128&amp;C128,'Нормативные затраты по МЗ'!$A$2:$A$122&amp;'Нормативные затраты по МЗ'!$B$2:$B$122,0))</f>
        <v>152.1</v>
      </c>
      <c r="I128" s="24">
        <f t="shared" si="6"/>
        <v>292032</v>
      </c>
      <c r="J128" s="25">
        <f t="shared" si="7"/>
        <v>1920</v>
      </c>
    </row>
    <row r="129" spans="1:10">
      <c r="A129" s="10" t="s">
        <v>50</v>
      </c>
      <c r="B129" s="10" t="s">
        <v>544</v>
      </c>
      <c r="C129" s="10" t="s">
        <v>25</v>
      </c>
      <c r="D129" s="11">
        <v>36</v>
      </c>
      <c r="E129" s="11">
        <v>20</v>
      </c>
      <c r="F129" s="13">
        <v>2</v>
      </c>
      <c r="G129" s="13">
        <v>20</v>
      </c>
      <c r="H129" s="15">
        <f t="array" ref="H129">INDEX('Нормативные затраты по МЗ'!$C$2:$C$122,MATCH(A129&amp;C129,'Нормативные затраты по МЗ'!$A$2:$A$122&amp;'Нормативные затраты по МЗ'!$B$2:$B$122,0))</f>
        <v>152.1</v>
      </c>
      <c r="I129" s="24">
        <f t="shared" si="6"/>
        <v>121680</v>
      </c>
      <c r="J129" s="25">
        <f t="shared" si="7"/>
        <v>800</v>
      </c>
    </row>
    <row r="130" spans="1:10">
      <c r="A130" s="10" t="s">
        <v>50</v>
      </c>
      <c r="B130" s="10" t="s">
        <v>544</v>
      </c>
      <c r="C130" s="10" t="s">
        <v>25</v>
      </c>
      <c r="D130" s="11">
        <v>36</v>
      </c>
      <c r="E130" s="11">
        <v>16</v>
      </c>
      <c r="F130" s="13">
        <v>2</v>
      </c>
      <c r="G130" s="13">
        <v>40</v>
      </c>
      <c r="H130" s="15">
        <f t="array" ref="H130">INDEX('Нормативные затраты по МЗ'!$C$2:$C$122,MATCH(A130&amp;C130,'Нормативные затраты по МЗ'!$A$2:$A$122&amp;'Нормативные затраты по МЗ'!$B$2:$B$122,0))</f>
        <v>152.1</v>
      </c>
      <c r="I130" s="24">
        <f t="shared" si="6"/>
        <v>194688</v>
      </c>
      <c r="J130" s="25">
        <f t="shared" si="7"/>
        <v>1280</v>
      </c>
    </row>
    <row r="131" spans="1:10">
      <c r="A131" s="10" t="s">
        <v>50</v>
      </c>
      <c r="B131" s="10" t="s">
        <v>545</v>
      </c>
      <c r="C131" s="10" t="s">
        <v>25</v>
      </c>
      <c r="D131" s="11">
        <v>36</v>
      </c>
      <c r="E131" s="11">
        <v>20</v>
      </c>
      <c r="F131" s="13">
        <v>2</v>
      </c>
      <c r="G131" s="13">
        <v>95</v>
      </c>
      <c r="H131" s="15">
        <f t="array" ref="H131">INDEX('Нормативные затраты по МЗ'!$C$2:$C$122,MATCH(A131&amp;C131,'Нормативные затраты по МЗ'!$A$2:$A$122&amp;'Нормативные затраты по МЗ'!$B$2:$B$122,0))</f>
        <v>152.1</v>
      </c>
      <c r="I131" s="24">
        <f t="shared" si="6"/>
        <v>577980</v>
      </c>
      <c r="J131" s="25">
        <f t="shared" si="7"/>
        <v>3800</v>
      </c>
    </row>
    <row r="132" spans="1:10">
      <c r="A132" s="10" t="s">
        <v>50</v>
      </c>
      <c r="B132" s="10" t="s">
        <v>545</v>
      </c>
      <c r="C132" s="10" t="s">
        <v>25</v>
      </c>
      <c r="D132" s="11">
        <v>36</v>
      </c>
      <c r="E132" s="11">
        <v>16</v>
      </c>
      <c r="F132" s="13">
        <v>2</v>
      </c>
      <c r="G132" s="13">
        <v>60</v>
      </c>
      <c r="H132" s="15">
        <f t="array" ref="H132">INDEX('Нормативные затраты по МЗ'!$C$2:$C$122,MATCH(A132&amp;C132,'Нормативные затраты по МЗ'!$A$2:$A$122&amp;'Нормативные затраты по МЗ'!$B$2:$B$122,0))</f>
        <v>152.1</v>
      </c>
      <c r="I132" s="24">
        <f t="shared" si="6"/>
        <v>292032</v>
      </c>
      <c r="J132" s="25">
        <f t="shared" si="7"/>
        <v>1920</v>
      </c>
    </row>
    <row r="133" spans="1:10">
      <c r="A133" s="10" t="s">
        <v>50</v>
      </c>
      <c r="B133" s="10" t="s">
        <v>506</v>
      </c>
      <c r="C133" s="10" t="s">
        <v>25</v>
      </c>
      <c r="D133" s="11">
        <v>36</v>
      </c>
      <c r="E133" s="11">
        <v>20</v>
      </c>
      <c r="F133" s="13">
        <v>2</v>
      </c>
      <c r="G133" s="13">
        <v>20</v>
      </c>
      <c r="H133" s="15">
        <f t="array" ref="H133">INDEX('Нормативные затраты по МЗ'!$C$2:$C$122,MATCH(A133&amp;C133,'Нормативные затраты по МЗ'!$A$2:$A$122&amp;'Нормативные затраты по МЗ'!$B$2:$B$122,0))</f>
        <v>152.1</v>
      </c>
      <c r="I133" s="24">
        <f t="shared" si="6"/>
        <v>121680</v>
      </c>
      <c r="J133" s="25">
        <f t="shared" si="7"/>
        <v>800</v>
      </c>
    </row>
    <row r="134" spans="1:10">
      <c r="A134" s="10" t="s">
        <v>50</v>
      </c>
      <c r="B134" s="10" t="s">
        <v>506</v>
      </c>
      <c r="C134" s="10" t="s">
        <v>25</v>
      </c>
      <c r="D134" s="11">
        <v>36</v>
      </c>
      <c r="E134" s="11">
        <v>16</v>
      </c>
      <c r="F134" s="13">
        <v>2</v>
      </c>
      <c r="G134" s="13">
        <v>20</v>
      </c>
      <c r="H134" s="15">
        <f t="array" ref="H134">INDEX('Нормативные затраты по МЗ'!$C$2:$C$122,MATCH(A134&amp;C134,'Нормативные затраты по МЗ'!$A$2:$A$122&amp;'Нормативные затраты по МЗ'!$B$2:$B$122,0))</f>
        <v>152.1</v>
      </c>
      <c r="I134" s="24">
        <f t="shared" si="6"/>
        <v>97344</v>
      </c>
      <c r="J134" s="25">
        <f t="shared" si="7"/>
        <v>640</v>
      </c>
    </row>
    <row r="135" spans="1:10">
      <c r="A135" s="10" t="s">
        <v>50</v>
      </c>
      <c r="B135" s="10" t="s">
        <v>546</v>
      </c>
      <c r="C135" s="10" t="s">
        <v>25</v>
      </c>
      <c r="D135" s="11">
        <v>36</v>
      </c>
      <c r="E135" s="11">
        <v>20</v>
      </c>
      <c r="F135" s="13">
        <v>2</v>
      </c>
      <c r="G135" s="13">
        <v>20</v>
      </c>
      <c r="H135" s="15">
        <f t="array" ref="H135">INDEX('Нормативные затраты по МЗ'!$C$2:$C$122,MATCH(A135&amp;C135,'Нормативные затраты по МЗ'!$A$2:$A$122&amp;'Нормативные затраты по МЗ'!$B$2:$B$122,0))</f>
        <v>152.1</v>
      </c>
      <c r="I135" s="24">
        <f t="shared" si="6"/>
        <v>121680</v>
      </c>
      <c r="J135" s="25">
        <f t="shared" si="7"/>
        <v>800</v>
      </c>
    </row>
    <row r="136" spans="1:10">
      <c r="A136" s="10" t="s">
        <v>50</v>
      </c>
      <c r="B136" s="10" t="s">
        <v>547</v>
      </c>
      <c r="C136" s="10" t="s">
        <v>4</v>
      </c>
      <c r="D136" s="11">
        <v>36</v>
      </c>
      <c r="E136" s="11">
        <v>20</v>
      </c>
      <c r="F136" s="13">
        <v>2</v>
      </c>
      <c r="G136" s="13">
        <v>30</v>
      </c>
      <c r="H136" s="15">
        <f t="array" ref="H136">INDEX('Нормативные затраты по МЗ'!$C$2:$C$122,MATCH(A136&amp;C136,'Нормативные затраты по МЗ'!$A$2:$A$122&amp;'Нормативные затраты по МЗ'!$B$2:$B$122,0))</f>
        <v>152.1</v>
      </c>
      <c r="I136" s="24">
        <f t="shared" si="6"/>
        <v>182520</v>
      </c>
      <c r="J136" s="25">
        <f t="shared" si="7"/>
        <v>1200</v>
      </c>
    </row>
    <row r="137" spans="1:10">
      <c r="A137" s="10" t="s">
        <v>50</v>
      </c>
      <c r="B137" s="10" t="s">
        <v>505</v>
      </c>
      <c r="C137" s="10" t="s">
        <v>4</v>
      </c>
      <c r="D137" s="11">
        <v>36</v>
      </c>
      <c r="E137" s="11">
        <v>20</v>
      </c>
      <c r="F137" s="13">
        <v>2</v>
      </c>
      <c r="G137" s="13">
        <v>40</v>
      </c>
      <c r="H137" s="15">
        <f t="array" ref="H137">INDEX('Нормативные затраты по МЗ'!$C$2:$C$122,MATCH(A137&amp;C137,'Нормативные затраты по МЗ'!$A$2:$A$122&amp;'Нормативные затраты по МЗ'!$B$2:$B$122,0))</f>
        <v>152.1</v>
      </c>
      <c r="I137" s="24">
        <f t="shared" si="6"/>
        <v>243360</v>
      </c>
      <c r="J137" s="25">
        <f t="shared" si="7"/>
        <v>1600</v>
      </c>
    </row>
    <row r="138" spans="1:10">
      <c r="A138" s="10" t="s">
        <v>50</v>
      </c>
      <c r="B138" s="10" t="s">
        <v>548</v>
      </c>
      <c r="C138" s="10" t="s">
        <v>4</v>
      </c>
      <c r="D138" s="11">
        <v>36</v>
      </c>
      <c r="E138" s="11">
        <v>20</v>
      </c>
      <c r="F138" s="13">
        <v>4</v>
      </c>
      <c r="G138" s="13">
        <v>50</v>
      </c>
      <c r="H138" s="15">
        <f t="array" ref="H138">INDEX('Нормативные затраты по МЗ'!$C$2:$C$122,MATCH(A138&amp;C138,'Нормативные затраты по МЗ'!$A$2:$A$122&amp;'Нормативные затраты по МЗ'!$B$2:$B$122,0))</f>
        <v>152.1</v>
      </c>
      <c r="I138" s="24">
        <f t="shared" si="6"/>
        <v>608400</v>
      </c>
      <c r="J138" s="25">
        <f t="shared" si="7"/>
        <v>4000</v>
      </c>
    </row>
    <row r="139" spans="1:10">
      <c r="A139" s="10" t="s">
        <v>50</v>
      </c>
      <c r="B139" s="10" t="s">
        <v>548</v>
      </c>
      <c r="C139" s="10" t="s">
        <v>4</v>
      </c>
      <c r="D139" s="11">
        <v>36</v>
      </c>
      <c r="E139" s="11">
        <v>16</v>
      </c>
      <c r="F139" s="13">
        <v>4</v>
      </c>
      <c r="G139" s="13">
        <v>50</v>
      </c>
      <c r="H139" s="15">
        <f t="array" ref="H139">INDEX('Нормативные затраты по МЗ'!$C$2:$C$122,MATCH(A139&amp;C139,'Нормативные затраты по МЗ'!$A$2:$A$122&amp;'Нормативные затраты по МЗ'!$B$2:$B$122,0))</f>
        <v>152.1</v>
      </c>
      <c r="I139" s="24">
        <f t="shared" si="6"/>
        <v>486720</v>
      </c>
      <c r="J139" s="25">
        <f t="shared" si="7"/>
        <v>3200</v>
      </c>
    </row>
    <row r="140" spans="1:10">
      <c r="A140" s="10" t="s">
        <v>50</v>
      </c>
      <c r="B140" s="10" t="s">
        <v>549</v>
      </c>
      <c r="C140" s="10" t="s">
        <v>28</v>
      </c>
      <c r="D140" s="11">
        <v>36</v>
      </c>
      <c r="E140" s="11">
        <v>20</v>
      </c>
      <c r="F140" s="13">
        <v>6</v>
      </c>
      <c r="G140" s="13">
        <v>40</v>
      </c>
      <c r="H140" s="15">
        <f t="array" ref="H140">INDEX('Нормативные затраты по МЗ'!$C$2:$C$122,MATCH(A140&amp;C140,'Нормативные затраты по МЗ'!$A$2:$A$122&amp;'Нормативные затраты по МЗ'!$B$2:$B$122,0))</f>
        <v>152.1</v>
      </c>
      <c r="I140" s="24">
        <f t="shared" si="6"/>
        <v>730080</v>
      </c>
      <c r="J140" s="25">
        <f t="shared" si="7"/>
        <v>4800</v>
      </c>
    </row>
    <row r="141" spans="1:10">
      <c r="A141" s="10" t="s">
        <v>50</v>
      </c>
      <c r="B141" s="10" t="s">
        <v>549</v>
      </c>
      <c r="C141" s="10" t="s">
        <v>28</v>
      </c>
      <c r="D141" s="11">
        <v>36</v>
      </c>
      <c r="E141" s="11">
        <v>16</v>
      </c>
      <c r="F141" s="13">
        <v>6</v>
      </c>
      <c r="G141" s="13">
        <v>40</v>
      </c>
      <c r="H141" s="15">
        <f t="array" ref="H141">INDEX('Нормативные затраты по МЗ'!$C$2:$C$122,MATCH(A141&amp;C141,'Нормативные затраты по МЗ'!$A$2:$A$122&amp;'Нормативные затраты по МЗ'!$B$2:$B$122,0))</f>
        <v>152.1</v>
      </c>
      <c r="I141" s="24">
        <f t="shared" si="6"/>
        <v>584064</v>
      </c>
      <c r="J141" s="25">
        <f t="shared" si="7"/>
        <v>3840</v>
      </c>
    </row>
    <row r="142" spans="1:10">
      <c r="A142" s="10" t="s">
        <v>50</v>
      </c>
      <c r="B142" s="10" t="s">
        <v>550</v>
      </c>
      <c r="C142" s="10" t="s">
        <v>25</v>
      </c>
      <c r="D142" s="11">
        <v>36</v>
      </c>
      <c r="E142" s="11">
        <v>16</v>
      </c>
      <c r="F142" s="13">
        <v>2</v>
      </c>
      <c r="G142" s="13">
        <v>40</v>
      </c>
      <c r="H142" s="15">
        <f t="array" ref="H142">INDEX('Нормативные затраты по МЗ'!$C$2:$C$122,MATCH(A142&amp;C142,'Нормативные затраты по МЗ'!$A$2:$A$122&amp;'Нормативные затраты по МЗ'!$B$2:$B$122,0))</f>
        <v>152.1</v>
      </c>
      <c r="I142" s="24">
        <f t="shared" si="6"/>
        <v>194688</v>
      </c>
      <c r="J142" s="25">
        <f t="shared" si="7"/>
        <v>1280</v>
      </c>
    </row>
    <row r="143" spans="1:10">
      <c r="A143" s="10" t="s">
        <v>50</v>
      </c>
      <c r="B143" s="10" t="s">
        <v>551</v>
      </c>
      <c r="C143" s="10" t="s">
        <v>25</v>
      </c>
      <c r="D143" s="11">
        <v>36</v>
      </c>
      <c r="E143" s="11">
        <v>16</v>
      </c>
      <c r="F143" s="13">
        <v>2</v>
      </c>
      <c r="G143" s="13">
        <v>30</v>
      </c>
      <c r="H143" s="15">
        <f t="array" ref="H143">INDEX('Нормативные затраты по МЗ'!$C$2:$C$122,MATCH(A143&amp;C143,'Нормативные затраты по МЗ'!$A$2:$A$122&amp;'Нормативные затраты по МЗ'!$B$2:$B$122,0))</f>
        <v>152.1</v>
      </c>
      <c r="I143" s="24">
        <f t="shared" si="6"/>
        <v>146016</v>
      </c>
      <c r="J143" s="25">
        <f t="shared" si="7"/>
        <v>960</v>
      </c>
    </row>
    <row r="144" spans="1:10">
      <c r="A144" s="10" t="s">
        <v>50</v>
      </c>
      <c r="B144" s="10" t="s">
        <v>552</v>
      </c>
      <c r="C144" s="10" t="s">
        <v>4</v>
      </c>
      <c r="D144" s="11">
        <v>36</v>
      </c>
      <c r="E144" s="11">
        <v>16</v>
      </c>
      <c r="F144" s="13">
        <v>2</v>
      </c>
      <c r="G144" s="13">
        <v>30</v>
      </c>
      <c r="H144" s="15">
        <f t="array" ref="H144">INDEX('Нормативные затраты по МЗ'!$C$2:$C$122,MATCH(A144&amp;C144,'Нормативные затраты по МЗ'!$A$2:$A$122&amp;'Нормативные затраты по МЗ'!$B$2:$B$122,0))</f>
        <v>152.1</v>
      </c>
      <c r="I144" s="24">
        <f t="shared" si="6"/>
        <v>146016</v>
      </c>
      <c r="J144" s="25">
        <f t="shared" si="7"/>
        <v>960</v>
      </c>
    </row>
    <row r="145" spans="1:10">
      <c r="A145" s="31" t="s">
        <v>50</v>
      </c>
      <c r="B145" s="10" t="s">
        <v>553</v>
      </c>
      <c r="C145" s="10" t="s">
        <v>4</v>
      </c>
      <c r="D145" s="11">
        <v>36</v>
      </c>
      <c r="E145" s="11">
        <v>16</v>
      </c>
      <c r="F145" s="13">
        <v>2</v>
      </c>
      <c r="G145" s="13">
        <v>40</v>
      </c>
      <c r="H145" s="15">
        <f t="array" ref="H145">INDEX('Нормативные затраты по МЗ'!$C$2:$C$122,MATCH(A145&amp;C145,'Нормативные затраты по МЗ'!$A$2:$A$122&amp;'Нормативные затраты по МЗ'!$B$2:$B$122,0))</f>
        <v>152.1</v>
      </c>
      <c r="I145" s="24">
        <f t="shared" si="6"/>
        <v>194688</v>
      </c>
      <c r="J145" s="25">
        <f t="shared" si="7"/>
        <v>1280</v>
      </c>
    </row>
    <row r="146" spans="1:10">
      <c r="A146" s="31" t="s">
        <v>53</v>
      </c>
      <c r="B146" s="31" t="s">
        <v>481</v>
      </c>
      <c r="C146" s="31" t="s">
        <v>4</v>
      </c>
      <c r="D146" s="11">
        <v>36</v>
      </c>
      <c r="E146" s="11">
        <v>16</v>
      </c>
      <c r="F146" s="13">
        <v>2</v>
      </c>
      <c r="G146" s="13">
        <v>60</v>
      </c>
      <c r="H146" s="15">
        <f t="array" ref="H146">INDEX('Нормативные затраты по МЗ'!$C$2:$C$122,MATCH(A146&amp;C146,'Нормативные затраты по МЗ'!$A$2:$A$122&amp;'Нормативные затраты по МЗ'!$B$2:$B$122,0))</f>
        <v>148.85</v>
      </c>
      <c r="I146" s="173">
        <f t="shared" si="6"/>
        <v>285792</v>
      </c>
      <c r="J146" s="174">
        <f t="shared" si="7"/>
        <v>1920</v>
      </c>
    </row>
    <row r="147" spans="1:10">
      <c r="A147" s="10" t="s">
        <v>54</v>
      </c>
      <c r="B147" s="10" t="s">
        <v>554</v>
      </c>
      <c r="C147" s="10" t="s">
        <v>363</v>
      </c>
      <c r="D147" s="11">
        <v>36</v>
      </c>
      <c r="E147" s="11">
        <v>18</v>
      </c>
      <c r="F147" s="13">
        <v>2</v>
      </c>
      <c r="G147" s="13">
        <v>60</v>
      </c>
      <c r="H147" s="15">
        <f t="array" ref="H147">INDEX('Нормативные затраты по МЗ'!$C$2:$C$122,MATCH(A147&amp;C147,'Нормативные затраты по МЗ'!$A$2:$A$122&amp;'Нормативные затраты по МЗ'!$B$2:$B$122,0))</f>
        <v>161.58000000000001</v>
      </c>
      <c r="I147" s="24">
        <f t="shared" si="6"/>
        <v>349012.8</v>
      </c>
      <c r="J147" s="25">
        <f t="shared" si="7"/>
        <v>2160</v>
      </c>
    </row>
    <row r="148" spans="1:10">
      <c r="A148" s="10" t="s">
        <v>54</v>
      </c>
      <c r="B148" s="10" t="s">
        <v>555</v>
      </c>
      <c r="C148" s="10" t="s">
        <v>363</v>
      </c>
      <c r="D148" s="11">
        <v>40</v>
      </c>
      <c r="E148" s="11">
        <v>20</v>
      </c>
      <c r="F148" s="13">
        <v>4</v>
      </c>
      <c r="G148" s="13">
        <v>25</v>
      </c>
      <c r="H148" s="15">
        <f t="array" ref="H148">INDEX('Нормативные затраты по МЗ'!$C$2:$C$122,MATCH(A148&amp;C148,'Нормативные затраты по МЗ'!$A$2:$A$122&amp;'Нормативные затраты по МЗ'!$B$2:$B$122,0))</f>
        <v>161.58000000000001</v>
      </c>
      <c r="I148" s="24">
        <f t="shared" si="6"/>
        <v>323160</v>
      </c>
      <c r="J148" s="25">
        <f t="shared" si="7"/>
        <v>2000</v>
      </c>
    </row>
    <row r="149" spans="1:10">
      <c r="A149" s="10" t="s">
        <v>54</v>
      </c>
      <c r="B149" s="10" t="s">
        <v>555</v>
      </c>
      <c r="C149" s="10" t="s">
        <v>363</v>
      </c>
      <c r="D149" s="11">
        <v>40</v>
      </c>
      <c r="E149" s="11">
        <v>20</v>
      </c>
      <c r="F149" s="13">
        <v>4</v>
      </c>
      <c r="G149" s="13">
        <v>25</v>
      </c>
      <c r="H149" s="15">
        <f t="array" ref="H149">INDEX('Нормативные затраты по МЗ'!$C$2:$C$122,MATCH(A149&amp;C149,'Нормативные затраты по МЗ'!$A$2:$A$122&amp;'Нормативные затраты по МЗ'!$B$2:$B$122,0))</f>
        <v>161.58000000000001</v>
      </c>
      <c r="I149" s="24">
        <f t="shared" si="6"/>
        <v>323160</v>
      </c>
      <c r="J149" s="25">
        <f t="shared" si="7"/>
        <v>2000</v>
      </c>
    </row>
    <row r="150" spans="1:10">
      <c r="A150" s="10" t="s">
        <v>54</v>
      </c>
      <c r="B150" s="10" t="s">
        <v>556</v>
      </c>
      <c r="C150" s="10" t="s">
        <v>363</v>
      </c>
      <c r="D150" s="11">
        <v>36</v>
      </c>
      <c r="E150" s="11">
        <v>20</v>
      </c>
      <c r="F150" s="13">
        <v>2</v>
      </c>
      <c r="G150" s="13">
        <v>30</v>
      </c>
      <c r="H150" s="15">
        <f t="array" ref="H150">INDEX('Нормативные затраты по МЗ'!$C$2:$C$122,MATCH(A150&amp;C150,'Нормативные затраты по МЗ'!$A$2:$A$122&amp;'Нормативные затраты по МЗ'!$B$2:$B$122,0))</f>
        <v>161.58000000000001</v>
      </c>
      <c r="I150" s="24">
        <f t="shared" si="6"/>
        <v>193896</v>
      </c>
      <c r="J150" s="25">
        <f t="shared" si="7"/>
        <v>1200</v>
      </c>
    </row>
    <row r="151" spans="1:10">
      <c r="A151" s="10" t="s">
        <v>54</v>
      </c>
      <c r="B151" s="10" t="s">
        <v>556</v>
      </c>
      <c r="C151" s="10" t="s">
        <v>363</v>
      </c>
      <c r="D151" s="11">
        <v>36</v>
      </c>
      <c r="E151" s="11">
        <v>16</v>
      </c>
      <c r="F151" s="13">
        <v>2</v>
      </c>
      <c r="G151" s="13">
        <v>30</v>
      </c>
      <c r="H151" s="15">
        <f t="array" ref="H151">INDEX('Нормативные затраты по МЗ'!$C$2:$C$122,MATCH(A151&amp;C151,'Нормативные затраты по МЗ'!$A$2:$A$122&amp;'Нормативные затраты по МЗ'!$B$2:$B$122,0))</f>
        <v>161.58000000000001</v>
      </c>
      <c r="I151" s="24">
        <f t="shared" si="6"/>
        <v>155116.79999999999</v>
      </c>
      <c r="J151" s="25">
        <f t="shared" si="7"/>
        <v>960</v>
      </c>
    </row>
    <row r="152" spans="1:10">
      <c r="A152" s="10" t="s">
        <v>59</v>
      </c>
      <c r="B152" s="30" t="s">
        <v>557</v>
      </c>
      <c r="C152" s="10" t="s">
        <v>363</v>
      </c>
      <c r="D152" s="11">
        <v>42</v>
      </c>
      <c r="E152" s="11">
        <v>26</v>
      </c>
      <c r="F152" s="13">
        <v>4</v>
      </c>
      <c r="G152" s="13">
        <v>65</v>
      </c>
      <c r="H152" s="15">
        <f t="array" ref="H152">INDEX('Нормативные затраты по МЗ'!$C$2:$C$122,MATCH(A152&amp;C152,'Нормативные затраты по МЗ'!$A$2:$A$122&amp;'Нормативные затраты по МЗ'!$B$2:$B$122,0))</f>
        <v>301.63</v>
      </c>
      <c r="I152" s="24">
        <f t="shared" si="6"/>
        <v>2039018.8</v>
      </c>
      <c r="J152" s="25">
        <f t="shared" si="7"/>
        <v>6760</v>
      </c>
    </row>
    <row r="153" spans="1:10">
      <c r="A153" s="10" t="s">
        <v>59</v>
      </c>
      <c r="B153" s="30" t="s">
        <v>557</v>
      </c>
      <c r="C153" s="10" t="s">
        <v>363</v>
      </c>
      <c r="D153" s="11">
        <v>42</v>
      </c>
      <c r="E153" s="11">
        <v>16</v>
      </c>
      <c r="F153" s="13">
        <v>4</v>
      </c>
      <c r="G153" s="13">
        <v>65</v>
      </c>
      <c r="H153" s="15">
        <f t="array" ref="H153">INDEX('Нормативные затраты по МЗ'!$C$2:$C$122,MATCH(A153&amp;C153,'Нормативные затраты по МЗ'!$A$2:$A$122&amp;'Нормативные затраты по МЗ'!$B$2:$B$122,0))</f>
        <v>301.63</v>
      </c>
      <c r="I153" s="24">
        <f t="shared" ref="I153:I216" si="8">E153*F153*G153*H153</f>
        <v>1254780.8</v>
      </c>
      <c r="J153" s="25">
        <f t="shared" si="7"/>
        <v>4160</v>
      </c>
    </row>
    <row r="154" spans="1:10">
      <c r="A154" s="36" t="s">
        <v>60</v>
      </c>
      <c r="B154" s="18" t="s">
        <v>558</v>
      </c>
      <c r="C154" s="18" t="s">
        <v>4</v>
      </c>
      <c r="D154" s="12">
        <v>36</v>
      </c>
      <c r="E154" s="12">
        <v>20</v>
      </c>
      <c r="F154" s="14">
        <v>10</v>
      </c>
      <c r="G154" s="14">
        <v>100</v>
      </c>
      <c r="H154" s="15">
        <f t="array" ref="H154">INDEX('Нормативные затраты по МЗ'!$C$2:$C$122,MATCH(A154&amp;C154,'Нормативные затраты по МЗ'!$A$2:$A$122&amp;'Нормативные затраты по МЗ'!$B$2:$B$122,0))</f>
        <v>157.32</v>
      </c>
      <c r="I154" s="24">
        <f t="shared" si="8"/>
        <v>3146400</v>
      </c>
      <c r="J154" s="25">
        <f t="shared" si="7"/>
        <v>20000</v>
      </c>
    </row>
    <row r="155" spans="1:10">
      <c r="A155" s="36" t="s">
        <v>60</v>
      </c>
      <c r="B155" s="18" t="s">
        <v>558</v>
      </c>
      <c r="C155" s="18" t="s">
        <v>4</v>
      </c>
      <c r="D155" s="12">
        <v>36</v>
      </c>
      <c r="E155" s="12">
        <v>16</v>
      </c>
      <c r="F155" s="14">
        <v>10</v>
      </c>
      <c r="G155" s="14">
        <v>100</v>
      </c>
      <c r="H155" s="15">
        <f t="array" ref="H155">INDEX('Нормативные затраты по МЗ'!$C$2:$C$122,MATCH(A155&amp;C155,'Нормативные затраты по МЗ'!$A$2:$A$122&amp;'Нормативные затраты по МЗ'!$B$2:$B$122,0))</f>
        <v>157.32</v>
      </c>
      <c r="I155" s="24">
        <f t="shared" si="8"/>
        <v>2517120</v>
      </c>
      <c r="J155" s="25">
        <f t="shared" ref="J155:J175" si="9">E155*F155*G155</f>
        <v>16000</v>
      </c>
    </row>
    <row r="156" spans="1:10">
      <c r="A156" s="36" t="s">
        <v>60</v>
      </c>
      <c r="B156" s="18" t="s">
        <v>559</v>
      </c>
      <c r="C156" s="18" t="s">
        <v>4</v>
      </c>
      <c r="D156" s="12">
        <v>36</v>
      </c>
      <c r="E156" s="12">
        <v>20</v>
      </c>
      <c r="F156" s="14">
        <v>10</v>
      </c>
      <c r="G156" s="14">
        <v>90</v>
      </c>
      <c r="H156" s="15">
        <f t="array" ref="H156">INDEX('Нормативные затраты по МЗ'!$C$2:$C$122,MATCH(A156&amp;C156,'Нормативные затраты по МЗ'!$A$2:$A$122&amp;'Нормативные затраты по МЗ'!$B$2:$B$122,0))</f>
        <v>157.32</v>
      </c>
      <c r="I156" s="24">
        <f t="shared" si="8"/>
        <v>2831760</v>
      </c>
      <c r="J156" s="25">
        <f t="shared" si="9"/>
        <v>18000</v>
      </c>
    </row>
    <row r="157" spans="1:10">
      <c r="A157" s="36" t="s">
        <v>60</v>
      </c>
      <c r="B157" s="18" t="s">
        <v>559</v>
      </c>
      <c r="C157" s="18" t="s">
        <v>4</v>
      </c>
      <c r="D157" s="12">
        <v>36</v>
      </c>
      <c r="E157" s="12">
        <v>16</v>
      </c>
      <c r="F157" s="14">
        <v>10</v>
      </c>
      <c r="G157" s="14">
        <v>90</v>
      </c>
      <c r="H157" s="15">
        <f t="array" ref="H157">INDEX('Нормативные затраты по МЗ'!$C$2:$C$122,MATCH(A157&amp;C157,'Нормативные затраты по МЗ'!$A$2:$A$122&amp;'Нормативные затраты по МЗ'!$B$2:$B$122,0))</f>
        <v>157.32</v>
      </c>
      <c r="I157" s="24">
        <f t="shared" si="8"/>
        <v>2265408</v>
      </c>
      <c r="J157" s="25">
        <f t="shared" si="9"/>
        <v>14400</v>
      </c>
    </row>
    <row r="158" spans="1:10">
      <c r="A158" s="36" t="s">
        <v>60</v>
      </c>
      <c r="B158" s="18" t="s">
        <v>560</v>
      </c>
      <c r="C158" s="18" t="s">
        <v>4</v>
      </c>
      <c r="D158" s="12">
        <v>36</v>
      </c>
      <c r="E158" s="12">
        <v>20</v>
      </c>
      <c r="F158" s="14">
        <v>10</v>
      </c>
      <c r="G158" s="14">
        <v>100</v>
      </c>
      <c r="H158" s="15">
        <f t="array" ref="H158">INDEX('Нормативные затраты по МЗ'!$C$2:$C$122,MATCH(A158&amp;C158,'Нормативные затраты по МЗ'!$A$2:$A$122&amp;'Нормативные затраты по МЗ'!$B$2:$B$122,0))</f>
        <v>157.32</v>
      </c>
      <c r="I158" s="24">
        <f t="shared" si="8"/>
        <v>3146400</v>
      </c>
      <c r="J158" s="25">
        <f t="shared" si="9"/>
        <v>20000</v>
      </c>
    </row>
    <row r="159" spans="1:10">
      <c r="A159" s="36" t="s">
        <v>60</v>
      </c>
      <c r="B159" s="18" t="s">
        <v>560</v>
      </c>
      <c r="C159" s="18" t="s">
        <v>4</v>
      </c>
      <c r="D159" s="12">
        <v>36</v>
      </c>
      <c r="E159" s="12">
        <v>16</v>
      </c>
      <c r="F159" s="14">
        <v>10</v>
      </c>
      <c r="G159" s="14">
        <v>100</v>
      </c>
      <c r="H159" s="15">
        <f t="array" ref="H159">INDEX('Нормативные затраты по МЗ'!$C$2:$C$122,MATCH(A159&amp;C159,'Нормативные затраты по МЗ'!$A$2:$A$122&amp;'Нормативные затраты по МЗ'!$B$2:$B$122,0))</f>
        <v>157.32</v>
      </c>
      <c r="I159" s="24">
        <f t="shared" si="8"/>
        <v>2517120</v>
      </c>
      <c r="J159" s="25">
        <f t="shared" si="9"/>
        <v>16000</v>
      </c>
    </row>
    <row r="160" spans="1:10">
      <c r="A160" s="36" t="s">
        <v>60</v>
      </c>
      <c r="B160" s="18" t="s">
        <v>561</v>
      </c>
      <c r="C160" s="18" t="s">
        <v>4</v>
      </c>
      <c r="D160" s="12">
        <v>36</v>
      </c>
      <c r="E160" s="12">
        <v>20</v>
      </c>
      <c r="F160" s="14">
        <v>10</v>
      </c>
      <c r="G160" s="14">
        <v>280</v>
      </c>
      <c r="H160" s="15">
        <f t="array" ref="H160">INDEX('Нормативные затраты по МЗ'!$C$2:$C$122,MATCH(A160&amp;C160,'Нормативные затраты по МЗ'!$A$2:$A$122&amp;'Нормативные затраты по МЗ'!$B$2:$B$122,0))</f>
        <v>157.32</v>
      </c>
      <c r="I160" s="24">
        <f t="shared" si="8"/>
        <v>8809920</v>
      </c>
      <c r="J160" s="25">
        <f t="shared" si="9"/>
        <v>56000</v>
      </c>
    </row>
    <row r="161" spans="1:10">
      <c r="A161" s="36" t="s">
        <v>60</v>
      </c>
      <c r="B161" s="18" t="s">
        <v>561</v>
      </c>
      <c r="C161" s="18" t="s">
        <v>4</v>
      </c>
      <c r="D161" s="12">
        <v>36</v>
      </c>
      <c r="E161" s="12">
        <v>16</v>
      </c>
      <c r="F161" s="14">
        <v>10</v>
      </c>
      <c r="G161" s="14">
        <v>280</v>
      </c>
      <c r="H161" s="15">
        <f t="array" ref="H161">INDEX('Нормативные затраты по МЗ'!$C$2:$C$122,MATCH(A161&amp;C161,'Нормативные затраты по МЗ'!$A$2:$A$122&amp;'Нормативные затраты по МЗ'!$B$2:$B$122,0))</f>
        <v>157.32</v>
      </c>
      <c r="I161" s="24">
        <f t="shared" si="8"/>
        <v>7047936</v>
      </c>
      <c r="J161" s="25">
        <f t="shared" si="9"/>
        <v>44800</v>
      </c>
    </row>
    <row r="162" spans="1:10">
      <c r="A162" s="36" t="s">
        <v>60</v>
      </c>
      <c r="B162" s="18" t="s">
        <v>562</v>
      </c>
      <c r="C162" s="10" t="s">
        <v>6</v>
      </c>
      <c r="D162" s="12">
        <v>36</v>
      </c>
      <c r="E162" s="12">
        <v>20</v>
      </c>
      <c r="F162" s="14">
        <v>10</v>
      </c>
      <c r="G162" s="14">
        <v>180</v>
      </c>
      <c r="H162" s="15">
        <f t="array" ref="H162">INDEX('Нормативные затраты по МЗ'!$C$2:$C$122,MATCH(A162&amp;C162,'Нормативные затраты по МЗ'!$A$2:$A$122&amp;'Нормативные затраты по МЗ'!$B$2:$B$122,0))</f>
        <v>157.32</v>
      </c>
      <c r="I162" s="24">
        <f t="shared" si="8"/>
        <v>5663520</v>
      </c>
      <c r="J162" s="25">
        <f t="shared" si="9"/>
        <v>36000</v>
      </c>
    </row>
    <row r="163" spans="1:10">
      <c r="A163" s="36" t="s">
        <v>60</v>
      </c>
      <c r="B163" s="18" t="s">
        <v>562</v>
      </c>
      <c r="C163" s="10" t="s">
        <v>6</v>
      </c>
      <c r="D163" s="12">
        <v>36</v>
      </c>
      <c r="E163" s="12">
        <v>16</v>
      </c>
      <c r="F163" s="14">
        <v>10</v>
      </c>
      <c r="G163" s="14">
        <v>180</v>
      </c>
      <c r="H163" s="15">
        <f t="array" ref="H163">INDEX('Нормативные затраты по МЗ'!$C$2:$C$122,MATCH(A163&amp;C163,'Нормативные затраты по МЗ'!$A$2:$A$122&amp;'Нормативные затраты по МЗ'!$B$2:$B$122,0))</f>
        <v>157.32</v>
      </c>
      <c r="I163" s="24">
        <f t="shared" si="8"/>
        <v>4530816</v>
      </c>
      <c r="J163" s="25">
        <f t="shared" si="9"/>
        <v>28800</v>
      </c>
    </row>
    <row r="164" spans="1:10">
      <c r="A164" s="37" t="s">
        <v>60</v>
      </c>
      <c r="B164" s="18" t="s">
        <v>563</v>
      </c>
      <c r="C164" s="18" t="s">
        <v>4</v>
      </c>
      <c r="D164" s="12">
        <v>36</v>
      </c>
      <c r="E164" s="12">
        <v>20</v>
      </c>
      <c r="F164" s="14">
        <v>2</v>
      </c>
      <c r="G164" s="14">
        <v>20</v>
      </c>
      <c r="H164" s="15">
        <f t="array" ref="H164">INDEX('Нормативные затраты по МЗ'!$C$2:$C$122,MATCH(A164&amp;C164,'Нормативные затраты по МЗ'!$A$2:$A$122&amp;'Нормативные затраты по МЗ'!$B$2:$B$122,0))</f>
        <v>157.32</v>
      </c>
      <c r="I164" s="24">
        <f t="shared" si="8"/>
        <v>125856</v>
      </c>
      <c r="J164" s="25">
        <f t="shared" si="9"/>
        <v>800</v>
      </c>
    </row>
    <row r="165" spans="1:10">
      <c r="A165" s="37" t="s">
        <v>60</v>
      </c>
      <c r="B165" s="18" t="s">
        <v>563</v>
      </c>
      <c r="C165" s="18" t="s">
        <v>4</v>
      </c>
      <c r="D165" s="12">
        <v>36</v>
      </c>
      <c r="E165" s="12">
        <v>16</v>
      </c>
      <c r="F165" s="14">
        <v>2</v>
      </c>
      <c r="G165" s="14">
        <v>20</v>
      </c>
      <c r="H165" s="15">
        <f t="array" ref="H165">INDEX('Нормативные затраты по МЗ'!$C$2:$C$122,MATCH(A165&amp;C165,'Нормативные затраты по МЗ'!$A$2:$A$122&amp;'Нормативные затраты по МЗ'!$B$2:$B$122,0))</f>
        <v>157.32</v>
      </c>
      <c r="I165" s="24">
        <f t="shared" si="8"/>
        <v>100684.8</v>
      </c>
      <c r="J165" s="25">
        <f t="shared" si="9"/>
        <v>640</v>
      </c>
    </row>
    <row r="166" spans="1:10">
      <c r="A166" s="37" t="s">
        <v>60</v>
      </c>
      <c r="B166" s="18" t="s">
        <v>563</v>
      </c>
      <c r="C166" s="18" t="s">
        <v>4</v>
      </c>
      <c r="D166" s="12">
        <v>36</v>
      </c>
      <c r="E166" s="12">
        <v>20</v>
      </c>
      <c r="F166" s="14">
        <v>4</v>
      </c>
      <c r="G166" s="14">
        <v>20</v>
      </c>
      <c r="H166" s="15">
        <f t="array" ref="H166">INDEX('Нормативные затраты по МЗ'!$C$2:$C$122,MATCH(A166&amp;C166,'Нормативные затраты по МЗ'!$A$2:$A$122&amp;'Нормативные затраты по МЗ'!$B$2:$B$122,0))</f>
        <v>157.32</v>
      </c>
      <c r="I166" s="24">
        <f t="shared" si="8"/>
        <v>251712</v>
      </c>
      <c r="J166" s="25">
        <f t="shared" si="9"/>
        <v>1600</v>
      </c>
    </row>
    <row r="167" spans="1:10">
      <c r="A167" s="37" t="s">
        <v>60</v>
      </c>
      <c r="B167" s="18" t="s">
        <v>563</v>
      </c>
      <c r="C167" s="18" t="s">
        <v>4</v>
      </c>
      <c r="D167" s="12">
        <v>36</v>
      </c>
      <c r="E167" s="12">
        <v>16</v>
      </c>
      <c r="F167" s="14">
        <v>4</v>
      </c>
      <c r="G167" s="14">
        <v>20</v>
      </c>
      <c r="H167" s="15">
        <f t="array" ref="H167">INDEX('Нормативные затраты по МЗ'!$C$2:$C$122,MATCH(A167&amp;C167,'Нормативные затраты по МЗ'!$A$2:$A$122&amp;'Нормативные затраты по МЗ'!$B$2:$B$122,0))</f>
        <v>157.32</v>
      </c>
      <c r="I167" s="24">
        <f t="shared" si="8"/>
        <v>201369.60000000001</v>
      </c>
      <c r="J167" s="25">
        <f t="shared" si="9"/>
        <v>1280</v>
      </c>
    </row>
    <row r="168" spans="1:10">
      <c r="A168" s="37" t="s">
        <v>60</v>
      </c>
      <c r="B168" s="18" t="s">
        <v>564</v>
      </c>
      <c r="C168" s="18" t="s">
        <v>4</v>
      </c>
      <c r="D168" s="12">
        <v>36</v>
      </c>
      <c r="E168" s="12">
        <v>20</v>
      </c>
      <c r="F168" s="14">
        <v>2</v>
      </c>
      <c r="G168" s="14">
        <v>25</v>
      </c>
      <c r="H168" s="15">
        <f t="array" ref="H168">INDEX('Нормативные затраты по МЗ'!$C$2:$C$122,MATCH(A168&amp;C168,'Нормативные затраты по МЗ'!$A$2:$A$122&amp;'Нормативные затраты по МЗ'!$B$2:$B$122,0))</f>
        <v>157.32</v>
      </c>
      <c r="I168" s="24">
        <f t="shared" si="8"/>
        <v>157320</v>
      </c>
      <c r="J168" s="25">
        <f t="shared" si="9"/>
        <v>1000</v>
      </c>
    </row>
    <row r="169" spans="1:10">
      <c r="A169" s="37" t="s">
        <v>60</v>
      </c>
      <c r="B169" s="18" t="s">
        <v>564</v>
      </c>
      <c r="C169" s="18" t="s">
        <v>4</v>
      </c>
      <c r="D169" s="12">
        <v>36</v>
      </c>
      <c r="E169" s="12">
        <v>16</v>
      </c>
      <c r="F169" s="14">
        <v>2</v>
      </c>
      <c r="G169" s="14">
        <v>25</v>
      </c>
      <c r="H169" s="15">
        <f t="array" ref="H169">INDEX('Нормативные затраты по МЗ'!$C$2:$C$122,MATCH(A169&amp;C169,'Нормативные затраты по МЗ'!$A$2:$A$122&amp;'Нормативные затраты по МЗ'!$B$2:$B$122,0))</f>
        <v>157.32</v>
      </c>
      <c r="I169" s="24">
        <f t="shared" si="8"/>
        <v>125856</v>
      </c>
      <c r="J169" s="25">
        <f t="shared" si="9"/>
        <v>800</v>
      </c>
    </row>
    <row r="170" spans="1:10">
      <c r="A170" s="37" t="s">
        <v>60</v>
      </c>
      <c r="B170" s="18" t="s">
        <v>565</v>
      </c>
      <c r="C170" s="18" t="s">
        <v>4</v>
      </c>
      <c r="D170" s="12">
        <v>36</v>
      </c>
      <c r="E170" s="12">
        <v>20</v>
      </c>
      <c r="F170" s="14">
        <v>4</v>
      </c>
      <c r="G170" s="14">
        <v>15</v>
      </c>
      <c r="H170" s="15">
        <f t="array" ref="H170">INDEX('Нормативные затраты по МЗ'!$C$2:$C$122,MATCH(A170&amp;C170,'Нормативные затраты по МЗ'!$A$2:$A$122&amp;'Нормативные затраты по МЗ'!$B$2:$B$122,0))</f>
        <v>157.32</v>
      </c>
      <c r="I170" s="24">
        <f t="shared" si="8"/>
        <v>188784</v>
      </c>
      <c r="J170" s="25">
        <f t="shared" si="9"/>
        <v>1200</v>
      </c>
    </row>
    <row r="171" spans="1:10">
      <c r="A171" s="37" t="s">
        <v>60</v>
      </c>
      <c r="B171" s="18" t="s">
        <v>565</v>
      </c>
      <c r="C171" s="18" t="s">
        <v>4</v>
      </c>
      <c r="D171" s="12">
        <v>36</v>
      </c>
      <c r="E171" s="12">
        <v>16</v>
      </c>
      <c r="F171" s="14">
        <v>4</v>
      </c>
      <c r="G171" s="14">
        <v>15</v>
      </c>
      <c r="H171" s="15">
        <f t="array" ref="H171">INDEX('Нормативные затраты по МЗ'!$C$2:$C$122,MATCH(A171&amp;C171,'Нормативные затраты по МЗ'!$A$2:$A$122&amp;'Нормативные затраты по МЗ'!$B$2:$B$122,0))</f>
        <v>157.32</v>
      </c>
      <c r="I171" s="24">
        <f t="shared" si="8"/>
        <v>151027.20000000001</v>
      </c>
      <c r="J171" s="25">
        <f t="shared" si="9"/>
        <v>960</v>
      </c>
    </row>
    <row r="172" spans="1:10">
      <c r="A172" s="37" t="s">
        <v>60</v>
      </c>
      <c r="B172" s="18" t="s">
        <v>566</v>
      </c>
      <c r="C172" s="18" t="s">
        <v>4</v>
      </c>
      <c r="D172" s="12">
        <v>36</v>
      </c>
      <c r="E172" s="12">
        <v>20</v>
      </c>
      <c r="F172" s="14">
        <v>2</v>
      </c>
      <c r="G172" s="14">
        <v>30</v>
      </c>
      <c r="H172" s="15">
        <f t="array" ref="H172">INDEX('Нормативные затраты по МЗ'!$C$2:$C$122,MATCH(A172&amp;C172,'Нормативные затраты по МЗ'!$A$2:$A$122&amp;'Нормативные затраты по МЗ'!$B$2:$B$122,0))</f>
        <v>157.32</v>
      </c>
      <c r="I172" s="24">
        <f t="shared" si="8"/>
        <v>188784</v>
      </c>
      <c r="J172" s="25">
        <f t="shared" si="9"/>
        <v>1200</v>
      </c>
    </row>
    <row r="173" spans="1:10">
      <c r="A173" s="37" t="s">
        <v>60</v>
      </c>
      <c r="B173" s="18" t="s">
        <v>566</v>
      </c>
      <c r="C173" s="18" t="s">
        <v>4</v>
      </c>
      <c r="D173" s="12">
        <v>36</v>
      </c>
      <c r="E173" s="12">
        <v>16</v>
      </c>
      <c r="F173" s="14">
        <v>2</v>
      </c>
      <c r="G173" s="14">
        <v>30</v>
      </c>
      <c r="H173" s="15">
        <f t="array" ref="H173">INDEX('Нормативные затраты по МЗ'!$C$2:$C$122,MATCH(A173&amp;C173,'Нормативные затраты по МЗ'!$A$2:$A$122&amp;'Нормативные затраты по МЗ'!$B$2:$B$122,0))</f>
        <v>157.32</v>
      </c>
      <c r="I173" s="24">
        <f t="shared" si="8"/>
        <v>151027.20000000001</v>
      </c>
      <c r="J173" s="25">
        <f t="shared" si="9"/>
        <v>960</v>
      </c>
    </row>
    <row r="174" spans="1:10">
      <c r="A174" s="37" t="s">
        <v>60</v>
      </c>
      <c r="B174" s="18" t="s">
        <v>567</v>
      </c>
      <c r="C174" s="18" t="s">
        <v>4</v>
      </c>
      <c r="D174" s="12">
        <v>36</v>
      </c>
      <c r="E174" s="12">
        <v>20</v>
      </c>
      <c r="F174" s="14">
        <v>2</v>
      </c>
      <c r="G174" s="14">
        <v>12</v>
      </c>
      <c r="H174" s="15">
        <f t="array" ref="H174">INDEX('Нормативные затраты по МЗ'!$C$2:$C$122,MATCH(A174&amp;C174,'Нормативные затраты по МЗ'!$A$2:$A$122&amp;'Нормативные затраты по МЗ'!$B$2:$B$122,0))</f>
        <v>157.32</v>
      </c>
      <c r="I174" s="24">
        <f t="shared" si="8"/>
        <v>75513.600000000006</v>
      </c>
      <c r="J174" s="25">
        <f t="shared" si="9"/>
        <v>480</v>
      </c>
    </row>
    <row r="175" spans="1:10">
      <c r="A175" s="37" t="s">
        <v>60</v>
      </c>
      <c r="B175" s="18" t="s">
        <v>567</v>
      </c>
      <c r="C175" s="18" t="s">
        <v>4</v>
      </c>
      <c r="D175" s="12">
        <v>36</v>
      </c>
      <c r="E175" s="12">
        <v>16</v>
      </c>
      <c r="F175" s="14">
        <v>2</v>
      </c>
      <c r="G175" s="14">
        <v>12</v>
      </c>
      <c r="H175" s="15">
        <f t="array" ref="H175">INDEX('Нормативные затраты по МЗ'!$C$2:$C$122,MATCH(A175&amp;C175,'Нормативные затраты по МЗ'!$A$2:$A$122&amp;'Нормативные затраты по МЗ'!$B$2:$B$122,0))</f>
        <v>157.32</v>
      </c>
      <c r="I175" s="24">
        <f t="shared" si="8"/>
        <v>60410.879999999997</v>
      </c>
      <c r="J175" s="25">
        <f t="shared" si="9"/>
        <v>384</v>
      </c>
    </row>
    <row r="176" spans="1:10">
      <c r="A176" s="37" t="s">
        <v>60</v>
      </c>
      <c r="B176" s="18" t="s">
        <v>568</v>
      </c>
      <c r="C176" s="18" t="s">
        <v>4</v>
      </c>
      <c r="D176" s="12">
        <v>36</v>
      </c>
      <c r="E176" s="12">
        <v>20</v>
      </c>
      <c r="F176" s="14">
        <v>4</v>
      </c>
      <c r="G176" s="14">
        <v>72</v>
      </c>
      <c r="H176" s="15">
        <f t="array" ref="H176">INDEX('Нормативные затраты по МЗ'!$C$2:$C$122,MATCH(A176&amp;C176,'Нормативные затраты по МЗ'!$A$2:$A$122&amp;'Нормативные затраты по МЗ'!$B$2:$B$122,0))</f>
        <v>157.32</v>
      </c>
      <c r="I176" s="24">
        <f t="shared" si="8"/>
        <v>906163.19999999995</v>
      </c>
      <c r="J176" s="25">
        <f t="shared" ref="J176:J224" si="10">E176*F176*G176</f>
        <v>5760</v>
      </c>
    </row>
    <row r="177" spans="1:10">
      <c r="A177" s="37" t="s">
        <v>60</v>
      </c>
      <c r="B177" s="18" t="s">
        <v>568</v>
      </c>
      <c r="C177" s="18" t="s">
        <v>4</v>
      </c>
      <c r="D177" s="12">
        <v>36</v>
      </c>
      <c r="E177" s="12">
        <v>16</v>
      </c>
      <c r="F177" s="14">
        <v>4</v>
      </c>
      <c r="G177" s="14">
        <v>72</v>
      </c>
      <c r="H177" s="15">
        <f t="array" ref="H177">INDEX('Нормативные затраты по МЗ'!$C$2:$C$122,MATCH(A177&amp;C177,'Нормативные затраты по МЗ'!$A$2:$A$122&amp;'Нормативные затраты по МЗ'!$B$2:$B$122,0))</f>
        <v>157.32</v>
      </c>
      <c r="I177" s="24">
        <f t="shared" si="8"/>
        <v>724930.56000000006</v>
      </c>
      <c r="J177" s="25">
        <f t="shared" si="10"/>
        <v>4608</v>
      </c>
    </row>
    <row r="178" spans="1:10">
      <c r="A178" s="37" t="s">
        <v>60</v>
      </c>
      <c r="B178" s="18" t="s">
        <v>569</v>
      </c>
      <c r="C178" s="18" t="s">
        <v>5</v>
      </c>
      <c r="D178" s="12">
        <v>36</v>
      </c>
      <c r="E178" s="12">
        <v>20</v>
      </c>
      <c r="F178" s="14">
        <v>4</v>
      </c>
      <c r="G178" s="14">
        <v>40</v>
      </c>
      <c r="H178" s="15">
        <f t="array" ref="H178">INDEX('Нормативные затраты по МЗ'!$C$2:$C$122,MATCH(A178&amp;C178,'Нормативные затраты по МЗ'!$A$2:$A$122&amp;'Нормативные затраты по МЗ'!$B$2:$B$122,0))</f>
        <v>157.32</v>
      </c>
      <c r="I178" s="24">
        <f t="shared" si="8"/>
        <v>503424</v>
      </c>
      <c r="J178" s="25">
        <f t="shared" si="10"/>
        <v>3200</v>
      </c>
    </row>
    <row r="179" spans="1:10">
      <c r="A179" s="37" t="s">
        <v>60</v>
      </c>
      <c r="B179" s="18" t="s">
        <v>569</v>
      </c>
      <c r="C179" s="18" t="s">
        <v>5</v>
      </c>
      <c r="D179" s="12">
        <v>36</v>
      </c>
      <c r="E179" s="12">
        <v>16</v>
      </c>
      <c r="F179" s="14">
        <v>4</v>
      </c>
      <c r="G179" s="14">
        <v>40</v>
      </c>
      <c r="H179" s="15">
        <f t="array" ref="H179">INDEX('Нормативные затраты по МЗ'!$C$2:$C$122,MATCH(A179&amp;C179,'Нормативные затраты по МЗ'!$A$2:$A$122&amp;'Нормативные затраты по МЗ'!$B$2:$B$122,0))</f>
        <v>157.32</v>
      </c>
      <c r="I179" s="24">
        <f t="shared" si="8"/>
        <v>402739.20000000001</v>
      </c>
      <c r="J179" s="25">
        <f t="shared" si="10"/>
        <v>2560</v>
      </c>
    </row>
    <row r="180" spans="1:10">
      <c r="A180" s="37" t="s">
        <v>60</v>
      </c>
      <c r="B180" s="18" t="s">
        <v>570</v>
      </c>
      <c r="C180" s="18" t="s">
        <v>5</v>
      </c>
      <c r="D180" s="12">
        <v>36</v>
      </c>
      <c r="E180" s="12">
        <v>20</v>
      </c>
      <c r="F180" s="14">
        <v>6</v>
      </c>
      <c r="G180" s="14">
        <v>20</v>
      </c>
      <c r="H180" s="15">
        <f t="array" ref="H180">INDEX('Нормативные затраты по МЗ'!$C$2:$C$122,MATCH(A180&amp;C180,'Нормативные затраты по МЗ'!$A$2:$A$122&amp;'Нормативные затраты по МЗ'!$B$2:$B$122,0))</f>
        <v>157.32</v>
      </c>
      <c r="I180" s="24">
        <f t="shared" si="8"/>
        <v>377568</v>
      </c>
      <c r="J180" s="25">
        <f t="shared" si="10"/>
        <v>2400</v>
      </c>
    </row>
    <row r="181" spans="1:10">
      <c r="A181" s="37" t="s">
        <v>60</v>
      </c>
      <c r="B181" s="18" t="s">
        <v>570</v>
      </c>
      <c r="C181" s="18" t="s">
        <v>5</v>
      </c>
      <c r="D181" s="12">
        <v>36</v>
      </c>
      <c r="E181" s="12">
        <v>16</v>
      </c>
      <c r="F181" s="14">
        <v>6</v>
      </c>
      <c r="G181" s="14">
        <v>20</v>
      </c>
      <c r="H181" s="15">
        <f t="array" ref="H181">INDEX('Нормативные затраты по МЗ'!$C$2:$C$122,MATCH(A181&amp;C181,'Нормативные затраты по МЗ'!$A$2:$A$122&amp;'Нормативные затраты по МЗ'!$B$2:$B$122,0))</f>
        <v>157.32</v>
      </c>
      <c r="I181" s="24">
        <f t="shared" si="8"/>
        <v>302054.40000000002</v>
      </c>
      <c r="J181" s="25">
        <f t="shared" si="10"/>
        <v>1920</v>
      </c>
    </row>
    <row r="182" spans="1:10">
      <c r="A182" s="37" t="s">
        <v>60</v>
      </c>
      <c r="B182" s="18" t="s">
        <v>571</v>
      </c>
      <c r="C182" s="18" t="s">
        <v>5</v>
      </c>
      <c r="D182" s="12">
        <v>36</v>
      </c>
      <c r="E182" s="12">
        <v>20</v>
      </c>
      <c r="F182" s="14">
        <v>9</v>
      </c>
      <c r="G182" s="14">
        <v>20</v>
      </c>
      <c r="H182" s="15">
        <f t="array" ref="H182">INDEX('Нормативные затраты по МЗ'!$C$2:$C$122,MATCH(A182&amp;C182,'Нормативные затраты по МЗ'!$A$2:$A$122&amp;'Нормативные затраты по МЗ'!$B$2:$B$122,0))</f>
        <v>157.32</v>
      </c>
      <c r="I182" s="24">
        <f t="shared" si="8"/>
        <v>566352</v>
      </c>
      <c r="J182" s="25">
        <f t="shared" si="10"/>
        <v>3600</v>
      </c>
    </row>
    <row r="183" spans="1:10">
      <c r="A183" s="37" t="s">
        <v>60</v>
      </c>
      <c r="B183" s="18" t="s">
        <v>571</v>
      </c>
      <c r="C183" s="18" t="s">
        <v>5</v>
      </c>
      <c r="D183" s="12">
        <v>36</v>
      </c>
      <c r="E183" s="12">
        <v>16</v>
      </c>
      <c r="F183" s="14">
        <v>9</v>
      </c>
      <c r="G183" s="14">
        <v>20</v>
      </c>
      <c r="H183" s="15">
        <f t="array" ref="H183">INDEX('Нормативные затраты по МЗ'!$C$2:$C$122,MATCH(A183&amp;C183,'Нормативные затраты по МЗ'!$A$2:$A$122&amp;'Нормативные затраты по МЗ'!$B$2:$B$122,0))</f>
        <v>157.32</v>
      </c>
      <c r="I183" s="24">
        <f t="shared" si="8"/>
        <v>453081.59999999998</v>
      </c>
      <c r="J183" s="25">
        <f t="shared" si="10"/>
        <v>2880</v>
      </c>
    </row>
    <row r="184" spans="1:10">
      <c r="A184" s="37" t="s">
        <v>60</v>
      </c>
      <c r="B184" s="18" t="s">
        <v>572</v>
      </c>
      <c r="C184" s="18" t="s">
        <v>5</v>
      </c>
      <c r="D184" s="12">
        <v>36</v>
      </c>
      <c r="E184" s="12">
        <v>20</v>
      </c>
      <c r="F184" s="14">
        <v>4</v>
      </c>
      <c r="G184" s="14">
        <v>20</v>
      </c>
      <c r="H184" s="15">
        <f t="array" ref="H184">INDEX('Нормативные затраты по МЗ'!$C$2:$C$122,MATCH(A184&amp;C184,'Нормативные затраты по МЗ'!$A$2:$A$122&amp;'Нормативные затраты по МЗ'!$B$2:$B$122,0))</f>
        <v>157.32</v>
      </c>
      <c r="I184" s="24">
        <f t="shared" si="8"/>
        <v>251712</v>
      </c>
      <c r="J184" s="25">
        <f t="shared" si="10"/>
        <v>1600</v>
      </c>
    </row>
    <row r="185" spans="1:10">
      <c r="A185" s="37" t="s">
        <v>60</v>
      </c>
      <c r="B185" s="18" t="s">
        <v>573</v>
      </c>
      <c r="C185" s="18" t="s">
        <v>5</v>
      </c>
      <c r="D185" s="12">
        <v>36</v>
      </c>
      <c r="E185" s="12">
        <v>16</v>
      </c>
      <c r="F185" s="14">
        <v>4</v>
      </c>
      <c r="G185" s="14">
        <v>20</v>
      </c>
      <c r="H185" s="15">
        <f t="array" ref="H185">INDEX('Нормативные затраты по МЗ'!$C$2:$C$122,MATCH(A185&amp;C185,'Нормативные затраты по МЗ'!$A$2:$A$122&amp;'Нормативные затраты по МЗ'!$B$2:$B$122,0))</f>
        <v>157.32</v>
      </c>
      <c r="I185" s="24">
        <f t="shared" si="8"/>
        <v>201369.60000000001</v>
      </c>
      <c r="J185" s="25">
        <f t="shared" si="10"/>
        <v>1280</v>
      </c>
    </row>
    <row r="186" spans="1:10">
      <c r="A186" s="37" t="s">
        <v>60</v>
      </c>
      <c r="B186" s="18" t="s">
        <v>574</v>
      </c>
      <c r="C186" s="18" t="s">
        <v>5</v>
      </c>
      <c r="D186" s="12">
        <v>36</v>
      </c>
      <c r="E186" s="12">
        <v>20</v>
      </c>
      <c r="F186" s="14">
        <v>6</v>
      </c>
      <c r="G186" s="14">
        <v>20</v>
      </c>
      <c r="H186" s="15">
        <f t="array" ref="H186">INDEX('Нормативные затраты по МЗ'!$C$2:$C$122,MATCH(A186&amp;C186,'Нормативные затраты по МЗ'!$A$2:$A$122&amp;'Нормативные затраты по МЗ'!$B$2:$B$122,0))</f>
        <v>157.32</v>
      </c>
      <c r="I186" s="24">
        <f t="shared" si="8"/>
        <v>377568</v>
      </c>
      <c r="J186" s="25">
        <f t="shared" si="10"/>
        <v>2400</v>
      </c>
    </row>
    <row r="187" spans="1:10">
      <c r="A187" s="37" t="s">
        <v>60</v>
      </c>
      <c r="B187" s="18" t="s">
        <v>574</v>
      </c>
      <c r="C187" s="18" t="s">
        <v>5</v>
      </c>
      <c r="D187" s="12">
        <v>36</v>
      </c>
      <c r="E187" s="12">
        <v>16</v>
      </c>
      <c r="F187" s="14">
        <v>6</v>
      </c>
      <c r="G187" s="14">
        <v>20</v>
      </c>
      <c r="H187" s="15">
        <f t="array" ref="H187">INDEX('Нормативные затраты по МЗ'!$C$2:$C$122,MATCH(A187&amp;C187,'Нормативные затраты по МЗ'!$A$2:$A$122&amp;'Нормативные затраты по МЗ'!$B$2:$B$122,0))</f>
        <v>157.32</v>
      </c>
      <c r="I187" s="24">
        <f t="shared" si="8"/>
        <v>302054.40000000002</v>
      </c>
      <c r="J187" s="25">
        <f t="shared" si="10"/>
        <v>1920</v>
      </c>
    </row>
    <row r="188" spans="1:10">
      <c r="A188" s="37" t="s">
        <v>60</v>
      </c>
      <c r="B188" s="18" t="s">
        <v>575</v>
      </c>
      <c r="C188" s="18" t="s">
        <v>5</v>
      </c>
      <c r="D188" s="12">
        <v>36</v>
      </c>
      <c r="E188" s="12">
        <v>20</v>
      </c>
      <c r="F188" s="14">
        <v>9</v>
      </c>
      <c r="G188" s="14">
        <v>20</v>
      </c>
      <c r="H188" s="15">
        <f t="array" ref="H188">INDEX('Нормативные затраты по МЗ'!$C$2:$C$122,MATCH(A188&amp;C188,'Нормативные затраты по МЗ'!$A$2:$A$122&amp;'Нормативные затраты по МЗ'!$B$2:$B$122,0))</f>
        <v>157.32</v>
      </c>
      <c r="I188" s="24">
        <f t="shared" si="8"/>
        <v>566352</v>
      </c>
      <c r="J188" s="25">
        <f t="shared" si="10"/>
        <v>3600</v>
      </c>
    </row>
    <row r="189" spans="1:10">
      <c r="A189" s="37" t="s">
        <v>60</v>
      </c>
      <c r="B189" s="18" t="s">
        <v>575</v>
      </c>
      <c r="C189" s="18" t="s">
        <v>5</v>
      </c>
      <c r="D189" s="12">
        <v>36</v>
      </c>
      <c r="E189" s="12">
        <v>16</v>
      </c>
      <c r="F189" s="14">
        <v>9</v>
      </c>
      <c r="G189" s="14">
        <v>20</v>
      </c>
      <c r="H189" s="15">
        <f t="array" ref="H189">INDEX('Нормативные затраты по МЗ'!$C$2:$C$122,MATCH(A189&amp;C189,'Нормативные затраты по МЗ'!$A$2:$A$122&amp;'Нормативные затраты по МЗ'!$B$2:$B$122,0))</f>
        <v>157.32</v>
      </c>
      <c r="I189" s="24">
        <f t="shared" si="8"/>
        <v>453081.59999999998</v>
      </c>
      <c r="J189" s="25">
        <f t="shared" si="10"/>
        <v>2880</v>
      </c>
    </row>
    <row r="190" spans="1:10">
      <c r="A190" s="37" t="s">
        <v>60</v>
      </c>
      <c r="B190" s="18" t="s">
        <v>576</v>
      </c>
      <c r="C190" s="18" t="s">
        <v>5</v>
      </c>
      <c r="D190" s="12">
        <v>36</v>
      </c>
      <c r="E190" s="12">
        <v>20</v>
      </c>
      <c r="F190" s="14">
        <v>4</v>
      </c>
      <c r="G190" s="14">
        <v>15</v>
      </c>
      <c r="H190" s="15">
        <f t="array" ref="H190">INDEX('Нормативные затраты по МЗ'!$C$2:$C$122,MATCH(A190&amp;C190,'Нормативные затраты по МЗ'!$A$2:$A$122&amp;'Нормативные затраты по МЗ'!$B$2:$B$122,0))</f>
        <v>157.32</v>
      </c>
      <c r="I190" s="24">
        <f t="shared" si="8"/>
        <v>188784</v>
      </c>
      <c r="J190" s="25">
        <f t="shared" si="10"/>
        <v>1200</v>
      </c>
    </row>
    <row r="191" spans="1:10">
      <c r="A191" s="37" t="s">
        <v>60</v>
      </c>
      <c r="B191" s="18" t="s">
        <v>576</v>
      </c>
      <c r="C191" s="18" t="s">
        <v>5</v>
      </c>
      <c r="D191" s="12">
        <v>36</v>
      </c>
      <c r="E191" s="12">
        <v>16</v>
      </c>
      <c r="F191" s="14">
        <v>4</v>
      </c>
      <c r="G191" s="14">
        <v>15</v>
      </c>
      <c r="H191" s="15">
        <f t="array" ref="H191">INDEX('Нормативные затраты по МЗ'!$C$2:$C$122,MATCH(A191&amp;C191,'Нормативные затраты по МЗ'!$A$2:$A$122&amp;'Нормативные затраты по МЗ'!$B$2:$B$122,0))</f>
        <v>157.32</v>
      </c>
      <c r="I191" s="24">
        <f t="shared" si="8"/>
        <v>151027.20000000001</v>
      </c>
      <c r="J191" s="25">
        <f t="shared" si="10"/>
        <v>960</v>
      </c>
    </row>
    <row r="192" spans="1:10">
      <c r="A192" s="37" t="s">
        <v>60</v>
      </c>
      <c r="B192" s="18" t="s">
        <v>577</v>
      </c>
      <c r="C192" s="18" t="s">
        <v>5</v>
      </c>
      <c r="D192" s="12">
        <v>36</v>
      </c>
      <c r="E192" s="12">
        <v>20</v>
      </c>
      <c r="F192" s="14">
        <v>6</v>
      </c>
      <c r="G192" s="14">
        <v>14</v>
      </c>
      <c r="H192" s="15">
        <f t="array" ref="H192">INDEX('Нормативные затраты по МЗ'!$C$2:$C$122,MATCH(A192&amp;C192,'Нормативные затраты по МЗ'!$A$2:$A$122&amp;'Нормативные затраты по МЗ'!$B$2:$B$122,0))</f>
        <v>157.32</v>
      </c>
      <c r="I192" s="24">
        <f t="shared" si="8"/>
        <v>264297.59999999998</v>
      </c>
      <c r="J192" s="25">
        <f t="shared" si="10"/>
        <v>1680</v>
      </c>
    </row>
    <row r="193" spans="1:10">
      <c r="A193" s="37" t="s">
        <v>60</v>
      </c>
      <c r="B193" s="18" t="s">
        <v>577</v>
      </c>
      <c r="C193" s="18" t="s">
        <v>5</v>
      </c>
      <c r="D193" s="12">
        <v>36</v>
      </c>
      <c r="E193" s="12">
        <v>16</v>
      </c>
      <c r="F193" s="14">
        <v>6</v>
      </c>
      <c r="G193" s="14">
        <v>14</v>
      </c>
      <c r="H193" s="15">
        <f t="array" ref="H193">INDEX('Нормативные затраты по МЗ'!$C$2:$C$122,MATCH(A193&amp;C193,'Нормативные затраты по МЗ'!$A$2:$A$122&amp;'Нормативные затраты по МЗ'!$B$2:$B$122,0))</f>
        <v>157.32</v>
      </c>
      <c r="I193" s="24">
        <f t="shared" si="8"/>
        <v>211438.07999999999</v>
      </c>
      <c r="J193" s="25">
        <f t="shared" si="10"/>
        <v>1344</v>
      </c>
    </row>
    <row r="194" spans="1:10">
      <c r="A194" s="37" t="s">
        <v>60</v>
      </c>
      <c r="B194" s="18" t="s">
        <v>578</v>
      </c>
      <c r="C194" s="18" t="s">
        <v>5</v>
      </c>
      <c r="D194" s="12">
        <v>36</v>
      </c>
      <c r="E194" s="12">
        <v>20</v>
      </c>
      <c r="F194" s="14">
        <v>9</v>
      </c>
      <c r="G194" s="14">
        <v>13</v>
      </c>
      <c r="H194" s="15">
        <f t="array" ref="H194">INDEX('Нормативные затраты по МЗ'!$C$2:$C$122,MATCH(A194&amp;C194,'Нормативные затраты по МЗ'!$A$2:$A$122&amp;'Нормативные затраты по МЗ'!$B$2:$B$122,0))</f>
        <v>157.32</v>
      </c>
      <c r="I194" s="24">
        <f t="shared" si="8"/>
        <v>368128.8</v>
      </c>
      <c r="J194" s="25">
        <f t="shared" si="10"/>
        <v>2340</v>
      </c>
    </row>
    <row r="195" spans="1:10">
      <c r="A195" s="37" t="s">
        <v>60</v>
      </c>
      <c r="B195" s="18" t="s">
        <v>578</v>
      </c>
      <c r="C195" s="18" t="s">
        <v>5</v>
      </c>
      <c r="D195" s="12">
        <v>36</v>
      </c>
      <c r="E195" s="12">
        <v>16</v>
      </c>
      <c r="F195" s="14">
        <v>9</v>
      </c>
      <c r="G195" s="14">
        <v>13</v>
      </c>
      <c r="H195" s="15">
        <f t="array" ref="H195">INDEX('Нормативные затраты по МЗ'!$C$2:$C$122,MATCH(A195&amp;C195,'Нормативные затраты по МЗ'!$A$2:$A$122&amp;'Нормативные затраты по МЗ'!$B$2:$B$122,0))</f>
        <v>157.32</v>
      </c>
      <c r="I195" s="24">
        <f t="shared" si="8"/>
        <v>294503.03999999998</v>
      </c>
      <c r="J195" s="25">
        <f t="shared" si="10"/>
        <v>1872</v>
      </c>
    </row>
    <row r="196" spans="1:10">
      <c r="A196" s="37" t="s">
        <v>60</v>
      </c>
      <c r="B196" s="18" t="s">
        <v>579</v>
      </c>
      <c r="C196" s="18" t="s">
        <v>5</v>
      </c>
      <c r="D196" s="12">
        <v>36</v>
      </c>
      <c r="E196" s="12">
        <v>20</v>
      </c>
      <c r="F196" s="14">
        <v>4</v>
      </c>
      <c r="G196" s="14">
        <v>10</v>
      </c>
      <c r="H196" s="15">
        <f t="array" ref="H196">INDEX('Нормативные затраты по МЗ'!$C$2:$C$122,MATCH(A196&amp;C196,'Нормативные затраты по МЗ'!$A$2:$A$122&amp;'Нормативные затраты по МЗ'!$B$2:$B$122,0))</f>
        <v>157.32</v>
      </c>
      <c r="I196" s="24">
        <f t="shared" si="8"/>
        <v>125856</v>
      </c>
      <c r="J196" s="25">
        <f t="shared" si="10"/>
        <v>800</v>
      </c>
    </row>
    <row r="197" spans="1:10">
      <c r="A197" s="37" t="s">
        <v>60</v>
      </c>
      <c r="B197" s="18" t="s">
        <v>579</v>
      </c>
      <c r="C197" s="18" t="s">
        <v>5</v>
      </c>
      <c r="D197" s="12">
        <v>36</v>
      </c>
      <c r="E197" s="12">
        <v>16</v>
      </c>
      <c r="F197" s="14">
        <v>4</v>
      </c>
      <c r="G197" s="14">
        <v>10</v>
      </c>
      <c r="H197" s="15">
        <f t="array" ref="H197">INDEX('Нормативные затраты по МЗ'!$C$2:$C$122,MATCH(A197&amp;C197,'Нормативные затраты по МЗ'!$A$2:$A$122&amp;'Нормативные затраты по МЗ'!$B$2:$B$122,0))</f>
        <v>157.32</v>
      </c>
      <c r="I197" s="24">
        <f t="shared" si="8"/>
        <v>100684.8</v>
      </c>
      <c r="J197" s="25">
        <f t="shared" si="10"/>
        <v>640</v>
      </c>
    </row>
    <row r="198" spans="1:10">
      <c r="A198" s="37" t="s">
        <v>60</v>
      </c>
      <c r="B198" s="18" t="s">
        <v>580</v>
      </c>
      <c r="C198" s="38" t="s">
        <v>6</v>
      </c>
      <c r="D198" s="12">
        <v>36</v>
      </c>
      <c r="E198" s="12">
        <v>20</v>
      </c>
      <c r="F198" s="14">
        <v>2</v>
      </c>
      <c r="G198" s="14">
        <v>20</v>
      </c>
      <c r="H198" s="15">
        <f t="array" ref="H198">INDEX('Нормативные затраты по МЗ'!$C$2:$C$122,MATCH(A198&amp;C198,'Нормативные затраты по МЗ'!$A$2:$A$122&amp;'Нормативные затраты по МЗ'!$B$2:$B$122,0))</f>
        <v>157.32</v>
      </c>
      <c r="I198" s="24">
        <f t="shared" si="8"/>
        <v>125856</v>
      </c>
      <c r="J198" s="25">
        <f t="shared" si="10"/>
        <v>800</v>
      </c>
    </row>
    <row r="199" spans="1:10">
      <c r="A199" s="37" t="s">
        <v>60</v>
      </c>
      <c r="B199" s="18" t="s">
        <v>580</v>
      </c>
      <c r="C199" s="38" t="s">
        <v>6</v>
      </c>
      <c r="D199" s="12">
        <v>36</v>
      </c>
      <c r="E199" s="12">
        <v>16</v>
      </c>
      <c r="F199" s="14">
        <v>2</v>
      </c>
      <c r="G199" s="14">
        <v>20</v>
      </c>
      <c r="H199" s="15">
        <f t="array" ref="H199">INDEX('Нормативные затраты по МЗ'!$C$2:$C$122,MATCH(A199&amp;C199,'Нормативные затраты по МЗ'!$A$2:$A$122&amp;'Нормативные затраты по МЗ'!$B$2:$B$122,0))</f>
        <v>157.32</v>
      </c>
      <c r="I199" s="24">
        <f t="shared" si="8"/>
        <v>100684.8</v>
      </c>
      <c r="J199" s="25">
        <f t="shared" si="10"/>
        <v>640</v>
      </c>
    </row>
    <row r="200" spans="1:10">
      <c r="A200" s="37" t="s">
        <v>60</v>
      </c>
      <c r="B200" s="18" t="s">
        <v>581</v>
      </c>
      <c r="C200" s="18" t="s">
        <v>26</v>
      </c>
      <c r="D200" s="12">
        <v>36</v>
      </c>
      <c r="E200" s="12">
        <v>20</v>
      </c>
      <c r="F200" s="14">
        <v>4</v>
      </c>
      <c r="G200" s="14">
        <v>20</v>
      </c>
      <c r="H200" s="15">
        <f t="array" ref="H200">INDEX('Нормативные затраты по МЗ'!$C$2:$C$122,MATCH(A200&amp;C200,'Нормативные затраты по МЗ'!$A$2:$A$122&amp;'Нормативные затраты по МЗ'!$B$2:$B$122,0))</f>
        <v>157.32</v>
      </c>
      <c r="I200" s="24">
        <f t="shared" si="8"/>
        <v>251712</v>
      </c>
      <c r="J200" s="25">
        <f t="shared" si="10"/>
        <v>1600</v>
      </c>
    </row>
    <row r="201" spans="1:10">
      <c r="A201" s="37" t="s">
        <v>60</v>
      </c>
      <c r="B201" s="18" t="s">
        <v>581</v>
      </c>
      <c r="C201" s="18" t="s">
        <v>26</v>
      </c>
      <c r="D201" s="12">
        <v>36</v>
      </c>
      <c r="E201" s="12">
        <v>16</v>
      </c>
      <c r="F201" s="14">
        <v>4</v>
      </c>
      <c r="G201" s="14">
        <v>20</v>
      </c>
      <c r="H201" s="15">
        <f t="array" ref="H201">INDEX('Нормативные затраты по МЗ'!$C$2:$C$122,MATCH(A201&amp;C201,'Нормативные затраты по МЗ'!$A$2:$A$122&amp;'Нормативные затраты по МЗ'!$B$2:$B$122,0))</f>
        <v>157.32</v>
      </c>
      <c r="I201" s="24">
        <f t="shared" si="8"/>
        <v>201369.60000000001</v>
      </c>
      <c r="J201" s="25">
        <f t="shared" si="10"/>
        <v>1280</v>
      </c>
    </row>
    <row r="202" spans="1:10">
      <c r="A202" s="37" t="s">
        <v>60</v>
      </c>
      <c r="B202" s="18" t="s">
        <v>582</v>
      </c>
      <c r="C202" s="18" t="s">
        <v>26</v>
      </c>
      <c r="D202" s="12">
        <v>36</v>
      </c>
      <c r="E202" s="12">
        <v>20</v>
      </c>
      <c r="F202" s="14">
        <v>4</v>
      </c>
      <c r="G202" s="14">
        <v>20</v>
      </c>
      <c r="H202" s="15">
        <f t="array" ref="H202">INDEX('Нормативные затраты по МЗ'!$C$2:$C$122,MATCH(A202&amp;C202,'Нормативные затраты по МЗ'!$A$2:$A$122&amp;'Нормативные затраты по МЗ'!$B$2:$B$122,0))</f>
        <v>157.32</v>
      </c>
      <c r="I202" s="24">
        <f t="shared" si="8"/>
        <v>251712</v>
      </c>
      <c r="J202" s="25">
        <f t="shared" si="10"/>
        <v>1600</v>
      </c>
    </row>
    <row r="203" spans="1:10">
      <c r="A203" s="37" t="s">
        <v>60</v>
      </c>
      <c r="B203" s="18" t="s">
        <v>582</v>
      </c>
      <c r="C203" s="18" t="s">
        <v>26</v>
      </c>
      <c r="D203" s="12">
        <v>36</v>
      </c>
      <c r="E203" s="12">
        <v>16</v>
      </c>
      <c r="F203" s="14">
        <v>4</v>
      </c>
      <c r="G203" s="14">
        <v>20</v>
      </c>
      <c r="H203" s="15">
        <f t="array" ref="H203">INDEX('Нормативные затраты по МЗ'!$C$2:$C$122,MATCH(A203&amp;C203,'Нормативные затраты по МЗ'!$A$2:$A$122&amp;'Нормативные затраты по МЗ'!$B$2:$B$122,0))</f>
        <v>157.32</v>
      </c>
      <c r="I203" s="24">
        <f t="shared" si="8"/>
        <v>201369.60000000001</v>
      </c>
      <c r="J203" s="25">
        <f t="shared" si="10"/>
        <v>1280</v>
      </c>
    </row>
    <row r="204" spans="1:10">
      <c r="A204" s="37" t="s">
        <v>60</v>
      </c>
      <c r="B204" s="18" t="s">
        <v>583</v>
      </c>
      <c r="C204" s="18" t="s">
        <v>26</v>
      </c>
      <c r="D204" s="12">
        <v>36</v>
      </c>
      <c r="E204" s="12">
        <v>20</v>
      </c>
      <c r="F204" s="14">
        <v>5</v>
      </c>
      <c r="G204" s="14">
        <v>20</v>
      </c>
      <c r="H204" s="15">
        <f t="array" ref="H204">INDEX('Нормативные затраты по МЗ'!$C$2:$C$122,MATCH(A204&amp;C204,'Нормативные затраты по МЗ'!$A$2:$A$122&amp;'Нормативные затраты по МЗ'!$B$2:$B$122,0))</f>
        <v>157.32</v>
      </c>
      <c r="I204" s="24">
        <f t="shared" si="8"/>
        <v>314640</v>
      </c>
      <c r="J204" s="25">
        <f t="shared" si="10"/>
        <v>2000</v>
      </c>
    </row>
    <row r="205" spans="1:10">
      <c r="A205" s="37" t="s">
        <v>60</v>
      </c>
      <c r="B205" s="18" t="s">
        <v>583</v>
      </c>
      <c r="C205" s="18" t="s">
        <v>26</v>
      </c>
      <c r="D205" s="12">
        <v>36</v>
      </c>
      <c r="E205" s="12">
        <v>16</v>
      </c>
      <c r="F205" s="14">
        <v>6</v>
      </c>
      <c r="G205" s="14">
        <v>20</v>
      </c>
      <c r="H205" s="15">
        <f t="array" ref="H205">INDEX('Нормативные затраты по МЗ'!$C$2:$C$122,MATCH(A205&amp;C205,'Нормативные затраты по МЗ'!$A$2:$A$122&amp;'Нормативные затраты по МЗ'!$B$2:$B$122,0))</f>
        <v>157.32</v>
      </c>
      <c r="I205" s="24">
        <f t="shared" si="8"/>
        <v>302054.40000000002</v>
      </c>
      <c r="J205" s="25">
        <f t="shared" si="10"/>
        <v>1920</v>
      </c>
    </row>
    <row r="206" spans="1:10">
      <c r="A206" s="37" t="s">
        <v>60</v>
      </c>
      <c r="B206" s="18" t="s">
        <v>584</v>
      </c>
      <c r="C206" s="18" t="s">
        <v>363</v>
      </c>
      <c r="D206" s="12">
        <v>36</v>
      </c>
      <c r="E206" s="12">
        <v>20</v>
      </c>
      <c r="F206" s="14">
        <v>10</v>
      </c>
      <c r="G206" s="14">
        <v>100</v>
      </c>
      <c r="H206" s="15">
        <f t="array" ref="H206">INDEX('Нормативные затраты по МЗ'!$C$2:$C$122,MATCH(A206&amp;C206,'Нормативные затраты по МЗ'!$A$2:$A$122&amp;'Нормативные затраты по МЗ'!$B$2:$B$122,0))</f>
        <v>157.32</v>
      </c>
      <c r="I206" s="24">
        <f t="shared" si="8"/>
        <v>3146400</v>
      </c>
      <c r="J206" s="25">
        <f t="shared" si="10"/>
        <v>20000</v>
      </c>
    </row>
    <row r="207" spans="1:10">
      <c r="A207" s="37" t="s">
        <v>60</v>
      </c>
      <c r="B207" s="18" t="s">
        <v>584</v>
      </c>
      <c r="C207" s="18" t="s">
        <v>363</v>
      </c>
      <c r="D207" s="12">
        <v>36</v>
      </c>
      <c r="E207" s="12">
        <v>16</v>
      </c>
      <c r="F207" s="14">
        <v>10</v>
      </c>
      <c r="G207" s="14">
        <v>100</v>
      </c>
      <c r="H207" s="15">
        <f t="array" ref="H207">INDEX('Нормативные затраты по МЗ'!$C$2:$C$122,MATCH(A207&amp;C207,'Нормативные затраты по МЗ'!$A$2:$A$122&amp;'Нормативные затраты по МЗ'!$B$2:$B$122,0))</f>
        <v>157.32</v>
      </c>
      <c r="I207" s="24">
        <f t="shared" si="8"/>
        <v>2517120</v>
      </c>
      <c r="J207" s="25">
        <f t="shared" si="10"/>
        <v>16000</v>
      </c>
    </row>
    <row r="208" spans="1:10">
      <c r="A208" s="37" t="s">
        <v>60</v>
      </c>
      <c r="B208" s="18" t="s">
        <v>585</v>
      </c>
      <c r="C208" s="18" t="s">
        <v>4</v>
      </c>
      <c r="D208" s="12">
        <v>36</v>
      </c>
      <c r="E208" s="12">
        <v>20</v>
      </c>
      <c r="F208" s="14">
        <v>10</v>
      </c>
      <c r="G208" s="14">
        <v>120</v>
      </c>
      <c r="H208" s="15">
        <f t="array" ref="H208">INDEX('Нормативные затраты по МЗ'!$C$2:$C$122,MATCH(A208&amp;C208,'Нормативные затраты по МЗ'!$A$2:$A$122&amp;'Нормативные затраты по МЗ'!$B$2:$B$122,0))</f>
        <v>157.32</v>
      </c>
      <c r="I208" s="24">
        <f t="shared" si="8"/>
        <v>3775680</v>
      </c>
      <c r="J208" s="25">
        <f t="shared" si="10"/>
        <v>24000</v>
      </c>
    </row>
    <row r="209" spans="1:10">
      <c r="A209" s="37" t="s">
        <v>60</v>
      </c>
      <c r="B209" s="18" t="s">
        <v>585</v>
      </c>
      <c r="C209" s="18" t="s">
        <v>4</v>
      </c>
      <c r="D209" s="12">
        <v>36</v>
      </c>
      <c r="E209" s="12">
        <v>16</v>
      </c>
      <c r="F209" s="14">
        <v>10</v>
      </c>
      <c r="G209" s="14">
        <v>120</v>
      </c>
      <c r="H209" s="15">
        <f t="array" ref="H209">INDEX('Нормативные затраты по МЗ'!$C$2:$C$122,MATCH(A209&amp;C209,'Нормативные затраты по МЗ'!$A$2:$A$122&amp;'Нормативные затраты по МЗ'!$B$2:$B$122,0))</f>
        <v>157.32</v>
      </c>
      <c r="I209" s="24">
        <f t="shared" si="8"/>
        <v>3020544</v>
      </c>
      <c r="J209" s="25">
        <f t="shared" si="10"/>
        <v>19200</v>
      </c>
    </row>
    <row r="210" spans="1:10">
      <c r="A210" s="37" t="s">
        <v>60</v>
      </c>
      <c r="B210" s="18" t="s">
        <v>586</v>
      </c>
      <c r="C210" s="18" t="s">
        <v>4</v>
      </c>
      <c r="D210" s="12">
        <v>36</v>
      </c>
      <c r="E210" s="12">
        <v>20</v>
      </c>
      <c r="F210" s="14">
        <v>10</v>
      </c>
      <c r="G210" s="14">
        <v>60</v>
      </c>
      <c r="H210" s="15">
        <f t="array" ref="H210">INDEX('Нормативные затраты по МЗ'!$C$2:$C$122,MATCH(A210&amp;C210,'Нормативные затраты по МЗ'!$A$2:$A$122&amp;'Нормативные затраты по МЗ'!$B$2:$B$122,0))</f>
        <v>157.32</v>
      </c>
      <c r="I210" s="24">
        <f t="shared" si="8"/>
        <v>1887840</v>
      </c>
      <c r="J210" s="25">
        <f t="shared" si="10"/>
        <v>12000</v>
      </c>
    </row>
    <row r="211" spans="1:10">
      <c r="A211" s="37" t="s">
        <v>60</v>
      </c>
      <c r="B211" s="18" t="s">
        <v>586</v>
      </c>
      <c r="C211" s="18" t="s">
        <v>4</v>
      </c>
      <c r="D211" s="12">
        <v>36</v>
      </c>
      <c r="E211" s="12">
        <v>16</v>
      </c>
      <c r="F211" s="14">
        <v>10</v>
      </c>
      <c r="G211" s="14">
        <v>60</v>
      </c>
      <c r="H211" s="15">
        <f t="array" ref="H211">INDEX('Нормативные затраты по МЗ'!$C$2:$C$122,MATCH(A211&amp;C211,'Нормативные затраты по МЗ'!$A$2:$A$122&amp;'Нормативные затраты по МЗ'!$B$2:$B$122,0))</f>
        <v>157.32</v>
      </c>
      <c r="I211" s="24">
        <f t="shared" si="8"/>
        <v>1510272</v>
      </c>
      <c r="J211" s="25">
        <f t="shared" si="10"/>
        <v>9600</v>
      </c>
    </row>
    <row r="212" spans="1:10">
      <c r="A212" s="37" t="s">
        <v>60</v>
      </c>
      <c r="B212" s="18" t="s">
        <v>587</v>
      </c>
      <c r="C212" s="18" t="s">
        <v>4</v>
      </c>
      <c r="D212" s="12">
        <v>36</v>
      </c>
      <c r="E212" s="12">
        <v>20</v>
      </c>
      <c r="F212" s="14">
        <v>8</v>
      </c>
      <c r="G212" s="14">
        <v>48</v>
      </c>
      <c r="H212" s="15">
        <f t="array" ref="H212">INDEX('Нормативные затраты по МЗ'!$C$2:$C$122,MATCH(A212&amp;C212,'Нормативные затраты по МЗ'!$A$2:$A$122&amp;'Нормативные затраты по МЗ'!$B$2:$B$122,0))</f>
        <v>157.32</v>
      </c>
      <c r="I212" s="24">
        <f t="shared" si="8"/>
        <v>1208217.6000000001</v>
      </c>
      <c r="J212" s="25">
        <f t="shared" si="10"/>
        <v>7680</v>
      </c>
    </row>
    <row r="213" spans="1:10">
      <c r="A213" s="37" t="s">
        <v>60</v>
      </c>
      <c r="B213" s="18" t="s">
        <v>587</v>
      </c>
      <c r="C213" s="18" t="s">
        <v>4</v>
      </c>
      <c r="D213" s="12">
        <v>36</v>
      </c>
      <c r="E213" s="12">
        <v>16</v>
      </c>
      <c r="F213" s="14">
        <v>8</v>
      </c>
      <c r="G213" s="14">
        <v>48</v>
      </c>
      <c r="H213" s="15">
        <f t="array" ref="H213">INDEX('Нормативные затраты по МЗ'!$C$2:$C$122,MATCH(A213&amp;C213,'Нормативные затраты по МЗ'!$A$2:$A$122&amp;'Нормативные затраты по МЗ'!$B$2:$B$122,0))</f>
        <v>157.32</v>
      </c>
      <c r="I213" s="24">
        <f t="shared" si="8"/>
        <v>966574.07999999996</v>
      </c>
      <c r="J213" s="25">
        <f t="shared" si="10"/>
        <v>6144</v>
      </c>
    </row>
    <row r="214" spans="1:10">
      <c r="A214" s="37" t="s">
        <v>60</v>
      </c>
      <c r="B214" s="18" t="s">
        <v>588</v>
      </c>
      <c r="C214" s="18" t="s">
        <v>4</v>
      </c>
      <c r="D214" s="12">
        <v>36</v>
      </c>
      <c r="E214" s="12">
        <v>20</v>
      </c>
      <c r="F214" s="14">
        <v>2</v>
      </c>
      <c r="G214" s="14">
        <v>110</v>
      </c>
      <c r="H214" s="15">
        <f t="array" ref="H214">INDEX('Нормативные затраты по МЗ'!$C$2:$C$122,MATCH(A214&amp;C214,'Нормативные затраты по МЗ'!$A$2:$A$122&amp;'Нормативные затраты по МЗ'!$B$2:$B$122,0))</f>
        <v>157.32</v>
      </c>
      <c r="I214" s="24">
        <f t="shared" si="8"/>
        <v>692208</v>
      </c>
      <c r="J214" s="25">
        <f t="shared" si="10"/>
        <v>4400</v>
      </c>
    </row>
    <row r="215" spans="1:10">
      <c r="A215" s="37" t="s">
        <v>60</v>
      </c>
      <c r="B215" s="18" t="s">
        <v>588</v>
      </c>
      <c r="C215" s="18" t="s">
        <v>4</v>
      </c>
      <c r="D215" s="12">
        <v>36</v>
      </c>
      <c r="E215" s="12">
        <v>16</v>
      </c>
      <c r="F215" s="14">
        <v>2</v>
      </c>
      <c r="G215" s="14">
        <v>110</v>
      </c>
      <c r="H215" s="15">
        <f t="array" ref="H215">INDEX('Нормативные затраты по МЗ'!$C$2:$C$122,MATCH(A215&amp;C215,'Нормативные затраты по МЗ'!$A$2:$A$122&amp;'Нормативные затраты по МЗ'!$B$2:$B$122,0))</f>
        <v>157.32</v>
      </c>
      <c r="I215" s="24">
        <f t="shared" si="8"/>
        <v>553766.40000000002</v>
      </c>
      <c r="J215" s="25">
        <f t="shared" si="10"/>
        <v>3520</v>
      </c>
    </row>
    <row r="216" spans="1:10">
      <c r="A216" s="37" t="s">
        <v>60</v>
      </c>
      <c r="B216" s="18" t="s">
        <v>589</v>
      </c>
      <c r="C216" s="38" t="s">
        <v>25</v>
      </c>
      <c r="D216" s="12">
        <v>36</v>
      </c>
      <c r="E216" s="12">
        <v>20</v>
      </c>
      <c r="F216" s="14">
        <v>2</v>
      </c>
      <c r="G216" s="14">
        <v>45</v>
      </c>
      <c r="H216" s="15">
        <f t="array" ref="H216">INDEX('Нормативные затраты по МЗ'!$C$2:$C$122,MATCH(A216&amp;C216,'Нормативные затраты по МЗ'!$A$2:$A$122&amp;'Нормативные затраты по МЗ'!$B$2:$B$122,0))</f>
        <v>157.32</v>
      </c>
      <c r="I216" s="24">
        <f t="shared" si="8"/>
        <v>283176</v>
      </c>
      <c r="J216" s="25">
        <f t="shared" si="10"/>
        <v>1800</v>
      </c>
    </row>
    <row r="217" spans="1:10">
      <c r="A217" s="37" t="s">
        <v>60</v>
      </c>
      <c r="B217" s="18" t="s">
        <v>589</v>
      </c>
      <c r="C217" s="38" t="s">
        <v>25</v>
      </c>
      <c r="D217" s="12">
        <v>36</v>
      </c>
      <c r="E217" s="12">
        <v>16</v>
      </c>
      <c r="F217" s="14">
        <v>2</v>
      </c>
      <c r="G217" s="14">
        <v>45</v>
      </c>
      <c r="H217" s="15">
        <f t="array" ref="H217">INDEX('Нормативные затраты по МЗ'!$C$2:$C$122,MATCH(A217&amp;C217,'Нормативные затраты по МЗ'!$A$2:$A$122&amp;'Нормативные затраты по МЗ'!$B$2:$B$122,0))</f>
        <v>157.32</v>
      </c>
      <c r="I217" s="24">
        <f t="shared" ref="I217:I276" si="11">E217*F217*G217*H217</f>
        <v>226540.79999999999</v>
      </c>
      <c r="J217" s="25">
        <f t="shared" si="10"/>
        <v>1440</v>
      </c>
    </row>
    <row r="218" spans="1:10">
      <c r="A218" s="37" t="s">
        <v>60</v>
      </c>
      <c r="B218" s="18" t="s">
        <v>590</v>
      </c>
      <c r="C218" s="18" t="s">
        <v>26</v>
      </c>
      <c r="D218" s="12">
        <v>36</v>
      </c>
      <c r="E218" s="12">
        <v>20</v>
      </c>
      <c r="F218" s="14">
        <v>4</v>
      </c>
      <c r="G218" s="14">
        <v>12</v>
      </c>
      <c r="H218" s="15">
        <f t="array" ref="H218">INDEX('Нормативные затраты по МЗ'!$C$2:$C$122,MATCH(A218&amp;C218,'Нормативные затраты по МЗ'!$A$2:$A$122&amp;'Нормативные затраты по МЗ'!$B$2:$B$122,0))</f>
        <v>157.32</v>
      </c>
      <c r="I218" s="24">
        <f t="shared" si="11"/>
        <v>151027.20000000001</v>
      </c>
      <c r="J218" s="25">
        <f t="shared" si="10"/>
        <v>960</v>
      </c>
    </row>
    <row r="219" spans="1:10">
      <c r="A219" s="37" t="s">
        <v>60</v>
      </c>
      <c r="B219" s="18" t="s">
        <v>590</v>
      </c>
      <c r="C219" s="18" t="s">
        <v>26</v>
      </c>
      <c r="D219" s="12">
        <v>36</v>
      </c>
      <c r="E219" s="12">
        <v>16</v>
      </c>
      <c r="F219" s="14">
        <v>4</v>
      </c>
      <c r="G219" s="14">
        <v>12</v>
      </c>
      <c r="H219" s="15">
        <f t="array" ref="H219">INDEX('Нормативные затраты по МЗ'!$C$2:$C$122,MATCH(A219&amp;C219,'Нормативные затраты по МЗ'!$A$2:$A$122&amp;'Нормативные затраты по МЗ'!$B$2:$B$122,0))</f>
        <v>157.32</v>
      </c>
      <c r="I219" s="24">
        <f t="shared" si="11"/>
        <v>120821.75999999999</v>
      </c>
      <c r="J219" s="25">
        <f t="shared" si="10"/>
        <v>768</v>
      </c>
    </row>
    <row r="220" spans="1:10">
      <c r="A220" s="37" t="s">
        <v>60</v>
      </c>
      <c r="B220" s="18" t="s">
        <v>591</v>
      </c>
      <c r="C220" s="38" t="s">
        <v>25</v>
      </c>
      <c r="D220" s="12">
        <v>36</v>
      </c>
      <c r="E220" s="12">
        <v>20</v>
      </c>
      <c r="F220" s="14">
        <v>4</v>
      </c>
      <c r="G220" s="14">
        <v>15</v>
      </c>
      <c r="H220" s="15">
        <f t="array" ref="H220">INDEX('Нормативные затраты по МЗ'!$C$2:$C$122,MATCH(A220&amp;C220,'Нормативные затраты по МЗ'!$A$2:$A$122&amp;'Нормативные затраты по МЗ'!$B$2:$B$122,0))</f>
        <v>157.32</v>
      </c>
      <c r="I220" s="24">
        <f t="shared" si="11"/>
        <v>188784</v>
      </c>
      <c r="J220" s="25">
        <f t="shared" si="10"/>
        <v>1200</v>
      </c>
    </row>
    <row r="221" spans="1:10">
      <c r="A221" s="37" t="s">
        <v>60</v>
      </c>
      <c r="B221" s="18" t="s">
        <v>591</v>
      </c>
      <c r="C221" s="38" t="s">
        <v>25</v>
      </c>
      <c r="D221" s="12">
        <v>36</v>
      </c>
      <c r="E221" s="12">
        <v>16</v>
      </c>
      <c r="F221" s="14">
        <v>4</v>
      </c>
      <c r="G221" s="14">
        <v>15</v>
      </c>
      <c r="H221" s="15">
        <f t="array" ref="H221">INDEX('Нормативные затраты по МЗ'!$C$2:$C$122,MATCH(A221&amp;C221,'Нормативные затраты по МЗ'!$A$2:$A$122&amp;'Нормативные затраты по МЗ'!$B$2:$B$122,0))</f>
        <v>157.32</v>
      </c>
      <c r="I221" s="24">
        <f t="shared" si="11"/>
        <v>151027.20000000001</v>
      </c>
      <c r="J221" s="25">
        <f t="shared" si="10"/>
        <v>960</v>
      </c>
    </row>
    <row r="222" spans="1:10">
      <c r="A222" s="37" t="s">
        <v>60</v>
      </c>
      <c r="B222" s="18" t="s">
        <v>592</v>
      </c>
      <c r="C222" s="38" t="s">
        <v>25</v>
      </c>
      <c r="D222" s="12">
        <v>36</v>
      </c>
      <c r="E222" s="12">
        <v>20</v>
      </c>
      <c r="F222" s="14">
        <v>4</v>
      </c>
      <c r="G222" s="14">
        <v>15</v>
      </c>
      <c r="H222" s="15">
        <f t="array" ref="H222">INDEX('Нормативные затраты по МЗ'!$C$2:$C$122,MATCH(A222&amp;C222,'Нормативные затраты по МЗ'!$A$2:$A$122&amp;'Нормативные затраты по МЗ'!$B$2:$B$122,0))</f>
        <v>157.32</v>
      </c>
      <c r="I222" s="24">
        <f t="shared" si="11"/>
        <v>188784</v>
      </c>
      <c r="J222" s="25">
        <f t="shared" si="10"/>
        <v>1200</v>
      </c>
    </row>
    <row r="223" spans="1:10">
      <c r="A223" s="37" t="s">
        <v>60</v>
      </c>
      <c r="B223" s="18" t="s">
        <v>592</v>
      </c>
      <c r="C223" s="38" t="s">
        <v>25</v>
      </c>
      <c r="D223" s="12">
        <v>36</v>
      </c>
      <c r="E223" s="12">
        <v>16</v>
      </c>
      <c r="F223" s="14">
        <v>4</v>
      </c>
      <c r="G223" s="14">
        <v>15</v>
      </c>
      <c r="H223" s="15">
        <f t="array" ref="H223">INDEX('Нормативные затраты по МЗ'!$C$2:$C$122,MATCH(A223&amp;C223,'Нормативные затраты по МЗ'!$A$2:$A$122&amp;'Нормативные затраты по МЗ'!$B$2:$B$122,0))</f>
        <v>157.32</v>
      </c>
      <c r="I223" s="24">
        <f t="shared" si="11"/>
        <v>151027.20000000001</v>
      </c>
      <c r="J223" s="25">
        <f t="shared" si="10"/>
        <v>960</v>
      </c>
    </row>
    <row r="224" spans="1:10">
      <c r="A224" s="37" t="s">
        <v>60</v>
      </c>
      <c r="B224" s="18" t="s">
        <v>593</v>
      </c>
      <c r="C224" s="38" t="s">
        <v>25</v>
      </c>
      <c r="D224" s="12">
        <v>36</v>
      </c>
      <c r="E224" s="12">
        <v>20</v>
      </c>
      <c r="F224" s="14">
        <v>4</v>
      </c>
      <c r="G224" s="14">
        <v>30</v>
      </c>
      <c r="H224" s="15">
        <f t="array" ref="H224">INDEX('Нормативные затраты по МЗ'!$C$2:$C$122,MATCH(A224&amp;C224,'Нормативные затраты по МЗ'!$A$2:$A$122&amp;'Нормативные затраты по МЗ'!$B$2:$B$122,0))</f>
        <v>157.32</v>
      </c>
      <c r="I224" s="24">
        <f t="shared" si="11"/>
        <v>377568</v>
      </c>
      <c r="J224" s="25">
        <f t="shared" si="10"/>
        <v>2400</v>
      </c>
    </row>
    <row r="225" spans="1:10">
      <c r="A225" s="37" t="s">
        <v>60</v>
      </c>
      <c r="B225" s="18" t="s">
        <v>593</v>
      </c>
      <c r="C225" s="38" t="s">
        <v>25</v>
      </c>
      <c r="D225" s="12">
        <v>36</v>
      </c>
      <c r="E225" s="12">
        <v>16</v>
      </c>
      <c r="F225" s="14">
        <v>4</v>
      </c>
      <c r="G225" s="14">
        <v>30</v>
      </c>
      <c r="H225" s="15">
        <f t="array" ref="H225">INDEX('Нормативные затраты по МЗ'!$C$2:$C$122,MATCH(A225&amp;C225,'Нормативные затраты по МЗ'!$A$2:$A$122&amp;'Нормативные затраты по МЗ'!$B$2:$B$122,0))</f>
        <v>157.32</v>
      </c>
      <c r="I225" s="24">
        <f t="shared" si="11"/>
        <v>302054.40000000002</v>
      </c>
      <c r="J225" s="25">
        <f t="shared" ref="J225:J276" si="12">E225*F225*G225</f>
        <v>1920</v>
      </c>
    </row>
    <row r="226" spans="1:10">
      <c r="A226" s="37" t="s">
        <v>60</v>
      </c>
      <c r="B226" s="18" t="s">
        <v>594</v>
      </c>
      <c r="C226" s="38" t="s">
        <v>6</v>
      </c>
      <c r="D226" s="12">
        <v>36</v>
      </c>
      <c r="E226" s="12">
        <v>16</v>
      </c>
      <c r="F226" s="14">
        <v>4</v>
      </c>
      <c r="G226" s="14">
        <v>15</v>
      </c>
      <c r="H226" s="15">
        <f t="array" ref="H226">INDEX('Нормативные затраты по МЗ'!$C$2:$C$122,MATCH(A226&amp;C226,'Нормативные затраты по МЗ'!$A$2:$A$122&amp;'Нормативные затраты по МЗ'!$B$2:$B$122,0))</f>
        <v>157.32</v>
      </c>
      <c r="I226" s="24">
        <f t="shared" si="11"/>
        <v>151027.20000000001</v>
      </c>
      <c r="J226" s="25">
        <f t="shared" si="12"/>
        <v>960</v>
      </c>
    </row>
    <row r="227" spans="1:10">
      <c r="A227" s="37" t="s">
        <v>60</v>
      </c>
      <c r="B227" s="18" t="s">
        <v>595</v>
      </c>
      <c r="C227" s="38" t="s">
        <v>6</v>
      </c>
      <c r="D227" s="12">
        <v>36</v>
      </c>
      <c r="E227" s="12">
        <v>16</v>
      </c>
      <c r="F227" s="14">
        <v>4</v>
      </c>
      <c r="G227" s="14">
        <v>15</v>
      </c>
      <c r="H227" s="15">
        <f t="array" ref="H227">INDEX('Нормативные затраты по МЗ'!$C$2:$C$122,MATCH(A227&amp;C227,'Нормативные затраты по МЗ'!$A$2:$A$122&amp;'Нормативные затраты по МЗ'!$B$2:$B$122,0))</f>
        <v>157.32</v>
      </c>
      <c r="I227" s="24">
        <f t="shared" si="11"/>
        <v>151027.20000000001</v>
      </c>
      <c r="J227" s="25">
        <f t="shared" si="12"/>
        <v>960</v>
      </c>
    </row>
    <row r="228" spans="1:10">
      <c r="A228" s="37" t="s">
        <v>60</v>
      </c>
      <c r="B228" s="18" t="s">
        <v>596</v>
      </c>
      <c r="C228" s="38" t="s">
        <v>6</v>
      </c>
      <c r="D228" s="12">
        <v>36</v>
      </c>
      <c r="E228" s="12">
        <v>20</v>
      </c>
      <c r="F228" s="14">
        <v>3</v>
      </c>
      <c r="G228" s="14">
        <v>40</v>
      </c>
      <c r="H228" s="15">
        <f t="array" ref="H228">INDEX('Нормативные затраты по МЗ'!$C$2:$C$122,MATCH(A228&amp;C228,'Нормативные затраты по МЗ'!$A$2:$A$122&amp;'Нормативные затраты по МЗ'!$B$2:$B$122,0))</f>
        <v>157.32</v>
      </c>
      <c r="I228" s="24">
        <f t="shared" si="11"/>
        <v>377568</v>
      </c>
      <c r="J228" s="25">
        <f t="shared" si="12"/>
        <v>2400</v>
      </c>
    </row>
    <row r="229" spans="1:10">
      <c r="A229" s="37" t="s">
        <v>60</v>
      </c>
      <c r="B229" s="18" t="s">
        <v>596</v>
      </c>
      <c r="C229" s="38" t="s">
        <v>6</v>
      </c>
      <c r="D229" s="12">
        <v>36</v>
      </c>
      <c r="E229" s="12">
        <v>16</v>
      </c>
      <c r="F229" s="14">
        <v>3</v>
      </c>
      <c r="G229" s="14">
        <v>40</v>
      </c>
      <c r="H229" s="15">
        <f t="array" ref="H229">INDEX('Нормативные затраты по МЗ'!$C$2:$C$122,MATCH(A229&amp;C229,'Нормативные затраты по МЗ'!$A$2:$A$122&amp;'Нормативные затраты по МЗ'!$B$2:$B$122,0))</f>
        <v>157.32</v>
      </c>
      <c r="I229" s="24">
        <f t="shared" si="11"/>
        <v>302054.40000000002</v>
      </c>
      <c r="J229" s="25">
        <f t="shared" si="12"/>
        <v>1920</v>
      </c>
    </row>
    <row r="230" spans="1:10">
      <c r="A230" s="37" t="s">
        <v>60</v>
      </c>
      <c r="B230" s="18" t="s">
        <v>597</v>
      </c>
      <c r="C230" s="38" t="s">
        <v>6</v>
      </c>
      <c r="D230" s="12">
        <v>36</v>
      </c>
      <c r="E230" s="12">
        <v>20</v>
      </c>
      <c r="F230" s="14">
        <v>10</v>
      </c>
      <c r="G230" s="14">
        <v>75</v>
      </c>
      <c r="H230" s="15">
        <f t="array" ref="H230">INDEX('Нормативные затраты по МЗ'!$C$2:$C$122,MATCH(A230&amp;C230,'Нормативные затраты по МЗ'!$A$2:$A$122&amp;'Нормативные затраты по МЗ'!$B$2:$B$122,0))</f>
        <v>157.32</v>
      </c>
      <c r="I230" s="24">
        <f t="shared" si="11"/>
        <v>2359800</v>
      </c>
      <c r="J230" s="25">
        <f t="shared" si="12"/>
        <v>15000</v>
      </c>
    </row>
    <row r="231" spans="1:10">
      <c r="A231" s="37" t="s">
        <v>60</v>
      </c>
      <c r="B231" s="18" t="s">
        <v>597</v>
      </c>
      <c r="C231" s="38" t="s">
        <v>6</v>
      </c>
      <c r="D231" s="12">
        <v>36</v>
      </c>
      <c r="E231" s="12">
        <v>16</v>
      </c>
      <c r="F231" s="14">
        <v>10</v>
      </c>
      <c r="G231" s="14">
        <v>75</v>
      </c>
      <c r="H231" s="15">
        <f t="array" ref="H231">INDEX('Нормативные затраты по МЗ'!$C$2:$C$122,MATCH(A231&amp;C231,'Нормативные затраты по МЗ'!$A$2:$A$122&amp;'Нормативные затраты по МЗ'!$B$2:$B$122,0))</f>
        <v>157.32</v>
      </c>
      <c r="I231" s="24">
        <f t="shared" si="11"/>
        <v>1887840</v>
      </c>
      <c r="J231" s="25">
        <f t="shared" si="12"/>
        <v>12000</v>
      </c>
    </row>
    <row r="232" spans="1:10">
      <c r="A232" s="37" t="s">
        <v>60</v>
      </c>
      <c r="B232" s="18" t="s">
        <v>598</v>
      </c>
      <c r="C232" s="18" t="s">
        <v>4</v>
      </c>
      <c r="D232" s="12">
        <v>36</v>
      </c>
      <c r="E232" s="12">
        <v>20</v>
      </c>
      <c r="F232" s="14">
        <v>4</v>
      </c>
      <c r="G232" s="14">
        <v>12</v>
      </c>
      <c r="H232" s="15">
        <f t="array" ref="H232">INDEX('Нормативные затраты по МЗ'!$C$2:$C$122,MATCH(A232&amp;C232,'Нормативные затраты по МЗ'!$A$2:$A$122&amp;'Нормативные затраты по МЗ'!$B$2:$B$122,0))</f>
        <v>157.32</v>
      </c>
      <c r="I232" s="24">
        <f t="shared" si="11"/>
        <v>151027.20000000001</v>
      </c>
      <c r="J232" s="25">
        <f t="shared" si="12"/>
        <v>960</v>
      </c>
    </row>
    <row r="233" spans="1:10">
      <c r="A233" s="37" t="s">
        <v>60</v>
      </c>
      <c r="B233" s="18" t="s">
        <v>598</v>
      </c>
      <c r="C233" s="18" t="s">
        <v>4</v>
      </c>
      <c r="D233" s="12">
        <v>36</v>
      </c>
      <c r="E233" s="12">
        <v>16</v>
      </c>
      <c r="F233" s="14">
        <v>4</v>
      </c>
      <c r="G233" s="14">
        <v>12</v>
      </c>
      <c r="H233" s="15">
        <f t="array" ref="H233">INDEX('Нормативные затраты по МЗ'!$C$2:$C$122,MATCH(A233&amp;C233,'Нормативные затраты по МЗ'!$A$2:$A$122&amp;'Нормативные затраты по МЗ'!$B$2:$B$122,0))</f>
        <v>157.32</v>
      </c>
      <c r="I233" s="24">
        <f t="shared" si="11"/>
        <v>120821.75999999999</v>
      </c>
      <c r="J233" s="25">
        <f t="shared" si="12"/>
        <v>768</v>
      </c>
    </row>
    <row r="234" spans="1:10">
      <c r="A234" s="37" t="s">
        <v>60</v>
      </c>
      <c r="B234" s="18" t="s">
        <v>599</v>
      </c>
      <c r="C234" s="18" t="s">
        <v>4</v>
      </c>
      <c r="D234" s="12">
        <v>36</v>
      </c>
      <c r="E234" s="12">
        <v>20</v>
      </c>
      <c r="F234" s="14">
        <v>6</v>
      </c>
      <c r="G234" s="14">
        <v>12</v>
      </c>
      <c r="H234" s="15">
        <f t="array" ref="H234">INDEX('Нормативные затраты по МЗ'!$C$2:$C$122,MATCH(A234&amp;C234,'Нормативные затраты по МЗ'!$A$2:$A$122&amp;'Нормативные затраты по МЗ'!$B$2:$B$122,0))</f>
        <v>157.32</v>
      </c>
      <c r="I234" s="24">
        <f t="shared" si="11"/>
        <v>226540.79999999999</v>
      </c>
      <c r="J234" s="25">
        <f t="shared" si="12"/>
        <v>1440</v>
      </c>
    </row>
    <row r="235" spans="1:10">
      <c r="A235" s="37" t="s">
        <v>60</v>
      </c>
      <c r="B235" s="18" t="s">
        <v>599</v>
      </c>
      <c r="C235" s="18" t="s">
        <v>4</v>
      </c>
      <c r="D235" s="12">
        <v>36</v>
      </c>
      <c r="E235" s="12">
        <v>16</v>
      </c>
      <c r="F235" s="39">
        <v>6</v>
      </c>
      <c r="G235" s="39">
        <v>12</v>
      </c>
      <c r="H235" s="15">
        <f t="array" ref="H235">INDEX('Нормативные затраты по МЗ'!$C$2:$C$122,MATCH(A235&amp;C235,'Нормативные затраты по МЗ'!$A$2:$A$122&amp;'Нормативные затраты по МЗ'!$B$2:$B$122,0))</f>
        <v>157.32</v>
      </c>
      <c r="I235" s="24">
        <f t="shared" si="11"/>
        <v>181232.64000000001</v>
      </c>
      <c r="J235" s="25">
        <f t="shared" si="12"/>
        <v>1152</v>
      </c>
    </row>
    <row r="236" spans="1:10">
      <c r="A236" s="37" t="s">
        <v>60</v>
      </c>
      <c r="B236" s="18" t="s">
        <v>600</v>
      </c>
      <c r="C236" s="18" t="s">
        <v>4</v>
      </c>
      <c r="D236" s="12">
        <v>36</v>
      </c>
      <c r="E236" s="12">
        <v>20</v>
      </c>
      <c r="F236" s="14">
        <v>6</v>
      </c>
      <c r="G236" s="14">
        <v>12</v>
      </c>
      <c r="H236" s="15">
        <f t="array" ref="H236">INDEX('Нормативные затраты по МЗ'!$C$2:$C$122,MATCH(A236&amp;C236,'Нормативные затраты по МЗ'!$A$2:$A$122&amp;'Нормативные затраты по МЗ'!$B$2:$B$122,0))</f>
        <v>157.32</v>
      </c>
      <c r="I236" s="24">
        <f t="shared" si="11"/>
        <v>226540.79999999999</v>
      </c>
      <c r="J236" s="25">
        <f t="shared" si="12"/>
        <v>1440</v>
      </c>
    </row>
    <row r="237" spans="1:10">
      <c r="A237" s="37" t="s">
        <v>60</v>
      </c>
      <c r="B237" s="18" t="s">
        <v>600</v>
      </c>
      <c r="C237" s="18" t="s">
        <v>4</v>
      </c>
      <c r="D237" s="12">
        <v>36</v>
      </c>
      <c r="E237" s="12">
        <v>16</v>
      </c>
      <c r="F237" s="39">
        <v>6</v>
      </c>
      <c r="G237" s="39">
        <v>12</v>
      </c>
      <c r="H237" s="15">
        <f t="array" ref="H237">INDEX('Нормативные затраты по МЗ'!$C$2:$C$122,MATCH(A237&amp;C237,'Нормативные затраты по МЗ'!$A$2:$A$122&amp;'Нормативные затраты по МЗ'!$B$2:$B$122,0))</f>
        <v>157.32</v>
      </c>
      <c r="I237" s="24">
        <f t="shared" si="11"/>
        <v>181232.64000000001</v>
      </c>
      <c r="J237" s="25">
        <f t="shared" si="12"/>
        <v>1152</v>
      </c>
    </row>
    <row r="238" spans="1:10">
      <c r="A238" s="37" t="s">
        <v>60</v>
      </c>
      <c r="B238" s="18" t="s">
        <v>601</v>
      </c>
      <c r="C238" s="18" t="s">
        <v>4</v>
      </c>
      <c r="D238" s="12">
        <v>36</v>
      </c>
      <c r="E238" s="12">
        <v>20</v>
      </c>
      <c r="F238" s="14">
        <v>10</v>
      </c>
      <c r="G238" s="14">
        <v>10</v>
      </c>
      <c r="H238" s="15">
        <f t="array" ref="H238">INDEX('Нормативные затраты по МЗ'!$C$2:$C$122,MATCH(A238&amp;C238,'Нормативные затраты по МЗ'!$A$2:$A$122&amp;'Нормативные затраты по МЗ'!$B$2:$B$122,0))</f>
        <v>157.32</v>
      </c>
      <c r="I238" s="24">
        <f t="shared" si="11"/>
        <v>314640</v>
      </c>
      <c r="J238" s="25">
        <f t="shared" si="12"/>
        <v>2000</v>
      </c>
    </row>
    <row r="239" spans="1:10">
      <c r="A239" s="37" t="s">
        <v>60</v>
      </c>
      <c r="B239" s="18" t="s">
        <v>601</v>
      </c>
      <c r="C239" s="18" t="s">
        <v>4</v>
      </c>
      <c r="D239" s="12">
        <v>36</v>
      </c>
      <c r="E239" s="12">
        <v>16</v>
      </c>
      <c r="F239" s="39">
        <v>10</v>
      </c>
      <c r="G239" s="39">
        <v>10</v>
      </c>
      <c r="H239" s="15">
        <f t="array" ref="H239">INDEX('Нормативные затраты по МЗ'!$C$2:$C$122,MATCH(A239&amp;C239,'Нормативные затраты по МЗ'!$A$2:$A$122&amp;'Нормативные затраты по МЗ'!$B$2:$B$122,0))</f>
        <v>157.32</v>
      </c>
      <c r="I239" s="24">
        <f t="shared" si="11"/>
        <v>251712</v>
      </c>
      <c r="J239" s="25">
        <f t="shared" si="12"/>
        <v>1600</v>
      </c>
    </row>
    <row r="240" spans="1:10">
      <c r="A240" s="37" t="s">
        <v>60</v>
      </c>
      <c r="B240" s="18" t="s">
        <v>602</v>
      </c>
      <c r="C240" s="18" t="s">
        <v>4</v>
      </c>
      <c r="D240" s="12">
        <v>36</v>
      </c>
      <c r="E240" s="12">
        <v>20</v>
      </c>
      <c r="F240" s="14">
        <v>4</v>
      </c>
      <c r="G240" s="14">
        <v>49</v>
      </c>
      <c r="H240" s="15">
        <f t="array" ref="H240">INDEX('Нормативные затраты по МЗ'!$C$2:$C$122,MATCH(A240&amp;C240,'Нормативные затраты по МЗ'!$A$2:$A$122&amp;'Нормативные затраты по МЗ'!$B$2:$B$122,0))</f>
        <v>157.32</v>
      </c>
      <c r="I240" s="24">
        <f t="shared" si="11"/>
        <v>616694.4</v>
      </c>
      <c r="J240" s="25">
        <f t="shared" si="12"/>
        <v>3920</v>
      </c>
    </row>
    <row r="241" spans="1:10">
      <c r="A241" s="37" t="s">
        <v>60</v>
      </c>
      <c r="B241" s="18" t="s">
        <v>602</v>
      </c>
      <c r="C241" s="18" t="s">
        <v>4</v>
      </c>
      <c r="D241" s="12">
        <v>36</v>
      </c>
      <c r="E241" s="12">
        <v>16</v>
      </c>
      <c r="F241" s="39">
        <v>4</v>
      </c>
      <c r="G241" s="39">
        <v>49</v>
      </c>
      <c r="H241" s="15">
        <f t="array" ref="H241">INDEX('Нормативные затраты по МЗ'!$C$2:$C$122,MATCH(A241&amp;C241,'Нормативные затраты по МЗ'!$A$2:$A$122&amp;'Нормативные затраты по МЗ'!$B$2:$B$122,0))</f>
        <v>157.32</v>
      </c>
      <c r="I241" s="24">
        <f t="shared" si="11"/>
        <v>493355.52000000002</v>
      </c>
      <c r="J241" s="25">
        <f t="shared" si="12"/>
        <v>3136</v>
      </c>
    </row>
    <row r="242" spans="1:10">
      <c r="A242" s="37" t="s">
        <v>60</v>
      </c>
      <c r="B242" s="18" t="s">
        <v>603</v>
      </c>
      <c r="C242" s="18" t="s">
        <v>4</v>
      </c>
      <c r="D242" s="12">
        <v>36</v>
      </c>
      <c r="E242" s="12">
        <v>20</v>
      </c>
      <c r="F242" s="14">
        <v>2</v>
      </c>
      <c r="G242" s="14">
        <v>29</v>
      </c>
      <c r="H242" s="15">
        <f t="array" ref="H242">INDEX('Нормативные затраты по МЗ'!$C$2:$C$122,MATCH(A242&amp;C242,'Нормативные затраты по МЗ'!$A$2:$A$122&amp;'Нормативные затраты по МЗ'!$B$2:$B$122,0))</f>
        <v>157.32</v>
      </c>
      <c r="I242" s="24">
        <f t="shared" si="11"/>
        <v>182491.2</v>
      </c>
      <c r="J242" s="25">
        <f t="shared" si="12"/>
        <v>1160</v>
      </c>
    </row>
    <row r="243" spans="1:10">
      <c r="A243" s="37" t="s">
        <v>60</v>
      </c>
      <c r="B243" s="18" t="s">
        <v>603</v>
      </c>
      <c r="C243" s="18" t="s">
        <v>4</v>
      </c>
      <c r="D243" s="12">
        <v>36</v>
      </c>
      <c r="E243" s="12">
        <v>16</v>
      </c>
      <c r="F243" s="39">
        <v>2</v>
      </c>
      <c r="G243" s="39">
        <v>29</v>
      </c>
      <c r="H243" s="15">
        <f t="array" ref="H243">INDEX('Нормативные затраты по МЗ'!$C$2:$C$122,MATCH(A243&amp;C243,'Нормативные затраты по МЗ'!$A$2:$A$122&amp;'Нормативные затраты по МЗ'!$B$2:$B$122,0))</f>
        <v>157.32</v>
      </c>
      <c r="I243" s="24">
        <f t="shared" si="11"/>
        <v>145992.95999999999</v>
      </c>
      <c r="J243" s="25">
        <f t="shared" si="12"/>
        <v>928</v>
      </c>
    </row>
    <row r="244" spans="1:10">
      <c r="A244" s="37" t="s">
        <v>60</v>
      </c>
      <c r="B244" s="18" t="s">
        <v>604</v>
      </c>
      <c r="C244" s="18" t="s">
        <v>4</v>
      </c>
      <c r="D244" s="12">
        <v>36</v>
      </c>
      <c r="E244" s="12">
        <v>20</v>
      </c>
      <c r="F244" s="14">
        <v>8</v>
      </c>
      <c r="G244" s="14">
        <v>13</v>
      </c>
      <c r="H244" s="15">
        <f t="array" ref="H244">INDEX('Нормативные затраты по МЗ'!$C$2:$C$122,MATCH(A244&amp;C244,'Нормативные затраты по МЗ'!$A$2:$A$122&amp;'Нормативные затраты по МЗ'!$B$2:$B$122,0))</f>
        <v>157.32</v>
      </c>
      <c r="I244" s="24">
        <f t="shared" si="11"/>
        <v>327225.59999999998</v>
      </c>
      <c r="J244" s="25">
        <f t="shared" si="12"/>
        <v>2080</v>
      </c>
    </row>
    <row r="245" spans="1:10">
      <c r="A245" s="37" t="s">
        <v>60</v>
      </c>
      <c r="B245" s="18" t="s">
        <v>604</v>
      </c>
      <c r="C245" s="18" t="s">
        <v>4</v>
      </c>
      <c r="D245" s="12">
        <v>36</v>
      </c>
      <c r="E245" s="12">
        <v>16</v>
      </c>
      <c r="F245" s="39">
        <v>8</v>
      </c>
      <c r="G245" s="39">
        <v>13</v>
      </c>
      <c r="H245" s="15">
        <f t="array" ref="H245">INDEX('Нормативные затраты по МЗ'!$C$2:$C$122,MATCH(A245&amp;C245,'Нормативные затраты по МЗ'!$A$2:$A$122&amp;'Нормативные затраты по МЗ'!$B$2:$B$122,0))</f>
        <v>157.32</v>
      </c>
      <c r="I245" s="24">
        <f t="shared" si="11"/>
        <v>261780.48000000001</v>
      </c>
      <c r="J245" s="25">
        <f t="shared" si="12"/>
        <v>1664</v>
      </c>
    </row>
    <row r="246" spans="1:10">
      <c r="A246" s="37" t="s">
        <v>60</v>
      </c>
      <c r="B246" s="18" t="s">
        <v>605</v>
      </c>
      <c r="C246" s="18" t="s">
        <v>4</v>
      </c>
      <c r="D246" s="12">
        <v>36</v>
      </c>
      <c r="E246" s="12">
        <v>20</v>
      </c>
      <c r="F246" s="14">
        <v>10</v>
      </c>
      <c r="G246" s="14">
        <v>14</v>
      </c>
      <c r="H246" s="15">
        <f t="array" ref="H246">INDEX('Нормативные затраты по МЗ'!$C$2:$C$122,MATCH(A246&amp;C246,'Нормативные затраты по МЗ'!$A$2:$A$122&amp;'Нормативные затраты по МЗ'!$B$2:$B$122,0))</f>
        <v>157.32</v>
      </c>
      <c r="I246" s="24">
        <f t="shared" si="11"/>
        <v>440496</v>
      </c>
      <c r="J246" s="25">
        <f t="shared" si="12"/>
        <v>2800</v>
      </c>
    </row>
    <row r="247" spans="1:10">
      <c r="A247" s="37" t="s">
        <v>60</v>
      </c>
      <c r="B247" s="18" t="s">
        <v>605</v>
      </c>
      <c r="C247" s="18" t="s">
        <v>4</v>
      </c>
      <c r="D247" s="12">
        <v>36</v>
      </c>
      <c r="E247" s="12">
        <v>16</v>
      </c>
      <c r="F247" s="14">
        <v>10</v>
      </c>
      <c r="G247" s="14">
        <v>14</v>
      </c>
      <c r="H247" s="15">
        <f t="array" ref="H247">INDEX('Нормативные затраты по МЗ'!$C$2:$C$122,MATCH(A247&amp;C247,'Нормативные затраты по МЗ'!$A$2:$A$122&amp;'Нормативные затраты по МЗ'!$B$2:$B$122,0))</f>
        <v>157.32</v>
      </c>
      <c r="I247" s="24">
        <f t="shared" si="11"/>
        <v>352396.79999999999</v>
      </c>
      <c r="J247" s="25">
        <f t="shared" si="12"/>
        <v>2240</v>
      </c>
    </row>
    <row r="248" spans="1:10">
      <c r="A248" s="37" t="s">
        <v>60</v>
      </c>
      <c r="B248" s="18" t="s">
        <v>606</v>
      </c>
      <c r="C248" s="38" t="s">
        <v>25</v>
      </c>
      <c r="D248" s="12">
        <v>36</v>
      </c>
      <c r="E248" s="12">
        <v>20</v>
      </c>
      <c r="F248" s="14">
        <v>4</v>
      </c>
      <c r="G248" s="14">
        <v>47</v>
      </c>
      <c r="H248" s="15">
        <f t="array" ref="H248">INDEX('Нормативные затраты по МЗ'!$C$2:$C$122,MATCH(A248&amp;C248,'Нормативные затраты по МЗ'!$A$2:$A$122&amp;'Нормативные затраты по МЗ'!$B$2:$B$122,0))</f>
        <v>157.32</v>
      </c>
      <c r="I248" s="24">
        <f t="shared" si="11"/>
        <v>591523.19999999995</v>
      </c>
      <c r="J248" s="25">
        <f t="shared" si="12"/>
        <v>3760</v>
      </c>
    </row>
    <row r="249" spans="1:10">
      <c r="A249" s="37" t="s">
        <v>60</v>
      </c>
      <c r="B249" s="18" t="s">
        <v>606</v>
      </c>
      <c r="C249" s="38" t="s">
        <v>25</v>
      </c>
      <c r="D249" s="12">
        <v>36</v>
      </c>
      <c r="E249" s="12">
        <v>16</v>
      </c>
      <c r="F249" s="14">
        <v>4</v>
      </c>
      <c r="G249" s="14">
        <v>47</v>
      </c>
      <c r="H249" s="15">
        <f t="array" ref="H249">INDEX('Нормативные затраты по МЗ'!$C$2:$C$122,MATCH(A249&amp;C249,'Нормативные затраты по МЗ'!$A$2:$A$122&amp;'Нормативные затраты по МЗ'!$B$2:$B$122,0))</f>
        <v>157.32</v>
      </c>
      <c r="I249" s="24">
        <f t="shared" si="11"/>
        <v>473218.56</v>
      </c>
      <c r="J249" s="25">
        <f t="shared" si="12"/>
        <v>3008</v>
      </c>
    </row>
    <row r="250" spans="1:10">
      <c r="A250" s="37" t="s">
        <v>60</v>
      </c>
      <c r="B250" s="18" t="s">
        <v>607</v>
      </c>
      <c r="C250" s="38" t="s">
        <v>25</v>
      </c>
      <c r="D250" s="12">
        <v>36</v>
      </c>
      <c r="E250" s="12">
        <v>20</v>
      </c>
      <c r="F250" s="14">
        <v>2</v>
      </c>
      <c r="G250" s="14">
        <v>19</v>
      </c>
      <c r="H250" s="15">
        <f t="array" ref="H250">INDEX('Нормативные затраты по МЗ'!$C$2:$C$122,MATCH(A250&amp;C250,'Нормативные затраты по МЗ'!$A$2:$A$122&amp;'Нормативные затраты по МЗ'!$B$2:$B$122,0))</f>
        <v>157.32</v>
      </c>
      <c r="I250" s="24">
        <f t="shared" si="11"/>
        <v>119563.2</v>
      </c>
      <c r="J250" s="25">
        <f t="shared" si="12"/>
        <v>760</v>
      </c>
    </row>
    <row r="251" spans="1:10">
      <c r="A251" s="37" t="s">
        <v>60</v>
      </c>
      <c r="B251" s="18" t="s">
        <v>608</v>
      </c>
      <c r="C251" s="38" t="s">
        <v>25</v>
      </c>
      <c r="D251" s="12">
        <v>36</v>
      </c>
      <c r="E251" s="12">
        <v>16</v>
      </c>
      <c r="F251" s="14">
        <v>2</v>
      </c>
      <c r="G251" s="14">
        <v>19</v>
      </c>
      <c r="H251" s="15">
        <f t="array" ref="H251">INDEX('Нормативные затраты по МЗ'!$C$2:$C$122,MATCH(A251&amp;C251,'Нормативные затраты по МЗ'!$A$2:$A$122&amp;'Нормативные затраты по МЗ'!$B$2:$B$122,0))</f>
        <v>157.32</v>
      </c>
      <c r="I251" s="24">
        <f t="shared" si="11"/>
        <v>95650.559999999998</v>
      </c>
      <c r="J251" s="25">
        <f t="shared" si="12"/>
        <v>608</v>
      </c>
    </row>
    <row r="252" spans="1:10">
      <c r="A252" s="37" t="s">
        <v>60</v>
      </c>
      <c r="B252" s="18" t="s">
        <v>609</v>
      </c>
      <c r="C252" s="18" t="s">
        <v>4</v>
      </c>
      <c r="D252" s="12">
        <v>36</v>
      </c>
      <c r="E252" s="12">
        <v>20</v>
      </c>
      <c r="F252" s="14">
        <v>2</v>
      </c>
      <c r="G252" s="14">
        <v>13</v>
      </c>
      <c r="H252" s="15">
        <f t="array" ref="H252">INDEX('Нормативные затраты по МЗ'!$C$2:$C$122,MATCH(A252&amp;C252,'Нормативные затраты по МЗ'!$A$2:$A$122&amp;'Нормативные затраты по МЗ'!$B$2:$B$122,0))</f>
        <v>157.32</v>
      </c>
      <c r="I252" s="24">
        <f t="shared" si="11"/>
        <v>81806.399999999994</v>
      </c>
      <c r="J252" s="25">
        <f t="shared" si="12"/>
        <v>520</v>
      </c>
    </row>
    <row r="253" spans="1:10">
      <c r="A253" s="37" t="s">
        <v>60</v>
      </c>
      <c r="B253" s="18" t="s">
        <v>609</v>
      </c>
      <c r="C253" s="18" t="s">
        <v>4</v>
      </c>
      <c r="D253" s="12">
        <v>36</v>
      </c>
      <c r="E253" s="12">
        <v>16</v>
      </c>
      <c r="F253" s="14">
        <v>2</v>
      </c>
      <c r="G253" s="14">
        <v>13</v>
      </c>
      <c r="H253" s="15">
        <f t="array" ref="H253">INDEX('Нормативные затраты по МЗ'!$C$2:$C$122,MATCH(A253&amp;C253,'Нормативные затраты по МЗ'!$A$2:$A$122&amp;'Нормативные затраты по МЗ'!$B$2:$B$122,0))</f>
        <v>157.32</v>
      </c>
      <c r="I253" s="24">
        <f t="shared" si="11"/>
        <v>65445.120000000003</v>
      </c>
      <c r="J253" s="25">
        <f t="shared" si="12"/>
        <v>416</v>
      </c>
    </row>
    <row r="254" spans="1:10">
      <c r="A254" s="37" t="s">
        <v>60</v>
      </c>
      <c r="B254" s="18" t="s">
        <v>610</v>
      </c>
      <c r="C254" s="18" t="s">
        <v>4</v>
      </c>
      <c r="D254" s="12">
        <v>36</v>
      </c>
      <c r="E254" s="12">
        <v>20</v>
      </c>
      <c r="F254" s="14">
        <v>4</v>
      </c>
      <c r="G254" s="14">
        <v>29</v>
      </c>
      <c r="H254" s="15">
        <f t="array" ref="H254">INDEX('Нормативные затраты по МЗ'!$C$2:$C$122,MATCH(A254&amp;C254,'Нормативные затраты по МЗ'!$A$2:$A$122&amp;'Нормативные затраты по МЗ'!$B$2:$B$122,0))</f>
        <v>157.32</v>
      </c>
      <c r="I254" s="24">
        <f t="shared" si="11"/>
        <v>364982.4</v>
      </c>
      <c r="J254" s="25">
        <f t="shared" si="12"/>
        <v>2320</v>
      </c>
    </row>
    <row r="255" spans="1:10">
      <c r="A255" s="37" t="s">
        <v>60</v>
      </c>
      <c r="B255" s="18" t="s">
        <v>611</v>
      </c>
      <c r="C255" s="18" t="s">
        <v>4</v>
      </c>
      <c r="D255" s="12">
        <v>36</v>
      </c>
      <c r="E255" s="12">
        <v>16</v>
      </c>
      <c r="F255" s="14">
        <v>4</v>
      </c>
      <c r="G255" s="14">
        <v>29</v>
      </c>
      <c r="H255" s="15">
        <f t="array" ref="H255">INDEX('Нормативные затраты по МЗ'!$C$2:$C$122,MATCH(A255&amp;C255,'Нормативные затраты по МЗ'!$A$2:$A$122&amp;'Нормативные затраты по МЗ'!$B$2:$B$122,0))</f>
        <v>157.32</v>
      </c>
      <c r="I255" s="24">
        <f t="shared" si="11"/>
        <v>291985.91999999998</v>
      </c>
      <c r="J255" s="25">
        <f t="shared" si="12"/>
        <v>1856</v>
      </c>
    </row>
    <row r="256" spans="1:10">
      <c r="A256" s="37" t="s">
        <v>60</v>
      </c>
      <c r="B256" s="18" t="s">
        <v>612</v>
      </c>
      <c r="C256" s="18" t="s">
        <v>4</v>
      </c>
      <c r="D256" s="12">
        <v>36</v>
      </c>
      <c r="E256" s="12">
        <v>20</v>
      </c>
      <c r="F256" s="14">
        <v>5</v>
      </c>
      <c r="G256" s="14">
        <v>15</v>
      </c>
      <c r="H256" s="15">
        <f t="array" ref="H256">INDEX('Нормативные затраты по МЗ'!$C$2:$C$122,MATCH(A256&amp;C256,'Нормативные затраты по МЗ'!$A$2:$A$122&amp;'Нормативные затраты по МЗ'!$B$2:$B$122,0))</f>
        <v>157.32</v>
      </c>
      <c r="I256" s="24">
        <f t="shared" si="11"/>
        <v>235980</v>
      </c>
      <c r="J256" s="25">
        <f t="shared" si="12"/>
        <v>1500</v>
      </c>
    </row>
    <row r="257" spans="1:10">
      <c r="A257" s="37" t="s">
        <v>60</v>
      </c>
      <c r="B257" s="18" t="s">
        <v>613</v>
      </c>
      <c r="C257" s="18" t="s">
        <v>4</v>
      </c>
      <c r="D257" s="12">
        <v>36</v>
      </c>
      <c r="E257" s="12">
        <v>16</v>
      </c>
      <c r="F257" s="14">
        <v>5</v>
      </c>
      <c r="G257" s="14">
        <v>15</v>
      </c>
      <c r="H257" s="15">
        <f t="array" ref="H257">INDEX('Нормативные затраты по МЗ'!$C$2:$C$122,MATCH(A257&amp;C257,'Нормативные затраты по МЗ'!$A$2:$A$122&amp;'Нормативные затраты по МЗ'!$B$2:$B$122,0))</f>
        <v>157.32</v>
      </c>
      <c r="I257" s="24">
        <f t="shared" si="11"/>
        <v>188784</v>
      </c>
      <c r="J257" s="25">
        <f t="shared" si="12"/>
        <v>1200</v>
      </c>
    </row>
    <row r="258" spans="1:10">
      <c r="A258" s="37" t="s">
        <v>60</v>
      </c>
      <c r="B258" s="18" t="s">
        <v>614</v>
      </c>
      <c r="C258" s="18" t="s">
        <v>4</v>
      </c>
      <c r="D258" s="12">
        <v>36</v>
      </c>
      <c r="E258" s="12">
        <v>20</v>
      </c>
      <c r="F258" s="14">
        <v>6</v>
      </c>
      <c r="G258" s="40">
        <v>23</v>
      </c>
      <c r="H258" s="15">
        <f t="array" ref="H258">INDEX('Нормативные затраты по МЗ'!$C$2:$C$122,MATCH(A258&amp;C258,'Нормативные затраты по МЗ'!$A$2:$A$122&amp;'Нормативные затраты по МЗ'!$B$2:$B$122,0))</f>
        <v>157.32</v>
      </c>
      <c r="I258" s="24">
        <f t="shared" si="11"/>
        <v>434203.2</v>
      </c>
      <c r="J258" s="25">
        <f t="shared" si="12"/>
        <v>2760</v>
      </c>
    </row>
    <row r="259" spans="1:10">
      <c r="A259" s="37" t="s">
        <v>60</v>
      </c>
      <c r="B259" s="18" t="s">
        <v>615</v>
      </c>
      <c r="C259" s="18" t="s">
        <v>4</v>
      </c>
      <c r="D259" s="12">
        <v>36</v>
      </c>
      <c r="E259" s="12">
        <v>16</v>
      </c>
      <c r="F259" s="39">
        <v>6</v>
      </c>
      <c r="G259" s="40">
        <v>23</v>
      </c>
      <c r="H259" s="15">
        <f t="array" ref="H259">INDEX('Нормативные затраты по МЗ'!$C$2:$C$122,MATCH(A259&amp;C259,'Нормативные затраты по МЗ'!$A$2:$A$122&amp;'Нормативные затраты по МЗ'!$B$2:$B$122,0))</f>
        <v>157.32</v>
      </c>
      <c r="I259" s="24">
        <f t="shared" si="11"/>
        <v>347362.56</v>
      </c>
      <c r="J259" s="25">
        <f t="shared" si="12"/>
        <v>2208</v>
      </c>
    </row>
    <row r="260" spans="1:10">
      <c r="A260" s="37" t="s">
        <v>60</v>
      </c>
      <c r="B260" s="18" t="s">
        <v>616</v>
      </c>
      <c r="C260" s="18" t="s">
        <v>4</v>
      </c>
      <c r="D260" s="12">
        <v>36</v>
      </c>
      <c r="E260" s="12">
        <v>20</v>
      </c>
      <c r="F260" s="14">
        <v>7</v>
      </c>
      <c r="G260" s="14">
        <v>12</v>
      </c>
      <c r="H260" s="15">
        <f t="array" ref="H260">INDEX('Нормативные затраты по МЗ'!$C$2:$C$122,MATCH(A260&amp;C260,'Нормативные затраты по МЗ'!$A$2:$A$122&amp;'Нормативные затраты по МЗ'!$B$2:$B$122,0))</f>
        <v>157.32</v>
      </c>
      <c r="I260" s="24">
        <f t="shared" si="11"/>
        <v>264297.59999999998</v>
      </c>
      <c r="J260" s="25">
        <f t="shared" si="12"/>
        <v>1680</v>
      </c>
    </row>
    <row r="261" spans="1:10">
      <c r="A261" s="37" t="s">
        <v>60</v>
      </c>
      <c r="B261" s="18" t="s">
        <v>617</v>
      </c>
      <c r="C261" s="18" t="s">
        <v>4</v>
      </c>
      <c r="D261" s="12">
        <v>36</v>
      </c>
      <c r="E261" s="12">
        <v>16</v>
      </c>
      <c r="F261" s="14">
        <v>7</v>
      </c>
      <c r="G261" s="14">
        <v>12</v>
      </c>
      <c r="H261" s="15">
        <f t="array" ref="H261">INDEX('Нормативные затраты по МЗ'!$C$2:$C$122,MATCH(A261&amp;C261,'Нормативные затраты по МЗ'!$A$2:$A$122&amp;'Нормативные затраты по МЗ'!$B$2:$B$122,0))</f>
        <v>157.32</v>
      </c>
      <c r="I261" s="24">
        <f t="shared" si="11"/>
        <v>211438.07999999999</v>
      </c>
      <c r="J261" s="25">
        <f t="shared" si="12"/>
        <v>1344</v>
      </c>
    </row>
    <row r="262" spans="1:10">
      <c r="A262" s="37" t="s">
        <v>60</v>
      </c>
      <c r="B262" s="18" t="s">
        <v>618</v>
      </c>
      <c r="C262" s="18" t="s">
        <v>4</v>
      </c>
      <c r="D262" s="12">
        <v>36</v>
      </c>
      <c r="E262" s="12">
        <v>20</v>
      </c>
      <c r="F262" s="14">
        <v>8</v>
      </c>
      <c r="G262" s="40">
        <v>12</v>
      </c>
      <c r="H262" s="15">
        <f t="array" ref="H262">INDEX('Нормативные затраты по МЗ'!$C$2:$C$122,MATCH(A262&amp;C262,'Нормативные затраты по МЗ'!$A$2:$A$122&amp;'Нормативные затраты по МЗ'!$B$2:$B$122,0))</f>
        <v>157.32</v>
      </c>
      <c r="I262" s="24">
        <f t="shared" si="11"/>
        <v>302054.40000000002</v>
      </c>
      <c r="J262" s="25">
        <f t="shared" si="12"/>
        <v>1920</v>
      </c>
    </row>
    <row r="263" spans="1:10">
      <c r="A263" s="37" t="s">
        <v>60</v>
      </c>
      <c r="B263" s="18" t="s">
        <v>618</v>
      </c>
      <c r="C263" s="18" t="s">
        <v>4</v>
      </c>
      <c r="D263" s="12">
        <v>36</v>
      </c>
      <c r="E263" s="12">
        <v>16</v>
      </c>
      <c r="F263" s="14">
        <v>8</v>
      </c>
      <c r="G263" s="40">
        <v>12</v>
      </c>
      <c r="H263" s="15">
        <f t="array" ref="H263">INDEX('Нормативные затраты по МЗ'!$C$2:$C$122,MATCH(A263&amp;C263,'Нормативные затраты по МЗ'!$A$2:$A$122&amp;'Нормативные затраты по МЗ'!$B$2:$B$122,0))</f>
        <v>157.32</v>
      </c>
      <c r="I263" s="24">
        <f t="shared" si="11"/>
        <v>241643.51999999999</v>
      </c>
      <c r="J263" s="25">
        <f t="shared" si="12"/>
        <v>1536</v>
      </c>
    </row>
    <row r="264" spans="1:10">
      <c r="A264" s="37" t="s">
        <v>60</v>
      </c>
      <c r="B264" s="18" t="s">
        <v>619</v>
      </c>
      <c r="C264" s="18" t="s">
        <v>4</v>
      </c>
      <c r="D264" s="12">
        <v>36</v>
      </c>
      <c r="E264" s="12">
        <v>20</v>
      </c>
      <c r="F264" s="14">
        <v>10</v>
      </c>
      <c r="G264" s="40">
        <v>10</v>
      </c>
      <c r="H264" s="15">
        <f t="array" ref="H264">INDEX('Нормативные затраты по МЗ'!$C$2:$C$122,MATCH(A264&amp;C264,'Нормативные затраты по МЗ'!$A$2:$A$122&amp;'Нормативные затраты по МЗ'!$B$2:$B$122,0))</f>
        <v>157.32</v>
      </c>
      <c r="I264" s="24">
        <f t="shared" si="11"/>
        <v>314640</v>
      </c>
      <c r="J264" s="25">
        <f t="shared" si="12"/>
        <v>2000</v>
      </c>
    </row>
    <row r="265" spans="1:10">
      <c r="A265" s="37" t="s">
        <v>60</v>
      </c>
      <c r="B265" s="18" t="s">
        <v>620</v>
      </c>
      <c r="C265" s="18" t="s">
        <v>4</v>
      </c>
      <c r="D265" s="12">
        <v>36</v>
      </c>
      <c r="E265" s="12">
        <v>16</v>
      </c>
      <c r="F265" s="14">
        <v>10</v>
      </c>
      <c r="G265" s="40">
        <v>10</v>
      </c>
      <c r="H265" s="15">
        <f t="array" ref="H265">INDEX('Нормативные затраты по МЗ'!$C$2:$C$122,MATCH(A265&amp;C265,'Нормативные затраты по МЗ'!$A$2:$A$122&amp;'Нормативные затраты по МЗ'!$B$2:$B$122,0))</f>
        <v>157.32</v>
      </c>
      <c r="I265" s="24">
        <f t="shared" si="11"/>
        <v>251712</v>
      </c>
      <c r="J265" s="25">
        <f t="shared" si="12"/>
        <v>1600</v>
      </c>
    </row>
    <row r="266" spans="1:10">
      <c r="A266" s="37" t="s">
        <v>60</v>
      </c>
      <c r="B266" s="18" t="s">
        <v>621</v>
      </c>
      <c r="C266" s="18" t="s">
        <v>363</v>
      </c>
      <c r="D266" s="12">
        <v>36</v>
      </c>
      <c r="E266" s="12">
        <v>20</v>
      </c>
      <c r="F266" s="14">
        <v>2</v>
      </c>
      <c r="G266" s="40">
        <v>12</v>
      </c>
      <c r="H266" s="15">
        <f t="array" ref="H266">INDEX('Нормативные затраты по МЗ'!$C$2:$C$122,MATCH(A266&amp;C266,'Нормативные затраты по МЗ'!$A$2:$A$122&amp;'Нормативные затраты по МЗ'!$B$2:$B$122,0))</f>
        <v>157.32</v>
      </c>
      <c r="I266" s="24">
        <f t="shared" si="11"/>
        <v>75513.600000000006</v>
      </c>
      <c r="J266" s="25">
        <f t="shared" si="12"/>
        <v>480</v>
      </c>
    </row>
    <row r="267" spans="1:10">
      <c r="A267" s="37" t="s">
        <v>60</v>
      </c>
      <c r="B267" s="18" t="s">
        <v>621</v>
      </c>
      <c r="C267" s="18" t="s">
        <v>363</v>
      </c>
      <c r="D267" s="12">
        <v>36</v>
      </c>
      <c r="E267" s="12">
        <v>16</v>
      </c>
      <c r="F267" s="14">
        <v>2</v>
      </c>
      <c r="G267" s="40">
        <v>12</v>
      </c>
      <c r="H267" s="15">
        <f t="array" ref="H267">INDEX('Нормативные затраты по МЗ'!$C$2:$C$122,MATCH(A267&amp;C267,'Нормативные затраты по МЗ'!$A$2:$A$122&amp;'Нормативные затраты по МЗ'!$B$2:$B$122,0))</f>
        <v>157.32</v>
      </c>
      <c r="I267" s="24">
        <f t="shared" si="11"/>
        <v>60410.879999999997</v>
      </c>
      <c r="J267" s="25">
        <f t="shared" si="12"/>
        <v>384</v>
      </c>
    </row>
    <row r="268" spans="1:10">
      <c r="A268" s="37" t="s">
        <v>60</v>
      </c>
      <c r="B268" s="18" t="s">
        <v>622</v>
      </c>
      <c r="C268" s="18" t="s">
        <v>4</v>
      </c>
      <c r="D268" s="12">
        <v>36</v>
      </c>
      <c r="E268" s="12">
        <v>16</v>
      </c>
      <c r="F268" s="14">
        <v>5</v>
      </c>
      <c r="G268" s="40">
        <v>16</v>
      </c>
      <c r="H268" s="15">
        <f t="array" ref="H268">INDEX('Нормативные затраты по МЗ'!$C$2:$C$122,MATCH(A268&amp;C268,'Нормативные затраты по МЗ'!$A$2:$A$122&amp;'Нормативные затраты по МЗ'!$B$2:$B$122,0))</f>
        <v>157.32</v>
      </c>
      <c r="I268" s="24">
        <f t="shared" si="11"/>
        <v>201369.60000000001</v>
      </c>
      <c r="J268" s="25">
        <f t="shared" si="12"/>
        <v>1280</v>
      </c>
    </row>
    <row r="269" spans="1:10">
      <c r="A269" s="37" t="s">
        <v>60</v>
      </c>
      <c r="B269" s="18" t="s">
        <v>623</v>
      </c>
      <c r="C269" s="18" t="s">
        <v>4</v>
      </c>
      <c r="D269" s="12">
        <v>36</v>
      </c>
      <c r="E269" s="12">
        <v>16</v>
      </c>
      <c r="F269" s="40">
        <v>6</v>
      </c>
      <c r="G269" s="40">
        <v>30</v>
      </c>
      <c r="H269" s="15">
        <f t="array" ref="H269">INDEX('Нормативные затраты по МЗ'!$C$2:$C$122,MATCH(A269&amp;C269,'Нормативные затраты по МЗ'!$A$2:$A$122&amp;'Нормативные затраты по МЗ'!$B$2:$B$122,0))</f>
        <v>157.32</v>
      </c>
      <c r="I269" s="24">
        <f t="shared" si="11"/>
        <v>453081.59999999998</v>
      </c>
      <c r="J269" s="25">
        <f t="shared" si="12"/>
        <v>2880</v>
      </c>
    </row>
    <row r="270" spans="1:10">
      <c r="A270" s="37" t="s">
        <v>60</v>
      </c>
      <c r="B270" s="18" t="s">
        <v>624</v>
      </c>
      <c r="C270" s="18" t="s">
        <v>4</v>
      </c>
      <c r="D270" s="12">
        <v>36</v>
      </c>
      <c r="E270" s="12">
        <v>20</v>
      </c>
      <c r="F270" s="14">
        <v>6</v>
      </c>
      <c r="G270" s="40">
        <v>27</v>
      </c>
      <c r="H270" s="15">
        <f t="array" ref="H270">INDEX('Нормативные затраты по МЗ'!$C$2:$C$122,MATCH(A270&amp;C270,'Нормативные затраты по МЗ'!$A$2:$A$122&amp;'Нормативные затраты по МЗ'!$B$2:$B$122,0))</f>
        <v>157.32</v>
      </c>
      <c r="I270" s="24">
        <f t="shared" si="11"/>
        <v>509716.8</v>
      </c>
      <c r="J270" s="25">
        <f t="shared" si="12"/>
        <v>3240</v>
      </c>
    </row>
    <row r="271" spans="1:10">
      <c r="A271" s="37" t="s">
        <v>60</v>
      </c>
      <c r="B271" s="18" t="s">
        <v>625</v>
      </c>
      <c r="C271" s="18" t="s">
        <v>4</v>
      </c>
      <c r="D271" s="12">
        <v>36</v>
      </c>
      <c r="E271" s="12">
        <v>16</v>
      </c>
      <c r="F271" s="14">
        <v>6</v>
      </c>
      <c r="G271" s="40">
        <v>27</v>
      </c>
      <c r="H271" s="15">
        <f t="array" ref="H271">INDEX('Нормативные затраты по МЗ'!$C$2:$C$122,MATCH(A271&amp;C271,'Нормативные затраты по МЗ'!$A$2:$A$122&amp;'Нормативные затраты по МЗ'!$B$2:$B$122,0))</f>
        <v>157.32</v>
      </c>
      <c r="I271" s="24">
        <f t="shared" si="11"/>
        <v>407773.44</v>
      </c>
      <c r="J271" s="25">
        <f t="shared" si="12"/>
        <v>2592</v>
      </c>
    </row>
    <row r="272" spans="1:10">
      <c r="A272" s="37" t="s">
        <v>60</v>
      </c>
      <c r="B272" s="18" t="s">
        <v>626</v>
      </c>
      <c r="C272" s="18" t="s">
        <v>4</v>
      </c>
      <c r="D272" s="12">
        <v>36</v>
      </c>
      <c r="E272" s="12">
        <v>20</v>
      </c>
      <c r="F272" s="14">
        <v>4</v>
      </c>
      <c r="G272" s="40">
        <v>28</v>
      </c>
      <c r="H272" s="15">
        <f t="array" ref="H272">INDEX('Нормативные затраты по МЗ'!$C$2:$C$122,MATCH(A272&amp;C272,'Нормативные затраты по МЗ'!$A$2:$A$122&amp;'Нормативные затраты по МЗ'!$B$2:$B$122,0))</f>
        <v>157.32</v>
      </c>
      <c r="I272" s="24">
        <f t="shared" si="11"/>
        <v>352396.79999999999</v>
      </c>
      <c r="J272" s="25">
        <f t="shared" si="12"/>
        <v>2240</v>
      </c>
    </row>
    <row r="273" spans="1:10">
      <c r="A273" s="37" t="s">
        <v>60</v>
      </c>
      <c r="B273" s="18" t="s">
        <v>626</v>
      </c>
      <c r="C273" s="18" t="s">
        <v>4</v>
      </c>
      <c r="D273" s="12">
        <v>36</v>
      </c>
      <c r="E273" s="12">
        <v>16</v>
      </c>
      <c r="F273" s="14">
        <v>4</v>
      </c>
      <c r="G273" s="40">
        <v>28</v>
      </c>
      <c r="H273" s="15">
        <f t="array" ref="H273">INDEX('Нормативные затраты по МЗ'!$C$2:$C$122,MATCH(A273&amp;C273,'Нормативные затраты по МЗ'!$A$2:$A$122&amp;'Нормативные затраты по МЗ'!$B$2:$B$122,0))</f>
        <v>157.32</v>
      </c>
      <c r="I273" s="24">
        <f t="shared" si="11"/>
        <v>281917.44</v>
      </c>
      <c r="J273" s="25">
        <f t="shared" si="12"/>
        <v>1792</v>
      </c>
    </row>
    <row r="274" spans="1:10">
      <c r="A274" s="37" t="s">
        <v>60</v>
      </c>
      <c r="B274" s="10" t="s">
        <v>627</v>
      </c>
      <c r="C274" s="18" t="s">
        <v>4</v>
      </c>
      <c r="D274" s="11">
        <v>4</v>
      </c>
      <c r="E274" s="11">
        <v>4</v>
      </c>
      <c r="F274" s="13">
        <v>15</v>
      </c>
      <c r="G274" s="13">
        <v>300</v>
      </c>
      <c r="H274" s="15">
        <f t="array" ref="H274">INDEX('Нормативные затраты по МЗ'!$C$2:$C$122,MATCH(A274&amp;C274,'Нормативные затраты по МЗ'!$A$2:$A$122&amp;'Нормативные затраты по МЗ'!$B$2:$B$122,0))</f>
        <v>157.32</v>
      </c>
      <c r="I274" s="24">
        <f t="shared" si="11"/>
        <v>2831760</v>
      </c>
      <c r="J274" s="25">
        <f t="shared" si="12"/>
        <v>18000</v>
      </c>
    </row>
    <row r="275" spans="1:10">
      <c r="A275" s="37" t="s">
        <v>60</v>
      </c>
      <c r="B275" s="10" t="s">
        <v>627</v>
      </c>
      <c r="C275" s="10" t="s">
        <v>5</v>
      </c>
      <c r="D275" s="11">
        <v>4</v>
      </c>
      <c r="E275" s="11">
        <v>4</v>
      </c>
      <c r="F275" s="13">
        <v>15</v>
      </c>
      <c r="G275" s="13">
        <v>50</v>
      </c>
      <c r="H275" s="15">
        <f t="array" ref="H275">INDEX('Нормативные затраты по МЗ'!$C$2:$C$122,MATCH(A275&amp;C275,'Нормативные затраты по МЗ'!$A$2:$A$122&amp;'Нормативные затраты по МЗ'!$B$2:$B$122,0))</f>
        <v>157.32</v>
      </c>
      <c r="I275" s="24">
        <f t="shared" si="11"/>
        <v>471960</v>
      </c>
      <c r="J275" s="25">
        <f t="shared" si="12"/>
        <v>3000</v>
      </c>
    </row>
    <row r="276" spans="1:10">
      <c r="A276" s="37" t="s">
        <v>60</v>
      </c>
      <c r="B276" s="10" t="s">
        <v>627</v>
      </c>
      <c r="C276" s="10" t="s">
        <v>6</v>
      </c>
      <c r="D276" s="11">
        <v>4</v>
      </c>
      <c r="E276" s="11">
        <v>4</v>
      </c>
      <c r="F276" s="13">
        <v>15</v>
      </c>
      <c r="G276" s="13">
        <v>50</v>
      </c>
      <c r="H276" s="15">
        <f t="array" ref="H276">INDEX('Нормативные затраты по МЗ'!$C$2:$C$122,MATCH(A276&amp;C276,'Нормативные затраты по МЗ'!$A$2:$A$122&amp;'Нормативные затраты по МЗ'!$B$2:$B$122,0))</f>
        <v>157.32</v>
      </c>
      <c r="I276" s="24">
        <f t="shared" si="11"/>
        <v>471960</v>
      </c>
      <c r="J276" s="25">
        <f t="shared" si="12"/>
        <v>3000</v>
      </c>
    </row>
    <row r="277" spans="1:10">
      <c r="A277" s="38"/>
      <c r="B277" s="38"/>
      <c r="C277" s="38"/>
      <c r="D277" s="41"/>
      <c r="E277" s="41"/>
      <c r="F277" s="42"/>
      <c r="G277" s="42"/>
      <c r="H277" s="15"/>
      <c r="I277" s="24"/>
      <c r="J277" s="25"/>
    </row>
    <row r="278" spans="1:10">
      <c r="A278" s="38"/>
      <c r="B278" s="38"/>
      <c r="C278" s="38"/>
      <c r="D278" s="41"/>
      <c r="E278" s="41"/>
      <c r="F278" s="42"/>
      <c r="G278" s="42"/>
      <c r="H278" s="15"/>
      <c r="I278" s="24"/>
      <c r="J278" s="25"/>
    </row>
    <row r="279" spans="1:10">
      <c r="A279" s="38"/>
      <c r="B279" s="38"/>
      <c r="C279" s="38"/>
      <c r="D279" s="41"/>
      <c r="E279" s="41"/>
      <c r="F279" s="42"/>
      <c r="G279" s="42"/>
      <c r="H279" s="15"/>
      <c r="I279" s="24"/>
      <c r="J279" s="25"/>
    </row>
    <row r="280" spans="1:10">
      <c r="A280" s="38"/>
      <c r="B280" s="38"/>
      <c r="C280" s="38"/>
      <c r="D280" s="41"/>
      <c r="E280" s="41"/>
      <c r="F280" s="42"/>
      <c r="G280" s="42"/>
      <c r="H280" s="15"/>
      <c r="I280" s="24"/>
      <c r="J280" s="25"/>
    </row>
    <row r="281" spans="1:10">
      <c r="A281" s="38"/>
      <c r="B281" s="38"/>
      <c r="C281" s="38"/>
      <c r="D281" s="41"/>
      <c r="E281" s="41"/>
      <c r="F281" s="42"/>
      <c r="G281" s="42"/>
      <c r="H281" s="15"/>
      <c r="I281" s="24"/>
      <c r="J281" s="25"/>
    </row>
    <row r="282" spans="1:10">
      <c r="A282" s="38"/>
      <c r="B282" s="38"/>
      <c r="C282" s="38"/>
      <c r="D282" s="41"/>
      <c r="E282" s="41"/>
      <c r="F282" s="42"/>
      <c r="G282" s="42"/>
      <c r="H282" s="15"/>
      <c r="I282" s="24"/>
      <c r="J282" s="25"/>
    </row>
    <row r="283" spans="1:10">
      <c r="A283" s="38"/>
      <c r="B283" s="38"/>
      <c r="C283" s="38"/>
      <c r="D283" s="41"/>
      <c r="E283" s="41"/>
      <c r="F283" s="42"/>
      <c r="G283" s="42"/>
      <c r="H283" s="15"/>
      <c r="I283" s="24"/>
      <c r="J283" s="25"/>
    </row>
    <row r="284" spans="1:10">
      <c r="A284" s="38"/>
      <c r="B284" s="38"/>
      <c r="C284" s="38"/>
      <c r="D284" s="41"/>
      <c r="E284" s="41"/>
      <c r="F284" s="42"/>
      <c r="G284" s="42"/>
      <c r="H284" s="15"/>
      <c r="I284" s="24"/>
      <c r="J284" s="25"/>
    </row>
    <row r="285" spans="1:10">
      <c r="A285" s="38"/>
      <c r="B285" s="38"/>
      <c r="C285" s="38"/>
      <c r="D285" s="41"/>
      <c r="E285" s="41"/>
      <c r="F285" s="42"/>
      <c r="G285" s="42"/>
      <c r="H285" s="15"/>
      <c r="I285" s="24"/>
      <c r="J285" s="25"/>
    </row>
    <row r="286" spans="1:10">
      <c r="A286" s="38"/>
      <c r="B286" s="38"/>
      <c r="C286" s="38"/>
      <c r="D286" s="41"/>
      <c r="E286" s="41"/>
      <c r="F286" s="42"/>
      <c r="G286" s="42"/>
      <c r="H286" s="15"/>
      <c r="I286" s="24"/>
      <c r="J286" s="25"/>
    </row>
    <row r="287" spans="1:10">
      <c r="A287" s="38"/>
      <c r="B287" s="38"/>
      <c r="C287" s="38"/>
      <c r="D287" s="41"/>
      <c r="E287" s="41"/>
      <c r="F287" s="42"/>
      <c r="G287" s="42"/>
      <c r="H287" s="15"/>
      <c r="I287" s="24"/>
      <c r="J287" s="25"/>
    </row>
    <row r="288" spans="1:10">
      <c r="A288" s="38"/>
      <c r="B288" s="38"/>
      <c r="C288" s="38"/>
      <c r="D288" s="41"/>
      <c r="E288" s="41"/>
      <c r="F288" s="42"/>
      <c r="G288" s="42"/>
      <c r="H288" s="15"/>
      <c r="I288" s="24"/>
      <c r="J288" s="25"/>
    </row>
    <row r="289" spans="1:10">
      <c r="A289" s="38"/>
      <c r="B289" s="38"/>
      <c r="C289" s="38"/>
      <c r="D289" s="41"/>
      <c r="E289" s="41"/>
      <c r="F289" s="42"/>
      <c r="G289" s="42"/>
      <c r="H289" s="15"/>
      <c r="I289" s="24"/>
      <c r="J289" s="25"/>
    </row>
    <row r="290" spans="1:10">
      <c r="A290" s="38"/>
      <c r="B290" s="38"/>
      <c r="C290" s="38"/>
      <c r="D290" s="41"/>
      <c r="E290" s="41"/>
      <c r="F290" s="42"/>
      <c r="G290" s="42"/>
      <c r="H290" s="15"/>
      <c r="I290" s="24"/>
      <c r="J290" s="25"/>
    </row>
    <row r="291" spans="1:10">
      <c r="A291" s="38"/>
      <c r="B291" s="38"/>
      <c r="C291" s="38"/>
      <c r="D291" s="41"/>
      <c r="E291" s="41"/>
      <c r="F291" s="42"/>
      <c r="G291" s="42"/>
      <c r="H291" s="15"/>
      <c r="I291" s="24"/>
      <c r="J291" s="25"/>
    </row>
    <row r="292" spans="1:10">
      <c r="A292" s="38"/>
      <c r="B292" s="38"/>
      <c r="C292" s="38"/>
      <c r="D292" s="41"/>
      <c r="E292" s="41"/>
      <c r="F292" s="42"/>
      <c r="G292" s="42"/>
      <c r="H292" s="15"/>
      <c r="I292" s="24"/>
      <c r="J292" s="25"/>
    </row>
    <row r="293" spans="1:10">
      <c r="A293" s="38"/>
      <c r="B293" s="38"/>
      <c r="C293" s="38"/>
      <c r="D293" s="41"/>
      <c r="E293" s="41"/>
      <c r="F293" s="42"/>
      <c r="G293" s="42"/>
      <c r="H293" s="15"/>
      <c r="I293" s="24"/>
      <c r="J293" s="25"/>
    </row>
    <row r="294" spans="1:10">
      <c r="A294" s="38"/>
      <c r="B294" s="38"/>
      <c r="C294" s="38"/>
      <c r="D294" s="41"/>
      <c r="E294" s="41"/>
      <c r="F294" s="42"/>
      <c r="G294" s="42"/>
      <c r="H294" s="15"/>
      <c r="I294" s="24"/>
      <c r="J294" s="25">
        <f t="shared" ref="J294:J313" si="13">E294*F294*G294</f>
        <v>0</v>
      </c>
    </row>
    <row r="295" spans="1:10">
      <c r="A295" s="38"/>
      <c r="B295" s="38"/>
      <c r="C295" s="38"/>
      <c r="D295" s="41"/>
      <c r="E295" s="41"/>
      <c r="F295" s="42"/>
      <c r="G295" s="42"/>
      <c r="H295" s="15"/>
      <c r="I295" s="24"/>
      <c r="J295" s="25">
        <f t="shared" si="13"/>
        <v>0</v>
      </c>
    </row>
    <row r="296" spans="1:10">
      <c r="A296" s="38"/>
      <c r="B296" s="38"/>
      <c r="C296" s="38"/>
      <c r="D296" s="41"/>
      <c r="E296" s="41"/>
      <c r="F296" s="42"/>
      <c r="G296" s="42"/>
      <c r="H296" s="15"/>
      <c r="I296" s="24"/>
      <c r="J296" s="25">
        <f t="shared" si="13"/>
        <v>0</v>
      </c>
    </row>
    <row r="297" spans="1:10">
      <c r="A297" s="38"/>
      <c r="B297" s="38"/>
      <c r="C297" s="38"/>
      <c r="D297" s="41"/>
      <c r="E297" s="41"/>
      <c r="F297" s="42"/>
      <c r="G297" s="42"/>
      <c r="H297" s="15"/>
      <c r="I297" s="24"/>
      <c r="J297" s="25">
        <f t="shared" si="13"/>
        <v>0</v>
      </c>
    </row>
    <row r="298" spans="1:10">
      <c r="A298" s="38"/>
      <c r="B298" s="38"/>
      <c r="C298" s="38"/>
      <c r="D298" s="41"/>
      <c r="E298" s="41"/>
      <c r="F298" s="42"/>
      <c r="G298" s="42"/>
      <c r="H298" s="15"/>
      <c r="I298" s="24"/>
      <c r="J298" s="25">
        <f t="shared" si="13"/>
        <v>0</v>
      </c>
    </row>
    <row r="299" spans="1:10">
      <c r="A299" s="38"/>
      <c r="B299" s="38"/>
      <c r="C299" s="38"/>
      <c r="D299" s="41"/>
      <c r="E299" s="41"/>
      <c r="F299" s="42"/>
      <c r="G299" s="42"/>
      <c r="H299" s="15"/>
      <c r="I299" s="24"/>
      <c r="J299" s="25">
        <f t="shared" si="13"/>
        <v>0</v>
      </c>
    </row>
    <row r="300" spans="1:10">
      <c r="A300" s="38"/>
      <c r="B300" s="38"/>
      <c r="C300" s="38"/>
      <c r="D300" s="41"/>
      <c r="E300" s="41"/>
      <c r="F300" s="42"/>
      <c r="G300" s="42"/>
      <c r="H300" s="15"/>
      <c r="I300" s="24"/>
      <c r="J300" s="25">
        <f t="shared" si="13"/>
        <v>0</v>
      </c>
    </row>
    <row r="301" spans="1:10">
      <c r="A301" s="38"/>
      <c r="B301" s="38"/>
      <c r="C301" s="38"/>
      <c r="D301" s="41"/>
      <c r="E301" s="41"/>
      <c r="F301" s="42"/>
      <c r="G301" s="42"/>
      <c r="H301" s="15"/>
      <c r="I301" s="24"/>
      <c r="J301" s="25">
        <f t="shared" si="13"/>
        <v>0</v>
      </c>
    </row>
    <row r="302" spans="1:10">
      <c r="A302" s="38"/>
      <c r="B302" s="38"/>
      <c r="C302" s="38"/>
      <c r="D302" s="41"/>
      <c r="E302" s="41"/>
      <c r="F302" s="42"/>
      <c r="G302" s="42"/>
      <c r="H302" s="15"/>
      <c r="I302" s="24"/>
      <c r="J302" s="25">
        <f t="shared" si="13"/>
        <v>0</v>
      </c>
    </row>
    <row r="303" spans="1:10">
      <c r="A303" s="38"/>
      <c r="B303" s="38"/>
      <c r="C303" s="38"/>
      <c r="D303" s="41"/>
      <c r="E303" s="41"/>
      <c r="F303" s="42"/>
      <c r="G303" s="42"/>
      <c r="H303" s="15"/>
      <c r="I303" s="24"/>
      <c r="J303" s="25">
        <f t="shared" si="13"/>
        <v>0</v>
      </c>
    </row>
    <row r="304" spans="1:10">
      <c r="A304" s="38"/>
      <c r="B304" s="38"/>
      <c r="C304" s="38"/>
      <c r="D304" s="41"/>
      <c r="E304" s="41"/>
      <c r="F304" s="42"/>
      <c r="G304" s="42"/>
      <c r="H304" s="15"/>
      <c r="I304" s="24"/>
      <c r="J304" s="25">
        <f t="shared" si="13"/>
        <v>0</v>
      </c>
    </row>
    <row r="305" spans="1:10">
      <c r="A305" s="38"/>
      <c r="B305" s="38"/>
      <c r="C305" s="38"/>
      <c r="D305" s="41"/>
      <c r="E305" s="41"/>
      <c r="F305" s="42"/>
      <c r="G305" s="42"/>
      <c r="H305" s="15"/>
      <c r="I305" s="24"/>
      <c r="J305" s="25">
        <f t="shared" si="13"/>
        <v>0</v>
      </c>
    </row>
    <row r="306" spans="1:10">
      <c r="A306" s="38"/>
      <c r="B306" s="38"/>
      <c r="C306" s="38"/>
      <c r="D306" s="41"/>
      <c r="E306" s="41"/>
      <c r="F306" s="42"/>
      <c r="G306" s="42"/>
      <c r="H306" s="15"/>
      <c r="I306" s="24"/>
      <c r="J306" s="25">
        <f t="shared" si="13"/>
        <v>0</v>
      </c>
    </row>
    <row r="307" spans="1:10">
      <c r="A307" s="38"/>
      <c r="B307" s="38"/>
      <c r="C307" s="38"/>
      <c r="D307" s="41"/>
      <c r="E307" s="41"/>
      <c r="F307" s="42"/>
      <c r="G307" s="42"/>
      <c r="H307" s="15"/>
      <c r="I307" s="24"/>
      <c r="J307" s="25">
        <f t="shared" si="13"/>
        <v>0</v>
      </c>
    </row>
    <row r="308" spans="1:10">
      <c r="A308" s="38"/>
      <c r="B308" s="38"/>
      <c r="C308" s="38"/>
      <c r="D308" s="41"/>
      <c r="E308" s="41"/>
      <c r="F308" s="42"/>
      <c r="G308" s="42"/>
      <c r="H308" s="15"/>
      <c r="I308" s="24"/>
      <c r="J308" s="25">
        <f t="shared" si="13"/>
        <v>0</v>
      </c>
    </row>
    <row r="309" spans="1:10">
      <c r="A309" s="38"/>
      <c r="B309" s="38"/>
      <c r="C309" s="38"/>
      <c r="D309" s="41"/>
      <c r="E309" s="41"/>
      <c r="F309" s="42"/>
      <c r="G309" s="42"/>
      <c r="H309" s="15"/>
      <c r="I309" s="24"/>
      <c r="J309" s="25">
        <f t="shared" si="13"/>
        <v>0</v>
      </c>
    </row>
    <row r="310" spans="1:10">
      <c r="A310" s="38"/>
      <c r="B310" s="38"/>
      <c r="C310" s="38"/>
      <c r="D310" s="41"/>
      <c r="E310" s="41"/>
      <c r="F310" s="42"/>
      <c r="G310" s="42"/>
      <c r="H310" s="15"/>
      <c r="I310" s="24"/>
      <c r="J310" s="25">
        <f t="shared" si="13"/>
        <v>0</v>
      </c>
    </row>
    <row r="311" spans="1:10">
      <c r="A311" s="38"/>
      <c r="B311" s="38"/>
      <c r="C311" s="38"/>
      <c r="D311" s="41"/>
      <c r="E311" s="41"/>
      <c r="F311" s="42"/>
      <c r="G311" s="42"/>
      <c r="H311" s="15"/>
      <c r="I311" s="24"/>
      <c r="J311" s="25">
        <f t="shared" si="13"/>
        <v>0</v>
      </c>
    </row>
    <row r="312" spans="1:10">
      <c r="A312" s="38"/>
      <c r="B312" s="38"/>
      <c r="C312" s="38"/>
      <c r="D312" s="41"/>
      <c r="E312" s="41"/>
      <c r="F312" s="42"/>
      <c r="G312" s="42"/>
      <c r="H312" s="15"/>
      <c r="I312" s="24"/>
      <c r="J312" s="25">
        <f t="shared" si="13"/>
        <v>0</v>
      </c>
    </row>
    <row r="313" spans="1:10">
      <c r="A313" s="38"/>
      <c r="B313" s="38"/>
      <c r="C313" s="38"/>
      <c r="D313" s="41"/>
      <c r="E313" s="41"/>
      <c r="F313" s="42"/>
      <c r="G313" s="42"/>
      <c r="H313" s="15"/>
      <c r="I313" s="24"/>
      <c r="J313" s="25">
        <f t="shared" si="13"/>
        <v>0</v>
      </c>
    </row>
    <row r="314" spans="1:10">
      <c r="A314" s="270"/>
      <c r="B314" s="270"/>
      <c r="C314" s="270"/>
      <c r="D314" s="270"/>
      <c r="E314" s="270"/>
      <c r="F314" s="270"/>
      <c r="G314" s="43">
        <f>SUM(G2:G313)</f>
        <v>13248</v>
      </c>
      <c r="H314" s="44" t="s">
        <v>465</v>
      </c>
      <c r="I314" s="46">
        <f>SUM(I2:I313)</f>
        <v>140215082.28</v>
      </c>
      <c r="J314" s="46">
        <f>SUM(J2:J313)</f>
        <v>884318</v>
      </c>
    </row>
    <row r="315" spans="1:10">
      <c r="G315" s="45"/>
    </row>
    <row r="316" spans="1:10">
      <c r="I316" s="47"/>
      <c r="J316" s="47"/>
    </row>
  </sheetData>
  <autoFilter ref="A1:J276"/>
  <mergeCells count="1">
    <mergeCell ref="A314:F314"/>
  </mergeCells>
  <pageMargins left="0.70866141732283505" right="0.70866141732283505" top="0.74803149606299202" bottom="0.74803149606299202" header="0.31496062992126" footer="0.31496062992126"/>
  <pageSetup paperSize="9" scale="72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62"/>
  <sheetViews>
    <sheetView topLeftCell="A31" zoomScaleNormal="100" workbookViewId="0">
      <selection activeCell="F37" sqref="F37:F42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31</v>
      </c>
      <c r="B3" s="65" t="s">
        <v>233</v>
      </c>
      <c r="C3" s="63" t="s">
        <v>4</v>
      </c>
      <c r="D3" s="66">
        <v>36</v>
      </c>
      <c r="E3" s="66">
        <v>20</v>
      </c>
      <c r="F3" s="64">
        <v>2</v>
      </c>
      <c r="G3" s="64">
        <v>25</v>
      </c>
      <c r="H3" s="15">
        <v>156.82</v>
      </c>
      <c r="I3" s="24">
        <v>163.72999999999999</v>
      </c>
      <c r="J3" s="24">
        <v>6272.8</v>
      </c>
      <c r="K3" s="54">
        <v>6272.8</v>
      </c>
      <c r="L3" s="24">
        <v>156820</v>
      </c>
      <c r="M3" s="55">
        <v>1000</v>
      </c>
      <c r="N3" s="56">
        <v>0</v>
      </c>
      <c r="O3" s="57" t="b">
        <v>1</v>
      </c>
      <c r="P3" s="58">
        <v>72</v>
      </c>
    </row>
    <row r="4" spans="1:16" ht="22.95" customHeight="1">
      <c r="A4" s="63" t="s">
        <v>31</v>
      </c>
      <c r="B4" s="65" t="s">
        <v>233</v>
      </c>
      <c r="C4" s="63" t="s">
        <v>4</v>
      </c>
      <c r="D4" s="66">
        <v>36</v>
      </c>
      <c r="E4" s="66">
        <v>16</v>
      </c>
      <c r="F4" s="64">
        <v>2</v>
      </c>
      <c r="G4" s="64">
        <v>25</v>
      </c>
      <c r="H4" s="15">
        <v>156.82</v>
      </c>
      <c r="I4" s="24">
        <v>163.72999999999999</v>
      </c>
      <c r="J4" s="24">
        <v>5018.24</v>
      </c>
      <c r="K4" s="54">
        <v>5018.24</v>
      </c>
      <c r="L4" s="24">
        <v>125456</v>
      </c>
      <c r="M4" s="55">
        <v>800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31</v>
      </c>
      <c r="B5" s="70" t="s">
        <v>234</v>
      </c>
      <c r="C5" s="69" t="s">
        <v>6</v>
      </c>
      <c r="D5" s="71">
        <v>36</v>
      </c>
      <c r="E5" s="71">
        <v>20</v>
      </c>
      <c r="F5" s="72">
        <v>2</v>
      </c>
      <c r="G5" s="68">
        <v>50</v>
      </c>
      <c r="H5" s="15">
        <v>156.82</v>
      </c>
      <c r="I5" s="24">
        <v>163.72999999999999</v>
      </c>
      <c r="J5" s="24">
        <v>6272.8</v>
      </c>
      <c r="K5" s="54">
        <v>6272.8</v>
      </c>
      <c r="L5" s="24">
        <v>313640</v>
      </c>
      <c r="M5" s="55">
        <v>2000</v>
      </c>
      <c r="N5" s="56">
        <v>0</v>
      </c>
      <c r="O5" s="57" t="b">
        <v>1</v>
      </c>
      <c r="P5" s="58">
        <v>72</v>
      </c>
    </row>
    <row r="6" spans="1:16" ht="22.95" customHeight="1">
      <c r="A6" s="69" t="s">
        <v>31</v>
      </c>
      <c r="B6" s="70" t="s">
        <v>234</v>
      </c>
      <c r="C6" s="69" t="s">
        <v>6</v>
      </c>
      <c r="D6" s="71">
        <v>36</v>
      </c>
      <c r="E6" s="71">
        <v>16</v>
      </c>
      <c r="F6" s="72">
        <v>2</v>
      </c>
      <c r="G6" s="72">
        <v>50</v>
      </c>
      <c r="H6" s="15">
        <v>156.82</v>
      </c>
      <c r="I6" s="24">
        <v>163.72999999999999</v>
      </c>
      <c r="J6" s="24">
        <v>5018.24</v>
      </c>
      <c r="K6" s="54">
        <v>5018.24</v>
      </c>
      <c r="L6" s="24">
        <v>250912</v>
      </c>
      <c r="M6" s="55">
        <v>1600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31</v>
      </c>
      <c r="B7" s="70" t="s">
        <v>235</v>
      </c>
      <c r="C7" s="69" t="s">
        <v>6</v>
      </c>
      <c r="D7" s="71">
        <v>36</v>
      </c>
      <c r="E7" s="71">
        <v>20</v>
      </c>
      <c r="F7" s="72">
        <v>2</v>
      </c>
      <c r="G7" s="68">
        <v>30</v>
      </c>
      <c r="H7" s="15">
        <v>156.82</v>
      </c>
      <c r="I7" s="24">
        <v>163.72999999999999</v>
      </c>
      <c r="J7" s="24">
        <v>6272.8</v>
      </c>
      <c r="K7" s="54">
        <v>6272.8</v>
      </c>
      <c r="L7" s="24">
        <v>188184</v>
      </c>
      <c r="M7" s="55">
        <v>1200</v>
      </c>
      <c r="N7" s="56">
        <v>0</v>
      </c>
      <c r="O7" s="57" t="b">
        <v>1</v>
      </c>
      <c r="P7" s="58">
        <v>72</v>
      </c>
    </row>
    <row r="8" spans="1:16" ht="32.4" customHeight="1">
      <c r="A8" s="69" t="s">
        <v>31</v>
      </c>
      <c r="B8" s="70" t="s">
        <v>236</v>
      </c>
      <c r="C8" s="69" t="s">
        <v>6</v>
      </c>
      <c r="D8" s="71">
        <v>36</v>
      </c>
      <c r="E8" s="71">
        <v>16</v>
      </c>
      <c r="F8" s="72">
        <v>2</v>
      </c>
      <c r="G8" s="72">
        <v>15</v>
      </c>
      <c r="H8" s="15">
        <v>156.82</v>
      </c>
      <c r="I8" s="24">
        <v>163.72999999999999</v>
      </c>
      <c r="J8" s="24">
        <v>5018.24</v>
      </c>
      <c r="K8" s="54">
        <v>5018.24</v>
      </c>
      <c r="L8" s="24">
        <v>75273.600000000006</v>
      </c>
      <c r="M8" s="55">
        <v>480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31</v>
      </c>
      <c r="B9" s="65" t="s">
        <v>237</v>
      </c>
      <c r="C9" s="63" t="s">
        <v>6</v>
      </c>
      <c r="D9" s="66">
        <v>36</v>
      </c>
      <c r="E9" s="66">
        <v>20</v>
      </c>
      <c r="F9" s="64">
        <v>2</v>
      </c>
      <c r="G9" s="64">
        <v>30</v>
      </c>
      <c r="H9" s="15">
        <v>156.82</v>
      </c>
      <c r="I9" s="24">
        <v>163.72999999999999</v>
      </c>
      <c r="J9" s="24">
        <v>6272.8</v>
      </c>
      <c r="K9" s="54">
        <v>6272.8</v>
      </c>
      <c r="L9" s="24">
        <v>188184</v>
      </c>
      <c r="M9" s="55">
        <v>1200</v>
      </c>
      <c r="N9" s="56">
        <v>0</v>
      </c>
      <c r="O9" s="57" t="b">
        <v>1</v>
      </c>
      <c r="P9" s="58">
        <v>72</v>
      </c>
    </row>
    <row r="10" spans="1:16" ht="32.4" customHeight="1">
      <c r="A10" s="63" t="s">
        <v>31</v>
      </c>
      <c r="B10" s="65" t="s">
        <v>238</v>
      </c>
      <c r="C10" s="63" t="s">
        <v>6</v>
      </c>
      <c r="D10" s="66">
        <v>36</v>
      </c>
      <c r="E10" s="66">
        <v>16</v>
      </c>
      <c r="F10" s="64">
        <v>2</v>
      </c>
      <c r="G10" s="64">
        <v>30</v>
      </c>
      <c r="H10" s="15">
        <v>156.82</v>
      </c>
      <c r="I10" s="24">
        <v>163.72999999999999</v>
      </c>
      <c r="J10" s="24">
        <v>5018.24</v>
      </c>
      <c r="K10" s="54">
        <v>5018.24</v>
      </c>
      <c r="L10" s="24">
        <v>150547.20000000001</v>
      </c>
      <c r="M10" s="55">
        <v>960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31</v>
      </c>
      <c r="B11" s="65" t="s">
        <v>239</v>
      </c>
      <c r="C11" s="63" t="s">
        <v>28</v>
      </c>
      <c r="D11" s="66">
        <v>36</v>
      </c>
      <c r="E11" s="66">
        <v>20</v>
      </c>
      <c r="F11" s="64">
        <v>2</v>
      </c>
      <c r="G11" s="64">
        <v>30</v>
      </c>
      <c r="H11" s="15">
        <v>156.82</v>
      </c>
      <c r="I11" s="24">
        <v>163.72999999999999</v>
      </c>
      <c r="J11" s="24">
        <v>6272.8</v>
      </c>
      <c r="K11" s="54">
        <v>6272.8</v>
      </c>
      <c r="L11" s="24">
        <v>188184</v>
      </c>
      <c r="M11" s="55">
        <v>1200</v>
      </c>
      <c r="N11" s="56">
        <v>0</v>
      </c>
      <c r="O11" s="57" t="b">
        <v>1</v>
      </c>
      <c r="P11" s="58">
        <v>72</v>
      </c>
    </row>
    <row r="12" spans="1:16" ht="32.4" customHeight="1">
      <c r="A12" s="63" t="s">
        <v>31</v>
      </c>
      <c r="B12" s="65" t="s">
        <v>239</v>
      </c>
      <c r="C12" s="63" t="s">
        <v>28</v>
      </c>
      <c r="D12" s="66">
        <v>36</v>
      </c>
      <c r="E12" s="66">
        <v>16</v>
      </c>
      <c r="F12" s="64">
        <v>2</v>
      </c>
      <c r="G12" s="64">
        <v>30</v>
      </c>
      <c r="H12" s="15">
        <v>156.82</v>
      </c>
      <c r="I12" s="24">
        <v>163.72999999999999</v>
      </c>
      <c r="J12" s="24">
        <v>5018.24</v>
      </c>
      <c r="K12" s="54">
        <v>5018.24</v>
      </c>
      <c r="L12" s="24">
        <v>150547.20000000001</v>
      </c>
      <c r="M12" s="55">
        <v>960</v>
      </c>
      <c r="N12" s="56">
        <v>0</v>
      </c>
      <c r="O12" s="57" t="b">
        <v>1</v>
      </c>
      <c r="P12" s="58">
        <v>72</v>
      </c>
    </row>
    <row r="13" spans="1:16" ht="46.95" customHeight="1">
      <c r="A13" s="63" t="s">
        <v>31</v>
      </c>
      <c r="B13" s="65" t="s">
        <v>240</v>
      </c>
      <c r="C13" s="63" t="s">
        <v>28</v>
      </c>
      <c r="D13" s="66">
        <v>20</v>
      </c>
      <c r="E13" s="66">
        <v>20</v>
      </c>
      <c r="F13" s="64">
        <v>1</v>
      </c>
      <c r="G13" s="64">
        <v>30</v>
      </c>
      <c r="H13" s="15">
        <v>156.82</v>
      </c>
      <c r="I13" s="24">
        <v>163.72999999999999</v>
      </c>
      <c r="J13" s="24">
        <v>3136.4</v>
      </c>
      <c r="K13" s="54">
        <v>3136.4</v>
      </c>
      <c r="L13" s="24">
        <v>94092</v>
      </c>
      <c r="M13" s="55">
        <v>600</v>
      </c>
      <c r="N13" s="56">
        <v>0</v>
      </c>
      <c r="O13" s="57" t="b">
        <v>1</v>
      </c>
      <c r="P13" s="58">
        <v>20</v>
      </c>
    </row>
    <row r="14" spans="1:16" ht="66.599999999999994" customHeight="1">
      <c r="A14" s="63" t="s">
        <v>31</v>
      </c>
      <c r="B14" s="65" t="s">
        <v>240</v>
      </c>
      <c r="C14" s="63" t="s">
        <v>28</v>
      </c>
      <c r="D14" s="66">
        <v>36</v>
      </c>
      <c r="E14" s="66">
        <v>16</v>
      </c>
      <c r="F14" s="64">
        <v>1</v>
      </c>
      <c r="G14" s="64">
        <v>30</v>
      </c>
      <c r="H14" s="15">
        <v>156.82</v>
      </c>
      <c r="I14" s="24">
        <v>163.72999999999999</v>
      </c>
      <c r="J14" s="24">
        <v>2509.12</v>
      </c>
      <c r="K14" s="54">
        <v>2509.12</v>
      </c>
      <c r="L14" s="24">
        <v>75273.600000000006</v>
      </c>
      <c r="M14" s="55">
        <v>480</v>
      </c>
      <c r="N14" s="56">
        <v>0</v>
      </c>
      <c r="O14" s="57" t="b">
        <v>1</v>
      </c>
      <c r="P14" s="58">
        <v>36</v>
      </c>
    </row>
    <row r="15" spans="1:16" ht="54.6" customHeight="1">
      <c r="A15" s="63" t="s">
        <v>31</v>
      </c>
      <c r="B15" s="65" t="s">
        <v>241</v>
      </c>
      <c r="C15" s="63" t="s">
        <v>26</v>
      </c>
      <c r="D15" s="66">
        <v>30</v>
      </c>
      <c r="E15" s="66">
        <v>15</v>
      </c>
      <c r="F15" s="64">
        <v>2</v>
      </c>
      <c r="G15" s="64">
        <v>30</v>
      </c>
      <c r="H15" s="15">
        <v>156.82</v>
      </c>
      <c r="I15" s="24">
        <v>163.76</v>
      </c>
      <c r="J15" s="24">
        <v>4704.6000000000004</v>
      </c>
      <c r="K15" s="54">
        <v>4704.6000000000004</v>
      </c>
      <c r="L15" s="24">
        <v>141138</v>
      </c>
      <c r="M15" s="55">
        <v>900</v>
      </c>
      <c r="N15" s="56">
        <v>0</v>
      </c>
      <c r="O15" s="57" t="b">
        <v>1</v>
      </c>
      <c r="P15" s="58">
        <v>60</v>
      </c>
    </row>
    <row r="16" spans="1:16" ht="32.4" customHeight="1">
      <c r="A16" s="63" t="s">
        <v>31</v>
      </c>
      <c r="B16" s="65" t="s">
        <v>242</v>
      </c>
      <c r="C16" s="63" t="s">
        <v>26</v>
      </c>
      <c r="D16" s="66">
        <v>30</v>
      </c>
      <c r="E16" s="66">
        <v>15</v>
      </c>
      <c r="F16" s="64">
        <v>2</v>
      </c>
      <c r="G16" s="64">
        <v>60</v>
      </c>
      <c r="H16" s="15">
        <v>156.82</v>
      </c>
      <c r="I16" s="24">
        <v>163.76</v>
      </c>
      <c r="J16" s="24">
        <v>4704.6000000000004</v>
      </c>
      <c r="K16" s="54">
        <v>4704.6000000000004</v>
      </c>
      <c r="L16" s="24">
        <v>282276</v>
      </c>
      <c r="M16" s="55">
        <v>1800</v>
      </c>
      <c r="N16" s="56">
        <v>0</v>
      </c>
      <c r="O16" s="57" t="b">
        <v>1</v>
      </c>
      <c r="P16" s="58">
        <v>60</v>
      </c>
    </row>
    <row r="17" spans="1:16" ht="32.4" customHeight="1">
      <c r="A17" s="63" t="s">
        <v>31</v>
      </c>
      <c r="B17" s="65" t="s">
        <v>243</v>
      </c>
      <c r="C17" s="63" t="s">
        <v>26</v>
      </c>
      <c r="D17" s="66">
        <v>30</v>
      </c>
      <c r="E17" s="66">
        <v>15</v>
      </c>
      <c r="F17" s="64">
        <v>2</v>
      </c>
      <c r="G17" s="64">
        <v>30</v>
      </c>
      <c r="H17" s="15">
        <v>156.82</v>
      </c>
      <c r="I17" s="24">
        <v>163.76</v>
      </c>
      <c r="J17" s="24">
        <v>4704.6000000000004</v>
      </c>
      <c r="K17" s="54">
        <v>4704.6000000000004</v>
      </c>
      <c r="L17" s="24">
        <v>141138</v>
      </c>
      <c r="M17" s="55">
        <v>900</v>
      </c>
      <c r="N17" s="56">
        <v>0</v>
      </c>
      <c r="O17" s="57" t="b">
        <v>1</v>
      </c>
      <c r="P17" s="58">
        <v>60</v>
      </c>
    </row>
    <row r="18" spans="1:16" ht="22.95" customHeight="1">
      <c r="A18" s="63" t="s">
        <v>31</v>
      </c>
      <c r="B18" s="65" t="s">
        <v>244</v>
      </c>
      <c r="C18" s="63" t="s">
        <v>26</v>
      </c>
      <c r="D18" s="66">
        <v>30</v>
      </c>
      <c r="E18" s="66">
        <v>15</v>
      </c>
      <c r="F18" s="64">
        <v>2</v>
      </c>
      <c r="G18" s="64">
        <v>15</v>
      </c>
      <c r="H18" s="15">
        <v>156.82</v>
      </c>
      <c r="I18" s="24">
        <v>163.76</v>
      </c>
      <c r="J18" s="24">
        <v>4704.6000000000004</v>
      </c>
      <c r="K18" s="54">
        <v>4704.6000000000004</v>
      </c>
      <c r="L18" s="24">
        <v>70569</v>
      </c>
      <c r="M18" s="55">
        <v>450</v>
      </c>
      <c r="N18" s="56">
        <v>0</v>
      </c>
      <c r="O18" s="57" t="b">
        <v>1</v>
      </c>
      <c r="P18" s="58">
        <v>60</v>
      </c>
    </row>
    <row r="19" spans="1:16" ht="22.95" customHeight="1">
      <c r="A19" s="63" t="s">
        <v>31</v>
      </c>
      <c r="B19" s="65" t="s">
        <v>245</v>
      </c>
      <c r="C19" s="63" t="s">
        <v>26</v>
      </c>
      <c r="D19" s="66">
        <v>30</v>
      </c>
      <c r="E19" s="66">
        <v>15</v>
      </c>
      <c r="F19" s="64">
        <v>2</v>
      </c>
      <c r="G19" s="64">
        <v>45</v>
      </c>
      <c r="H19" s="15">
        <v>156.82</v>
      </c>
      <c r="I19" s="24">
        <v>163.76</v>
      </c>
      <c r="J19" s="24">
        <v>4704.6000000000004</v>
      </c>
      <c r="K19" s="54">
        <v>4704.6000000000004</v>
      </c>
      <c r="L19" s="24">
        <v>211707</v>
      </c>
      <c r="M19" s="55">
        <v>1350</v>
      </c>
      <c r="N19" s="56">
        <v>0</v>
      </c>
      <c r="O19" s="57" t="b">
        <v>1</v>
      </c>
      <c r="P19" s="58">
        <v>60</v>
      </c>
    </row>
    <row r="20" spans="1:16" ht="22.95" customHeight="1">
      <c r="A20" s="63" t="s">
        <v>31</v>
      </c>
      <c r="B20" s="65" t="s">
        <v>245</v>
      </c>
      <c r="C20" s="63" t="s">
        <v>26</v>
      </c>
      <c r="D20" s="66">
        <v>30</v>
      </c>
      <c r="E20" s="66">
        <v>15</v>
      </c>
      <c r="F20" s="64">
        <v>2</v>
      </c>
      <c r="G20" s="64">
        <v>45</v>
      </c>
      <c r="H20" s="15">
        <v>156.82</v>
      </c>
      <c r="I20" s="24">
        <v>163.76</v>
      </c>
      <c r="J20" s="24">
        <v>4704.6000000000004</v>
      </c>
      <c r="K20" s="54">
        <v>4704.6000000000004</v>
      </c>
      <c r="L20" s="24">
        <v>211707</v>
      </c>
      <c r="M20" s="55">
        <v>1350</v>
      </c>
      <c r="N20" s="56">
        <v>0</v>
      </c>
      <c r="O20" s="57" t="b">
        <v>1</v>
      </c>
      <c r="P20" s="58">
        <v>60</v>
      </c>
    </row>
    <row r="21" spans="1:16" ht="22.95" customHeight="1">
      <c r="A21" s="63" t="s">
        <v>31</v>
      </c>
      <c r="B21" s="65" t="s">
        <v>246</v>
      </c>
      <c r="C21" s="63" t="s">
        <v>26</v>
      </c>
      <c r="D21" s="66">
        <v>30</v>
      </c>
      <c r="E21" s="66">
        <v>15</v>
      </c>
      <c r="F21" s="64">
        <v>2</v>
      </c>
      <c r="G21" s="64">
        <v>40</v>
      </c>
      <c r="H21" s="15">
        <v>156.82</v>
      </c>
      <c r="I21" s="24">
        <v>163.76</v>
      </c>
      <c r="J21" s="24">
        <v>4704.6000000000004</v>
      </c>
      <c r="K21" s="54">
        <v>4704.6000000000004</v>
      </c>
      <c r="L21" s="24">
        <v>188184</v>
      </c>
      <c r="M21" s="55">
        <v>1200</v>
      </c>
      <c r="N21" s="56">
        <v>0</v>
      </c>
      <c r="O21" s="57" t="b">
        <v>1</v>
      </c>
      <c r="P21" s="58">
        <v>60</v>
      </c>
    </row>
    <row r="22" spans="1:16" ht="22.95" customHeight="1">
      <c r="A22" s="63" t="s">
        <v>31</v>
      </c>
      <c r="B22" s="65" t="s">
        <v>246</v>
      </c>
      <c r="C22" s="63" t="s">
        <v>26</v>
      </c>
      <c r="D22" s="66">
        <v>30</v>
      </c>
      <c r="E22" s="66">
        <v>15</v>
      </c>
      <c r="F22" s="64">
        <v>2</v>
      </c>
      <c r="G22" s="64">
        <v>25</v>
      </c>
      <c r="H22" s="15">
        <v>156.82</v>
      </c>
      <c r="I22" s="24">
        <v>163.76</v>
      </c>
      <c r="J22" s="24">
        <v>4704.6000000000004</v>
      </c>
      <c r="K22" s="54">
        <v>4704.6000000000004</v>
      </c>
      <c r="L22" s="24">
        <v>117615</v>
      </c>
      <c r="M22" s="55">
        <v>750</v>
      </c>
      <c r="N22" s="56">
        <v>0</v>
      </c>
      <c r="O22" s="57" t="b">
        <v>1</v>
      </c>
      <c r="P22" s="58">
        <v>60</v>
      </c>
    </row>
    <row r="23" spans="1:16" ht="22.95" customHeight="1">
      <c r="A23" s="69" t="s">
        <v>31</v>
      </c>
      <c r="B23" s="70" t="s">
        <v>247</v>
      </c>
      <c r="C23" s="69" t="s">
        <v>26</v>
      </c>
      <c r="D23" s="71">
        <v>15</v>
      </c>
      <c r="E23" s="71">
        <v>15</v>
      </c>
      <c r="F23" s="72">
        <v>2</v>
      </c>
      <c r="G23" s="68">
        <v>48</v>
      </c>
      <c r="H23" s="15">
        <v>156.82</v>
      </c>
      <c r="I23" s="24">
        <v>163.76</v>
      </c>
      <c r="J23" s="24">
        <v>4704.6000000000004</v>
      </c>
      <c r="K23" s="54">
        <v>4704.6000000000004</v>
      </c>
      <c r="L23" s="24">
        <v>225820.79999999999</v>
      </c>
      <c r="M23" s="55">
        <v>1440</v>
      </c>
      <c r="N23" s="56">
        <v>0</v>
      </c>
      <c r="O23" s="57" t="b">
        <v>1</v>
      </c>
      <c r="P23" s="58">
        <v>30</v>
      </c>
    </row>
    <row r="24" spans="1:16" ht="22.95" customHeight="1">
      <c r="A24" s="69" t="s">
        <v>31</v>
      </c>
      <c r="B24" s="70" t="s">
        <v>248</v>
      </c>
      <c r="C24" s="69" t="s">
        <v>26</v>
      </c>
      <c r="D24" s="71">
        <v>30</v>
      </c>
      <c r="E24" s="71">
        <v>15</v>
      </c>
      <c r="F24" s="72">
        <v>2</v>
      </c>
      <c r="G24" s="72">
        <v>48</v>
      </c>
      <c r="H24" s="15">
        <v>156.82</v>
      </c>
      <c r="I24" s="24">
        <v>163.76</v>
      </c>
      <c r="J24" s="24">
        <v>4704.6000000000004</v>
      </c>
      <c r="K24" s="54">
        <v>4704.6000000000004</v>
      </c>
      <c r="L24" s="24">
        <v>225820.79999999999</v>
      </c>
      <c r="M24" s="55">
        <v>1440</v>
      </c>
      <c r="N24" s="56">
        <v>0</v>
      </c>
      <c r="O24" s="57" t="b">
        <v>1</v>
      </c>
      <c r="P24" s="58">
        <v>60</v>
      </c>
    </row>
    <row r="25" spans="1:16" ht="22.95" customHeight="1">
      <c r="A25" s="63" t="s">
        <v>31</v>
      </c>
      <c r="B25" s="65" t="s">
        <v>249</v>
      </c>
      <c r="C25" s="63" t="s">
        <v>5</v>
      </c>
      <c r="D25" s="66">
        <v>36</v>
      </c>
      <c r="E25" s="66">
        <v>20</v>
      </c>
      <c r="F25" s="64">
        <v>2</v>
      </c>
      <c r="G25" s="64">
        <v>50</v>
      </c>
      <c r="H25" s="15">
        <v>156.82</v>
      </c>
      <c r="I25" s="24">
        <v>163.72999999999999</v>
      </c>
      <c r="J25" s="24">
        <v>6272.8</v>
      </c>
      <c r="K25" s="54">
        <v>6272.8</v>
      </c>
      <c r="L25" s="24">
        <v>313640</v>
      </c>
      <c r="M25" s="55">
        <v>2000</v>
      </c>
      <c r="N25" s="56">
        <v>0</v>
      </c>
      <c r="O25" s="57" t="b">
        <v>1</v>
      </c>
      <c r="P25" s="58">
        <v>72</v>
      </c>
    </row>
    <row r="26" spans="1:16" ht="22.95" customHeight="1">
      <c r="A26" s="63" t="s">
        <v>31</v>
      </c>
      <c r="B26" s="65" t="s">
        <v>249</v>
      </c>
      <c r="C26" s="63" t="s">
        <v>5</v>
      </c>
      <c r="D26" s="66">
        <v>36</v>
      </c>
      <c r="E26" s="66">
        <v>16</v>
      </c>
      <c r="F26" s="64">
        <v>2</v>
      </c>
      <c r="G26" s="64">
        <v>50</v>
      </c>
      <c r="H26" s="15">
        <v>156.82</v>
      </c>
      <c r="I26" s="24">
        <v>163.72999999999999</v>
      </c>
      <c r="J26" s="24">
        <v>5018.24</v>
      </c>
      <c r="K26" s="54">
        <v>5018.24</v>
      </c>
      <c r="L26" s="24">
        <v>250912</v>
      </c>
      <c r="M26" s="55">
        <v>1600</v>
      </c>
      <c r="N26" s="56">
        <v>0</v>
      </c>
      <c r="O26" s="57" t="b">
        <v>1</v>
      </c>
      <c r="P26" s="58">
        <v>72</v>
      </c>
    </row>
    <row r="27" spans="1:16" ht="22.95" customHeight="1">
      <c r="A27" s="63" t="s">
        <v>31</v>
      </c>
      <c r="B27" s="65" t="s">
        <v>250</v>
      </c>
      <c r="C27" s="63" t="s">
        <v>5</v>
      </c>
      <c r="D27" s="66">
        <v>36</v>
      </c>
      <c r="E27" s="66">
        <v>20</v>
      </c>
      <c r="F27" s="64">
        <v>2</v>
      </c>
      <c r="G27" s="64">
        <v>60</v>
      </c>
      <c r="H27" s="15">
        <v>156.82</v>
      </c>
      <c r="I27" s="24">
        <v>163.72999999999999</v>
      </c>
      <c r="J27" s="24">
        <v>6272.8</v>
      </c>
      <c r="K27" s="54">
        <v>6272.8</v>
      </c>
      <c r="L27" s="24">
        <v>376368</v>
      </c>
      <c r="M27" s="55">
        <v>2400</v>
      </c>
      <c r="N27" s="56">
        <v>0</v>
      </c>
      <c r="O27" s="57" t="b">
        <v>1</v>
      </c>
      <c r="P27" s="58">
        <v>72</v>
      </c>
    </row>
    <row r="28" spans="1:16" ht="22.95" customHeight="1">
      <c r="A28" s="63" t="s">
        <v>31</v>
      </c>
      <c r="B28" s="65" t="s">
        <v>251</v>
      </c>
      <c r="C28" s="63" t="s">
        <v>5</v>
      </c>
      <c r="D28" s="66">
        <v>36</v>
      </c>
      <c r="E28" s="66">
        <v>16</v>
      </c>
      <c r="F28" s="64">
        <v>2</v>
      </c>
      <c r="G28" s="64">
        <v>60</v>
      </c>
      <c r="H28" s="15">
        <v>156.82</v>
      </c>
      <c r="I28" s="24">
        <v>163.72999999999999</v>
      </c>
      <c r="J28" s="24">
        <v>5018.24</v>
      </c>
      <c r="K28" s="54">
        <v>5018.24</v>
      </c>
      <c r="L28" s="24">
        <v>301094.40000000002</v>
      </c>
      <c r="M28" s="55">
        <v>1920</v>
      </c>
      <c r="N28" s="56">
        <v>0</v>
      </c>
      <c r="O28" s="57" t="b">
        <v>1</v>
      </c>
      <c r="P28" s="58">
        <v>72</v>
      </c>
    </row>
    <row r="29" spans="1:16" ht="22.95" customHeight="1">
      <c r="A29" s="63" t="s">
        <v>31</v>
      </c>
      <c r="B29" s="65" t="s">
        <v>252</v>
      </c>
      <c r="C29" s="63" t="s">
        <v>5</v>
      </c>
      <c r="D29" s="66">
        <v>36</v>
      </c>
      <c r="E29" s="66">
        <v>20</v>
      </c>
      <c r="F29" s="64">
        <v>2</v>
      </c>
      <c r="G29" s="64">
        <v>50</v>
      </c>
      <c r="H29" s="15">
        <v>156.82</v>
      </c>
      <c r="I29" s="24">
        <v>163.72999999999999</v>
      </c>
      <c r="J29" s="24">
        <v>6272.8</v>
      </c>
      <c r="K29" s="54">
        <v>6272.8</v>
      </c>
      <c r="L29" s="24">
        <v>313640</v>
      </c>
      <c r="M29" s="55">
        <v>2000</v>
      </c>
      <c r="N29" s="56">
        <v>0</v>
      </c>
      <c r="O29" s="57" t="b">
        <v>1</v>
      </c>
      <c r="P29" s="58">
        <v>72</v>
      </c>
    </row>
    <row r="30" spans="1:16" ht="22.95" customHeight="1">
      <c r="A30" s="63" t="s">
        <v>31</v>
      </c>
      <c r="B30" s="65" t="s">
        <v>253</v>
      </c>
      <c r="C30" s="63" t="s">
        <v>5</v>
      </c>
      <c r="D30" s="66">
        <v>36</v>
      </c>
      <c r="E30" s="66">
        <v>16</v>
      </c>
      <c r="F30" s="64">
        <v>2</v>
      </c>
      <c r="G30" s="64">
        <v>50</v>
      </c>
      <c r="H30" s="15">
        <v>156.82</v>
      </c>
      <c r="I30" s="24">
        <v>163.72999999999999</v>
      </c>
      <c r="J30" s="24">
        <v>5018.24</v>
      </c>
      <c r="K30" s="54">
        <v>5018.24</v>
      </c>
      <c r="L30" s="24">
        <v>250912</v>
      </c>
      <c r="M30" s="55">
        <v>1600</v>
      </c>
      <c r="N30" s="56">
        <v>0</v>
      </c>
      <c r="O30" s="57" t="b">
        <v>1</v>
      </c>
      <c r="P30" s="58">
        <v>72</v>
      </c>
    </row>
    <row r="31" spans="1:16" ht="22.95" customHeight="1">
      <c r="A31" s="69" t="s">
        <v>31</v>
      </c>
      <c r="B31" s="75" t="s">
        <v>254</v>
      </c>
      <c r="C31" s="69" t="s">
        <v>5</v>
      </c>
      <c r="D31" s="71">
        <v>36</v>
      </c>
      <c r="E31" s="71">
        <v>16</v>
      </c>
      <c r="F31" s="72">
        <v>2</v>
      </c>
      <c r="G31" s="72">
        <v>40</v>
      </c>
      <c r="H31" s="15">
        <v>156.82</v>
      </c>
      <c r="I31" s="24">
        <v>163.72999999999999</v>
      </c>
      <c r="J31" s="24">
        <v>5018.24</v>
      </c>
      <c r="K31" s="54">
        <v>5018.24</v>
      </c>
      <c r="L31" s="24">
        <v>200729.60000000001</v>
      </c>
      <c r="M31" s="55">
        <v>1280</v>
      </c>
      <c r="N31" s="56">
        <v>0</v>
      </c>
      <c r="O31" s="57" t="b">
        <v>1</v>
      </c>
      <c r="P31" s="58">
        <v>40</v>
      </c>
    </row>
    <row r="32" spans="1:16" ht="35.4" customHeight="1">
      <c r="A32" s="63" t="s">
        <v>31</v>
      </c>
      <c r="B32" s="65" t="s">
        <v>255</v>
      </c>
      <c r="C32" s="63" t="s">
        <v>5</v>
      </c>
      <c r="D32" s="66">
        <v>36</v>
      </c>
      <c r="E32" s="66">
        <v>16</v>
      </c>
      <c r="F32" s="64">
        <v>2</v>
      </c>
      <c r="G32" s="64">
        <v>40</v>
      </c>
      <c r="H32" s="15">
        <v>156.82</v>
      </c>
      <c r="I32" s="24">
        <v>163.72999999999999</v>
      </c>
      <c r="J32" s="24">
        <v>5018.24</v>
      </c>
      <c r="K32" s="54">
        <v>5018.24</v>
      </c>
      <c r="L32" s="24">
        <v>200729.60000000001</v>
      </c>
      <c r="M32" s="55">
        <v>1280</v>
      </c>
      <c r="N32" s="56">
        <v>0</v>
      </c>
      <c r="O32" s="57" t="b">
        <v>1</v>
      </c>
      <c r="P32" s="58">
        <v>72</v>
      </c>
    </row>
    <row r="33" spans="1:18">
      <c r="L33" s="186">
        <f>SUM(L3:L32)</f>
        <v>5981114.7999999998</v>
      </c>
      <c r="M33" s="186">
        <f>SUM(M3:M32)</f>
        <v>38140</v>
      </c>
    </row>
    <row r="34" spans="1:18">
      <c r="L34" s="181"/>
      <c r="N34" s="181"/>
    </row>
    <row r="35" spans="1:18" ht="62.4">
      <c r="A35" s="16"/>
      <c r="B35" s="176" t="s">
        <v>26</v>
      </c>
      <c r="C35" s="176" t="s">
        <v>25</v>
      </c>
      <c r="D35" s="176" t="s">
        <v>4</v>
      </c>
      <c r="E35" s="176" t="s">
        <v>28</v>
      </c>
      <c r="F35" s="176" t="s">
        <v>5</v>
      </c>
      <c r="G35" s="176" t="s">
        <v>6</v>
      </c>
      <c r="I35" s="16"/>
      <c r="J35" s="176" t="s">
        <v>26</v>
      </c>
      <c r="K35" s="176" t="s">
        <v>25</v>
      </c>
      <c r="L35" s="176" t="s">
        <v>4</v>
      </c>
      <c r="M35" s="176" t="s">
        <v>28</v>
      </c>
      <c r="N35" s="176" t="s">
        <v>5</v>
      </c>
      <c r="O35" s="176" t="s">
        <v>6</v>
      </c>
      <c r="P35" s="183" t="s">
        <v>631</v>
      </c>
    </row>
    <row r="36" spans="1:18">
      <c r="A36" s="160" t="s">
        <v>629</v>
      </c>
      <c r="B36" s="120">
        <v>156.82</v>
      </c>
      <c r="C36" s="120">
        <v>156.82</v>
      </c>
      <c r="D36" s="120">
        <v>156.82</v>
      </c>
      <c r="E36" s="120">
        <v>156.82</v>
      </c>
      <c r="F36" s="120">
        <v>156.82</v>
      </c>
      <c r="G36" s="120">
        <v>156.82</v>
      </c>
      <c r="I36" s="160" t="s">
        <v>630</v>
      </c>
      <c r="J36" s="178">
        <f>M15+M16+M17+M18+M19+M20+M21+M22+M23+M24</f>
        <v>11580</v>
      </c>
      <c r="K36" s="178"/>
      <c r="L36" s="178">
        <f>M3+M4</f>
        <v>1800</v>
      </c>
      <c r="M36" s="178">
        <f>M11+M12+M13+M14</f>
        <v>3240</v>
      </c>
      <c r="N36" s="178">
        <f>M25+M26+M27+M28+M29+M30+M31+M32</f>
        <v>14080</v>
      </c>
      <c r="O36" s="178">
        <f>M5+M6+M7+M8+M9+M10</f>
        <v>7440</v>
      </c>
      <c r="P36" s="184">
        <f>SUBTOTAL(9,J36:O36)</f>
        <v>38140</v>
      </c>
    </row>
    <row r="37" spans="1:18" ht="33.6" customHeight="1">
      <c r="A37" s="112" t="s">
        <v>90</v>
      </c>
      <c r="B37" s="177">
        <f>B36*B47/100</f>
        <v>63.57</v>
      </c>
      <c r="C37" s="177">
        <f>C36*C47/100+0.01</f>
        <v>53.81</v>
      </c>
      <c r="D37" s="177">
        <f>D36*D47/100+0.01</f>
        <v>53.81</v>
      </c>
      <c r="E37" s="177">
        <f>E36*E47/100+0.01</f>
        <v>53.81</v>
      </c>
      <c r="F37" s="177">
        <f>F36*F47/100+0.01</f>
        <v>53.81</v>
      </c>
      <c r="G37" s="177">
        <f>G36*G47/100+0.01</f>
        <v>53.81</v>
      </c>
      <c r="I37" s="112" t="s">
        <v>90</v>
      </c>
      <c r="J37" s="177">
        <f>J36*B37</f>
        <v>736140.6</v>
      </c>
      <c r="K37" s="177">
        <f t="shared" ref="K37:O37" si="0">K36*C37</f>
        <v>0</v>
      </c>
      <c r="L37" s="177">
        <f t="shared" si="0"/>
        <v>96858</v>
      </c>
      <c r="M37" s="177">
        <f t="shared" si="0"/>
        <v>174344.4</v>
      </c>
      <c r="N37" s="177">
        <f t="shared" si="0"/>
        <v>757644.80000000005</v>
      </c>
      <c r="O37" s="177">
        <f t="shared" si="0"/>
        <v>400346.4</v>
      </c>
      <c r="P37" s="184">
        <f t="shared" ref="P37:P41" si="1">SUM(J37:O37)</f>
        <v>2165334.2000000002</v>
      </c>
      <c r="Q37" s="191" t="s">
        <v>633</v>
      </c>
      <c r="R37" s="192">
        <f>(P37+P38)/1.302</f>
        <v>2328163.59</v>
      </c>
    </row>
    <row r="38" spans="1:18" ht="18.600000000000001" customHeight="1">
      <c r="A38" s="169" t="s">
        <v>92</v>
      </c>
      <c r="B38" s="177">
        <f>B36*B48/100</f>
        <v>25.42</v>
      </c>
      <c r="C38" s="177">
        <f t="shared" ref="C38:G38" si="2">C36*C48/100</f>
        <v>21.52</v>
      </c>
      <c r="D38" s="177">
        <f t="shared" si="2"/>
        <v>21.52</v>
      </c>
      <c r="E38" s="177">
        <f t="shared" si="2"/>
        <v>21.52</v>
      </c>
      <c r="F38" s="177">
        <f t="shared" si="2"/>
        <v>21.52</v>
      </c>
      <c r="G38" s="177">
        <f t="shared" si="2"/>
        <v>21.52</v>
      </c>
      <c r="I38" s="169" t="s">
        <v>92</v>
      </c>
      <c r="J38" s="177">
        <f>J36*B38</f>
        <v>294363.59999999998</v>
      </c>
      <c r="K38" s="177">
        <f t="shared" ref="K38:O38" si="3">K36*C38</f>
        <v>0</v>
      </c>
      <c r="L38" s="177">
        <f t="shared" si="3"/>
        <v>38736</v>
      </c>
      <c r="M38" s="177">
        <f t="shared" si="3"/>
        <v>69724.800000000003</v>
      </c>
      <c r="N38" s="177">
        <f t="shared" si="3"/>
        <v>303001.59999999998</v>
      </c>
      <c r="O38" s="177">
        <f t="shared" si="3"/>
        <v>160108.79999999999</v>
      </c>
      <c r="P38" s="184">
        <f t="shared" si="1"/>
        <v>865934.8</v>
      </c>
      <c r="Q38" s="191" t="s">
        <v>634</v>
      </c>
      <c r="R38" s="193">
        <f>R37*30.2%</f>
        <v>703105.4</v>
      </c>
    </row>
    <row r="39" spans="1:18" ht="49.2" customHeight="1">
      <c r="A39" s="169" t="s">
        <v>94</v>
      </c>
      <c r="B39" s="177">
        <f>B36*B49/100</f>
        <v>0.52</v>
      </c>
      <c r="C39" s="177">
        <f t="shared" ref="C39:G39" si="4">C36*C49/100</f>
        <v>0.43</v>
      </c>
      <c r="D39" s="177">
        <f t="shared" si="4"/>
        <v>0.43</v>
      </c>
      <c r="E39" s="177">
        <f t="shared" si="4"/>
        <v>0.43</v>
      </c>
      <c r="F39" s="177">
        <f t="shared" si="4"/>
        <v>0.43</v>
      </c>
      <c r="G39" s="177">
        <f t="shared" si="4"/>
        <v>0.43</v>
      </c>
      <c r="I39" s="169" t="s">
        <v>94</v>
      </c>
      <c r="J39" s="177">
        <f>J36*B39</f>
        <v>6021.6</v>
      </c>
      <c r="K39" s="177">
        <f t="shared" ref="K39:O39" si="5">K36*C39</f>
        <v>0</v>
      </c>
      <c r="L39" s="177">
        <f t="shared" si="5"/>
        <v>774</v>
      </c>
      <c r="M39" s="177">
        <f t="shared" si="5"/>
        <v>1393.2</v>
      </c>
      <c r="N39" s="177">
        <f t="shared" si="5"/>
        <v>6054.4</v>
      </c>
      <c r="O39" s="177">
        <f t="shared" si="5"/>
        <v>3199.2</v>
      </c>
      <c r="P39" s="184">
        <f t="shared" si="1"/>
        <v>17442.400000000001</v>
      </c>
      <c r="Q39" s="191" t="s">
        <v>635</v>
      </c>
      <c r="R39" s="193">
        <f>P44-R37-R38</f>
        <v>2949845.81</v>
      </c>
    </row>
    <row r="40" spans="1:18" ht="48" customHeight="1">
      <c r="A40" s="169" t="s">
        <v>96</v>
      </c>
      <c r="B40" s="177">
        <f>B36*B50/100</f>
        <v>52.94</v>
      </c>
      <c r="C40" s="177">
        <f t="shared" ref="C40:G40" si="6">C36*C50/100</f>
        <v>66.69</v>
      </c>
      <c r="D40" s="177">
        <f t="shared" si="6"/>
        <v>66.69</v>
      </c>
      <c r="E40" s="177">
        <f t="shared" si="6"/>
        <v>66.69</v>
      </c>
      <c r="F40" s="177">
        <f t="shared" si="6"/>
        <v>66.69</v>
      </c>
      <c r="G40" s="177">
        <f t="shared" si="6"/>
        <v>66.69</v>
      </c>
      <c r="I40" s="169" t="s">
        <v>96</v>
      </c>
      <c r="J40" s="177">
        <f>J36*B40</f>
        <v>613045.19999999995</v>
      </c>
      <c r="K40" s="177">
        <f t="shared" ref="K40:O40" si="7">K36*C40</f>
        <v>0</v>
      </c>
      <c r="L40" s="177">
        <f t="shared" si="7"/>
        <v>120042</v>
      </c>
      <c r="M40" s="177">
        <f t="shared" si="7"/>
        <v>216075.6</v>
      </c>
      <c r="N40" s="177">
        <f t="shared" si="7"/>
        <v>938995.19999999995</v>
      </c>
      <c r="O40" s="177">
        <f t="shared" si="7"/>
        <v>496173.6</v>
      </c>
      <c r="P40" s="184">
        <f t="shared" si="1"/>
        <v>2384331.6</v>
      </c>
      <c r="Q40" s="191" t="s">
        <v>631</v>
      </c>
      <c r="R40" s="193">
        <f>R37+R38+R39</f>
        <v>5981114.7999999998</v>
      </c>
    </row>
    <row r="41" spans="1:18" ht="57.6" customHeight="1">
      <c r="A41" s="169" t="s">
        <v>98</v>
      </c>
      <c r="B41" s="177">
        <f>B36*B51/100</f>
        <v>0.17</v>
      </c>
      <c r="C41" s="177">
        <f t="shared" ref="C41:G41" si="8">C36*C51/100</f>
        <v>0.17</v>
      </c>
      <c r="D41" s="177">
        <f t="shared" si="8"/>
        <v>0.17</v>
      </c>
      <c r="E41" s="177">
        <f t="shared" si="8"/>
        <v>0.17</v>
      </c>
      <c r="F41" s="177">
        <f t="shared" si="8"/>
        <v>0.17</v>
      </c>
      <c r="G41" s="177">
        <f t="shared" si="8"/>
        <v>0.17</v>
      </c>
      <c r="I41" s="169" t="s">
        <v>98</v>
      </c>
      <c r="J41" s="177">
        <f>J36*B41</f>
        <v>1968.6</v>
      </c>
      <c r="K41" s="177">
        <f t="shared" ref="K41:O41" si="9">K36*C41</f>
        <v>0</v>
      </c>
      <c r="L41" s="177">
        <f t="shared" si="9"/>
        <v>306</v>
      </c>
      <c r="M41" s="177">
        <f t="shared" si="9"/>
        <v>550.79999999999995</v>
      </c>
      <c r="N41" s="177">
        <f t="shared" si="9"/>
        <v>2393.6</v>
      </c>
      <c r="O41" s="177">
        <f t="shared" si="9"/>
        <v>1264.8</v>
      </c>
      <c r="P41" s="184">
        <f t="shared" si="1"/>
        <v>6483.8</v>
      </c>
    </row>
    <row r="42" spans="1:18" ht="62.4" customHeight="1">
      <c r="A42" s="169" t="s">
        <v>99</v>
      </c>
      <c r="B42" s="177">
        <f>B36*B52/100</f>
        <v>14.2</v>
      </c>
      <c r="C42" s="177">
        <f t="shared" ref="C42:G42" si="10">C36*C52/100</f>
        <v>14.2</v>
      </c>
      <c r="D42" s="177">
        <f t="shared" si="10"/>
        <v>14.2</v>
      </c>
      <c r="E42" s="177">
        <f t="shared" si="10"/>
        <v>14.2</v>
      </c>
      <c r="F42" s="177">
        <f t="shared" si="10"/>
        <v>14.2</v>
      </c>
      <c r="G42" s="177">
        <f t="shared" si="10"/>
        <v>14.2</v>
      </c>
      <c r="I42" s="169" t="s">
        <v>99</v>
      </c>
      <c r="J42" s="177">
        <f>J36*B42</f>
        <v>164436</v>
      </c>
      <c r="K42" s="177">
        <f t="shared" ref="K42:O42" si="11">K36*C42</f>
        <v>0</v>
      </c>
      <c r="L42" s="177">
        <f t="shared" si="11"/>
        <v>25560</v>
      </c>
      <c r="M42" s="177">
        <f t="shared" si="11"/>
        <v>46008</v>
      </c>
      <c r="N42" s="177">
        <f t="shared" si="11"/>
        <v>199936</v>
      </c>
      <c r="O42" s="177">
        <f t="shared" si="11"/>
        <v>105648</v>
      </c>
      <c r="P42" s="184">
        <f>SUM(J42:O42)</f>
        <v>541588</v>
      </c>
    </row>
    <row r="43" spans="1:18" ht="19.95" customHeight="1">
      <c r="A43" s="188"/>
      <c r="B43" s="189">
        <f>SUM(B37:B42)</f>
        <v>156.82</v>
      </c>
      <c r="C43" s="189">
        <f t="shared" ref="C43:G43" si="12">SUM(C37:C42)</f>
        <v>156.82</v>
      </c>
      <c r="D43" s="189">
        <f t="shared" si="12"/>
        <v>156.82</v>
      </c>
      <c r="E43" s="189">
        <f t="shared" si="12"/>
        <v>156.82</v>
      </c>
      <c r="F43" s="189">
        <f t="shared" si="12"/>
        <v>156.82</v>
      </c>
      <c r="G43" s="189">
        <f t="shared" si="12"/>
        <v>156.82</v>
      </c>
      <c r="I43" s="188"/>
      <c r="J43" s="189">
        <f>SUBTOTAL(9,J37:J42)</f>
        <v>1815975.6</v>
      </c>
      <c r="K43" s="189">
        <f t="shared" ref="K43:O43" si="13">SUBTOTAL(9,K37:K42)</f>
        <v>0</v>
      </c>
      <c r="L43" s="189">
        <f t="shared" si="13"/>
        <v>282276</v>
      </c>
      <c r="M43" s="189">
        <f t="shared" si="13"/>
        <v>508096.8</v>
      </c>
      <c r="N43" s="189">
        <f t="shared" si="13"/>
        <v>2208025.6000000001</v>
      </c>
      <c r="O43" s="189">
        <f t="shared" si="13"/>
        <v>1166740.8</v>
      </c>
      <c r="P43" s="190"/>
    </row>
    <row r="44" spans="1:18">
      <c r="I44" s="180"/>
      <c r="J44" s="179"/>
      <c r="K44" s="179"/>
      <c r="L44" s="179"/>
      <c r="M44" s="179"/>
      <c r="N44" s="179"/>
      <c r="O44" s="179"/>
      <c r="P44" s="185">
        <f>SUM(P37:P42)</f>
        <v>5981114.7999999998</v>
      </c>
    </row>
    <row r="45" spans="1:18" ht="62.4">
      <c r="A45" s="16"/>
      <c r="B45" s="176" t="s">
        <v>26</v>
      </c>
      <c r="C45" s="176" t="s">
        <v>25</v>
      </c>
      <c r="D45" s="176" t="s">
        <v>4</v>
      </c>
      <c r="E45" s="176" t="s">
        <v>28</v>
      </c>
      <c r="F45" s="176" t="s">
        <v>5</v>
      </c>
      <c r="G45" s="176" t="s">
        <v>6</v>
      </c>
      <c r="I45" s="159"/>
      <c r="O45" s="182"/>
    </row>
    <row r="46" spans="1:18">
      <c r="A46" s="160" t="s">
        <v>632</v>
      </c>
      <c r="B46" s="120">
        <f>SUM(B47:B52)</f>
        <v>100</v>
      </c>
      <c r="C46" s="120">
        <f t="shared" ref="C46:G46" si="14">SUM(C47:C52)</f>
        <v>100</v>
      </c>
      <c r="D46" s="120">
        <f t="shared" si="14"/>
        <v>100</v>
      </c>
      <c r="E46" s="120">
        <f t="shared" si="14"/>
        <v>100</v>
      </c>
      <c r="F46" s="120">
        <f t="shared" si="14"/>
        <v>100</v>
      </c>
      <c r="G46" s="120">
        <f t="shared" si="14"/>
        <v>100</v>
      </c>
    </row>
    <row r="47" spans="1:18" ht="31.2">
      <c r="A47" s="112" t="s">
        <v>90</v>
      </c>
      <c r="B47" s="187">
        <f>B57/B56*100</f>
        <v>40.534929164631201</v>
      </c>
      <c r="C47" s="187">
        <f t="shared" ref="C47:G47" si="15">C57/C56*100</f>
        <v>34.3064801807854</v>
      </c>
      <c r="D47" s="187">
        <f t="shared" si="15"/>
        <v>34.3064801807854</v>
      </c>
      <c r="E47" s="187">
        <f t="shared" si="15"/>
        <v>34.3064801807854</v>
      </c>
      <c r="F47" s="187">
        <f t="shared" si="15"/>
        <v>34.3064801807854</v>
      </c>
      <c r="G47" s="187">
        <f t="shared" si="15"/>
        <v>34.3064801807854</v>
      </c>
    </row>
    <row r="48" spans="1:18">
      <c r="A48" s="169" t="s">
        <v>92</v>
      </c>
      <c r="B48" s="187">
        <f>B58/B56*100</f>
        <v>16.212750366389798</v>
      </c>
      <c r="C48" s="187">
        <f t="shared" ref="C48:G48" si="16">C58/C56*100</f>
        <v>13.7238135955537</v>
      </c>
      <c r="D48" s="187">
        <f t="shared" si="16"/>
        <v>13.7238135955537</v>
      </c>
      <c r="E48" s="187">
        <f t="shared" si="16"/>
        <v>13.7238135955537</v>
      </c>
      <c r="F48" s="187">
        <f t="shared" si="16"/>
        <v>13.7238135955537</v>
      </c>
      <c r="G48" s="187">
        <f t="shared" si="16"/>
        <v>13.7238135955537</v>
      </c>
    </row>
    <row r="49" spans="1:7" ht="46.8">
      <c r="A49" s="169" t="s">
        <v>94</v>
      </c>
      <c r="B49" s="187">
        <f>B59/B56*100</f>
        <v>0.32975085490962402</v>
      </c>
      <c r="C49" s="187">
        <f t="shared" ref="C49:G49" si="17">C59/C56*100</f>
        <v>0.274842728882917</v>
      </c>
      <c r="D49" s="187">
        <f t="shared" si="17"/>
        <v>0.274842728882917</v>
      </c>
      <c r="E49" s="187">
        <f t="shared" si="17"/>
        <v>0.274842728882917</v>
      </c>
      <c r="F49" s="187">
        <f t="shared" si="17"/>
        <v>0.274842728882917</v>
      </c>
      <c r="G49" s="187">
        <f t="shared" si="17"/>
        <v>0.274842728882917</v>
      </c>
    </row>
    <row r="50" spans="1:7" ht="46.8">
      <c r="A50" s="169" t="s">
        <v>96</v>
      </c>
      <c r="B50" s="187">
        <f>B60/B56*100</f>
        <v>33.756717147044498</v>
      </c>
      <c r="C50" s="187">
        <f t="shared" ref="C50:G50" si="18">C60/C56*100</f>
        <v>42.527331582483399</v>
      </c>
      <c r="D50" s="187">
        <f t="shared" si="18"/>
        <v>42.527331582483399</v>
      </c>
      <c r="E50" s="187">
        <f t="shared" si="18"/>
        <v>42.527331582483399</v>
      </c>
      <c r="F50" s="187">
        <f t="shared" si="18"/>
        <v>42.527331582483399</v>
      </c>
      <c r="G50" s="187">
        <f t="shared" si="18"/>
        <v>42.527331582483399</v>
      </c>
    </row>
    <row r="51" spans="1:7" ht="62.4">
      <c r="A51" s="169" t="s">
        <v>98</v>
      </c>
      <c r="B51" s="187">
        <f>B61/B56*100</f>
        <v>0.109916951636541</v>
      </c>
      <c r="C51" s="187">
        <f t="shared" ref="C51:G51" si="19">C61/C56*100</f>
        <v>0.109937091553167</v>
      </c>
      <c r="D51" s="187">
        <f t="shared" si="19"/>
        <v>0.109937091553167</v>
      </c>
      <c r="E51" s="187">
        <f t="shared" si="19"/>
        <v>0.109937091553167</v>
      </c>
      <c r="F51" s="187">
        <f t="shared" si="19"/>
        <v>0.109937091553167</v>
      </c>
      <c r="G51" s="187">
        <f t="shared" si="19"/>
        <v>0.109937091553167</v>
      </c>
    </row>
    <row r="52" spans="1:7" ht="62.4">
      <c r="A52" s="169" t="s">
        <v>99</v>
      </c>
      <c r="B52" s="187">
        <f>B62/B56*100</f>
        <v>9.05593551538837</v>
      </c>
      <c r="C52" s="187">
        <f t="shared" ref="C52:G52" si="20">C62/C56*100</f>
        <v>9.0575948207414694</v>
      </c>
      <c r="D52" s="187">
        <f t="shared" si="20"/>
        <v>9.0575948207414694</v>
      </c>
      <c r="E52" s="187">
        <f t="shared" si="20"/>
        <v>9.0575948207414694</v>
      </c>
      <c r="F52" s="187">
        <f t="shared" si="20"/>
        <v>9.0575948207414694</v>
      </c>
      <c r="G52" s="187">
        <f t="shared" si="20"/>
        <v>9.0575948207414694</v>
      </c>
    </row>
    <row r="55" spans="1:7" ht="62.4">
      <c r="A55" s="16"/>
      <c r="B55" s="176" t="s">
        <v>26</v>
      </c>
      <c r="C55" s="176" t="s">
        <v>25</v>
      </c>
      <c r="D55" s="176" t="s">
        <v>4</v>
      </c>
      <c r="E55" s="176" t="s">
        <v>28</v>
      </c>
      <c r="F55" s="176" t="s">
        <v>5</v>
      </c>
      <c r="G55" s="176" t="s">
        <v>6</v>
      </c>
    </row>
    <row r="56" spans="1:7">
      <c r="A56" s="160" t="s">
        <v>629</v>
      </c>
      <c r="B56" s="120">
        <v>163.76</v>
      </c>
      <c r="C56" s="120">
        <v>163.72999999999999</v>
      </c>
      <c r="D56" s="120">
        <v>163.72999999999999</v>
      </c>
      <c r="E56" s="120">
        <v>163.72999999999999</v>
      </c>
      <c r="F56" s="120">
        <v>163.72999999999999</v>
      </c>
      <c r="G56" s="120">
        <v>163.72999999999999</v>
      </c>
    </row>
    <row r="57" spans="1:7" ht="31.2">
      <c r="A57" s="112" t="s">
        <v>90</v>
      </c>
      <c r="B57" s="16">
        <v>66.38</v>
      </c>
      <c r="C57" s="16">
        <v>56.17</v>
      </c>
      <c r="D57" s="16">
        <v>56.17</v>
      </c>
      <c r="E57" s="16">
        <v>56.17</v>
      </c>
      <c r="F57" s="16">
        <v>56.17</v>
      </c>
      <c r="G57" s="16">
        <v>56.17</v>
      </c>
    </row>
    <row r="58" spans="1:7">
      <c r="A58" s="169" t="s">
        <v>92</v>
      </c>
      <c r="B58" s="16">
        <v>26.55</v>
      </c>
      <c r="C58" s="16">
        <v>22.47</v>
      </c>
      <c r="D58" s="16">
        <v>22.47</v>
      </c>
      <c r="E58" s="16">
        <v>22.47</v>
      </c>
      <c r="F58" s="16">
        <v>22.47</v>
      </c>
      <c r="G58" s="16">
        <v>22.47</v>
      </c>
    </row>
    <row r="59" spans="1:7" ht="46.8">
      <c r="A59" s="169" t="s">
        <v>94</v>
      </c>
      <c r="B59" s="16">
        <v>0.54</v>
      </c>
      <c r="C59" s="16">
        <v>0.45</v>
      </c>
      <c r="D59" s="16">
        <v>0.45</v>
      </c>
      <c r="E59" s="16">
        <v>0.45</v>
      </c>
      <c r="F59" s="16">
        <v>0.45</v>
      </c>
      <c r="G59" s="16">
        <v>0.45</v>
      </c>
    </row>
    <row r="60" spans="1:7" ht="46.8">
      <c r="A60" s="169" t="s">
        <v>96</v>
      </c>
      <c r="B60" s="16">
        <v>55.28</v>
      </c>
      <c r="C60" s="16">
        <v>69.63</v>
      </c>
      <c r="D60" s="16">
        <v>69.63</v>
      </c>
      <c r="E60" s="16">
        <v>69.63</v>
      </c>
      <c r="F60" s="16">
        <v>69.63</v>
      </c>
      <c r="G60" s="16">
        <v>69.63</v>
      </c>
    </row>
    <row r="61" spans="1:7" ht="62.4">
      <c r="A61" s="169" t="s">
        <v>98</v>
      </c>
      <c r="B61" s="16">
        <v>0.18</v>
      </c>
      <c r="C61" s="16">
        <v>0.18</v>
      </c>
      <c r="D61" s="16">
        <v>0.18</v>
      </c>
      <c r="E61" s="16">
        <v>0.18</v>
      </c>
      <c r="F61" s="16">
        <v>0.18</v>
      </c>
      <c r="G61" s="16">
        <v>0.18</v>
      </c>
    </row>
    <row r="62" spans="1:7" ht="62.4">
      <c r="A62" s="169" t="s">
        <v>99</v>
      </c>
      <c r="B62" s="16">
        <v>14.83</v>
      </c>
      <c r="C62" s="16">
        <v>14.83</v>
      </c>
      <c r="D62" s="16">
        <v>14.83</v>
      </c>
      <c r="E62" s="16">
        <v>14.83</v>
      </c>
      <c r="F62" s="16">
        <v>14.83</v>
      </c>
      <c r="G62" s="16">
        <v>14.83</v>
      </c>
    </row>
  </sheetData>
  <autoFilter ref="A2:P33"/>
  <conditionalFormatting sqref="N3:N32">
    <cfRule type="cellIs" dxfId="5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55"/>
  <sheetViews>
    <sheetView topLeftCell="E28" zoomScaleNormal="100" workbookViewId="0">
      <selection activeCell="R32" sqref="R32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24</v>
      </c>
      <c r="B3" s="65" t="s">
        <v>204</v>
      </c>
      <c r="C3" s="63" t="s">
        <v>5</v>
      </c>
      <c r="D3" s="66">
        <v>36</v>
      </c>
      <c r="E3" s="66">
        <v>20</v>
      </c>
      <c r="F3" s="64">
        <v>2</v>
      </c>
      <c r="G3" s="64">
        <v>30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196476</v>
      </c>
      <c r="M3" s="55">
        <v>1200</v>
      </c>
      <c r="N3" s="56">
        <v>0</v>
      </c>
      <c r="O3" s="57" t="b">
        <v>1</v>
      </c>
      <c r="P3" s="58">
        <v>72</v>
      </c>
    </row>
    <row r="4" spans="1:16" ht="22.95" customHeight="1">
      <c r="A4" s="63" t="s">
        <v>24</v>
      </c>
      <c r="B4" s="65" t="s">
        <v>205</v>
      </c>
      <c r="C4" s="63" t="s">
        <v>5</v>
      </c>
      <c r="D4" s="66">
        <v>36</v>
      </c>
      <c r="E4" s="66">
        <v>20</v>
      </c>
      <c r="F4" s="64">
        <v>2</v>
      </c>
      <c r="G4" s="64">
        <v>30</v>
      </c>
      <c r="H4" s="15">
        <v>163.72999999999999</v>
      </c>
      <c r="I4" s="24">
        <v>163.72999999999999</v>
      </c>
      <c r="J4" s="24">
        <v>6549.2</v>
      </c>
      <c r="K4" s="54">
        <v>6549.2</v>
      </c>
      <c r="L4" s="24">
        <v>196476</v>
      </c>
      <c r="M4" s="55">
        <v>1200</v>
      </c>
      <c r="N4" s="56">
        <v>0</v>
      </c>
      <c r="O4" s="57" t="b">
        <v>1</v>
      </c>
      <c r="P4" s="58">
        <v>72</v>
      </c>
    </row>
    <row r="5" spans="1:16" ht="22.95" customHeight="1">
      <c r="A5" s="63" t="s">
        <v>24</v>
      </c>
      <c r="B5" s="65" t="s">
        <v>205</v>
      </c>
      <c r="C5" s="63" t="s">
        <v>5</v>
      </c>
      <c r="D5" s="66">
        <v>36</v>
      </c>
      <c r="E5" s="66">
        <v>16</v>
      </c>
      <c r="F5" s="64">
        <v>2</v>
      </c>
      <c r="G5" s="64">
        <v>30</v>
      </c>
      <c r="H5" s="15">
        <v>163.72999999999999</v>
      </c>
      <c r="I5" s="24">
        <v>163.72999999999999</v>
      </c>
      <c r="J5" s="24">
        <v>5239.3599999999997</v>
      </c>
      <c r="K5" s="54">
        <v>5239.3599999999997</v>
      </c>
      <c r="L5" s="24">
        <v>157180.79999999999</v>
      </c>
      <c r="M5" s="55">
        <v>960</v>
      </c>
      <c r="N5" s="56">
        <v>0</v>
      </c>
      <c r="O5" s="57" t="b">
        <v>1</v>
      </c>
      <c r="P5" s="58">
        <v>72</v>
      </c>
    </row>
    <row r="6" spans="1:16" ht="22.95" customHeight="1">
      <c r="A6" s="63" t="s">
        <v>24</v>
      </c>
      <c r="B6" s="65" t="s">
        <v>206</v>
      </c>
      <c r="C6" s="63" t="s">
        <v>4</v>
      </c>
      <c r="D6" s="66">
        <v>16</v>
      </c>
      <c r="E6" s="66">
        <v>16</v>
      </c>
      <c r="F6" s="64">
        <v>1</v>
      </c>
      <c r="G6" s="64">
        <v>70</v>
      </c>
      <c r="H6" s="15">
        <v>163.72999999999999</v>
      </c>
      <c r="I6" s="24">
        <v>163.72999999999999</v>
      </c>
      <c r="J6" s="24">
        <v>2619.6799999999998</v>
      </c>
      <c r="K6" s="54">
        <v>2619.6799999999998</v>
      </c>
      <c r="L6" s="24">
        <v>183377.6</v>
      </c>
      <c r="M6" s="55">
        <v>1120</v>
      </c>
      <c r="N6" s="56">
        <v>0</v>
      </c>
      <c r="O6" s="57" t="b">
        <v>1</v>
      </c>
      <c r="P6" s="58">
        <v>16</v>
      </c>
    </row>
    <row r="7" spans="1:16" ht="32.4" customHeight="1">
      <c r="A7" s="63" t="s">
        <v>24</v>
      </c>
      <c r="B7" s="65" t="s">
        <v>206</v>
      </c>
      <c r="C7" s="63" t="s">
        <v>4</v>
      </c>
      <c r="D7" s="66">
        <v>16</v>
      </c>
      <c r="E7" s="66">
        <v>16</v>
      </c>
      <c r="F7" s="64">
        <v>1</v>
      </c>
      <c r="G7" s="64">
        <v>70</v>
      </c>
      <c r="H7" s="15">
        <v>163.72999999999999</v>
      </c>
      <c r="I7" s="24">
        <v>163.72999999999999</v>
      </c>
      <c r="J7" s="24">
        <v>2619.6799999999998</v>
      </c>
      <c r="K7" s="54">
        <v>2619.6799999999998</v>
      </c>
      <c r="L7" s="24">
        <v>183377.6</v>
      </c>
      <c r="M7" s="55">
        <v>1120</v>
      </c>
      <c r="N7" s="56">
        <v>0</v>
      </c>
      <c r="O7" s="57" t="b">
        <v>1</v>
      </c>
      <c r="P7" s="58">
        <v>16</v>
      </c>
    </row>
    <row r="8" spans="1:16" ht="32.4" customHeight="1">
      <c r="A8" s="63" t="s">
        <v>24</v>
      </c>
      <c r="B8" s="65" t="s">
        <v>207</v>
      </c>
      <c r="C8" s="63" t="s">
        <v>4</v>
      </c>
      <c r="D8" s="66">
        <v>16</v>
      </c>
      <c r="E8" s="66">
        <v>16</v>
      </c>
      <c r="F8" s="64">
        <v>1</v>
      </c>
      <c r="G8" s="64">
        <v>60</v>
      </c>
      <c r="H8" s="15">
        <v>163.72999999999999</v>
      </c>
      <c r="I8" s="24">
        <v>163.72999999999999</v>
      </c>
      <c r="J8" s="24">
        <v>2619.6799999999998</v>
      </c>
      <c r="K8" s="54">
        <v>2619.6799999999998</v>
      </c>
      <c r="L8" s="24">
        <v>157180.79999999999</v>
      </c>
      <c r="M8" s="55">
        <v>960</v>
      </c>
      <c r="N8" s="56">
        <v>0</v>
      </c>
      <c r="O8" s="57" t="b">
        <v>1</v>
      </c>
      <c r="P8" s="58">
        <v>16</v>
      </c>
    </row>
    <row r="9" spans="1:16" ht="32.4" customHeight="1">
      <c r="A9" s="63" t="s">
        <v>24</v>
      </c>
      <c r="B9" s="65" t="s">
        <v>207</v>
      </c>
      <c r="C9" s="63" t="s">
        <v>4</v>
      </c>
      <c r="D9" s="66">
        <v>16</v>
      </c>
      <c r="E9" s="66">
        <v>16</v>
      </c>
      <c r="F9" s="64">
        <v>1</v>
      </c>
      <c r="G9" s="64">
        <v>60</v>
      </c>
      <c r="H9" s="15">
        <v>163.72999999999999</v>
      </c>
      <c r="I9" s="24">
        <v>163.72999999999999</v>
      </c>
      <c r="J9" s="24">
        <v>2619.6799999999998</v>
      </c>
      <c r="K9" s="54">
        <v>2619.6799999999998</v>
      </c>
      <c r="L9" s="24">
        <v>157180.79999999999</v>
      </c>
      <c r="M9" s="55">
        <v>960</v>
      </c>
      <c r="N9" s="56">
        <v>0</v>
      </c>
      <c r="O9" s="57" t="b">
        <v>1</v>
      </c>
      <c r="P9" s="58">
        <v>16</v>
      </c>
    </row>
    <row r="10" spans="1:16" ht="32.4" customHeight="1">
      <c r="A10" s="63" t="s">
        <v>24</v>
      </c>
      <c r="B10" s="65" t="s">
        <v>208</v>
      </c>
      <c r="C10" s="63" t="s">
        <v>4</v>
      </c>
      <c r="D10" s="66">
        <v>16</v>
      </c>
      <c r="E10" s="66">
        <v>16</v>
      </c>
      <c r="F10" s="64">
        <v>1</v>
      </c>
      <c r="G10" s="64">
        <v>75</v>
      </c>
      <c r="H10" s="15">
        <v>163.72999999999999</v>
      </c>
      <c r="I10" s="24">
        <v>163.72999999999999</v>
      </c>
      <c r="J10" s="24">
        <v>2619.6799999999998</v>
      </c>
      <c r="K10" s="54">
        <v>2619.6799999999998</v>
      </c>
      <c r="L10" s="24">
        <v>196476</v>
      </c>
      <c r="M10" s="55">
        <v>1200</v>
      </c>
      <c r="N10" s="56">
        <v>0</v>
      </c>
      <c r="O10" s="57" t="b">
        <v>1</v>
      </c>
      <c r="P10" s="58">
        <v>16</v>
      </c>
    </row>
    <row r="11" spans="1:16" ht="32.4" customHeight="1">
      <c r="A11" s="63" t="s">
        <v>24</v>
      </c>
      <c r="B11" s="65" t="s">
        <v>208</v>
      </c>
      <c r="C11" s="63" t="s">
        <v>4</v>
      </c>
      <c r="D11" s="66">
        <v>16</v>
      </c>
      <c r="E11" s="66">
        <v>16</v>
      </c>
      <c r="F11" s="64">
        <v>1</v>
      </c>
      <c r="G11" s="64">
        <v>75</v>
      </c>
      <c r="H11" s="15">
        <v>163.72999999999999</v>
      </c>
      <c r="I11" s="24">
        <v>163.72999999999999</v>
      </c>
      <c r="J11" s="24">
        <v>2619.6799999999998</v>
      </c>
      <c r="K11" s="54">
        <v>2619.6799999999998</v>
      </c>
      <c r="L11" s="24">
        <v>196476</v>
      </c>
      <c r="M11" s="55">
        <v>1200</v>
      </c>
      <c r="N11" s="56">
        <v>0</v>
      </c>
      <c r="O11" s="57" t="b">
        <v>1</v>
      </c>
      <c r="P11" s="58">
        <v>16</v>
      </c>
    </row>
    <row r="12" spans="1:16" ht="32.4" customHeight="1">
      <c r="A12" s="63" t="s">
        <v>24</v>
      </c>
      <c r="B12" s="65" t="s">
        <v>209</v>
      </c>
      <c r="C12" s="63" t="s">
        <v>25</v>
      </c>
      <c r="D12" s="66">
        <v>16</v>
      </c>
      <c r="E12" s="66">
        <v>16</v>
      </c>
      <c r="F12" s="64">
        <v>1</v>
      </c>
      <c r="G12" s="64">
        <v>30</v>
      </c>
      <c r="H12" s="15">
        <v>163.72999999999999</v>
      </c>
      <c r="I12" s="24">
        <v>163.72999999999999</v>
      </c>
      <c r="J12" s="24">
        <v>2619.6799999999998</v>
      </c>
      <c r="K12" s="54">
        <v>2619.6799999999998</v>
      </c>
      <c r="L12" s="24">
        <v>78590.399999999994</v>
      </c>
      <c r="M12" s="55">
        <v>480</v>
      </c>
      <c r="N12" s="56">
        <v>0</v>
      </c>
      <c r="O12" s="57" t="b">
        <v>1</v>
      </c>
      <c r="P12" s="58">
        <v>16</v>
      </c>
    </row>
    <row r="13" spans="1:16" ht="46.95" customHeight="1">
      <c r="A13" s="63" t="s">
        <v>24</v>
      </c>
      <c r="B13" s="65" t="s">
        <v>210</v>
      </c>
      <c r="C13" s="63" t="s">
        <v>25</v>
      </c>
      <c r="D13" s="66">
        <v>16</v>
      </c>
      <c r="E13" s="66">
        <v>16</v>
      </c>
      <c r="F13" s="64">
        <v>1</v>
      </c>
      <c r="G13" s="64">
        <v>30</v>
      </c>
      <c r="H13" s="15">
        <v>163.72999999999999</v>
      </c>
      <c r="I13" s="24">
        <v>163.72999999999999</v>
      </c>
      <c r="J13" s="24">
        <v>2619.6799999999998</v>
      </c>
      <c r="K13" s="54">
        <v>2619.6799999999998</v>
      </c>
      <c r="L13" s="24">
        <v>78590.399999999994</v>
      </c>
      <c r="M13" s="55">
        <v>480</v>
      </c>
      <c r="N13" s="56">
        <v>0</v>
      </c>
      <c r="O13" s="57" t="b">
        <v>1</v>
      </c>
      <c r="P13" s="58">
        <v>16</v>
      </c>
    </row>
    <row r="14" spans="1:16" ht="66.599999999999994" customHeight="1">
      <c r="A14" s="63" t="s">
        <v>24</v>
      </c>
      <c r="B14" s="65" t="s">
        <v>211</v>
      </c>
      <c r="C14" s="63" t="s">
        <v>6</v>
      </c>
      <c r="D14" s="66">
        <v>16</v>
      </c>
      <c r="E14" s="66">
        <v>16</v>
      </c>
      <c r="F14" s="64">
        <v>1</v>
      </c>
      <c r="G14" s="64">
        <v>30</v>
      </c>
      <c r="H14" s="15">
        <v>163.72999999999999</v>
      </c>
      <c r="I14" s="24">
        <v>163.72999999999999</v>
      </c>
      <c r="J14" s="24">
        <v>2619.6799999999998</v>
      </c>
      <c r="K14" s="54">
        <v>2619.6799999999998</v>
      </c>
      <c r="L14" s="24">
        <v>78590.399999999994</v>
      </c>
      <c r="M14" s="55">
        <v>480</v>
      </c>
      <c r="N14" s="56">
        <v>0</v>
      </c>
      <c r="O14" s="57" t="b">
        <v>1</v>
      </c>
      <c r="P14" s="58">
        <v>16</v>
      </c>
    </row>
    <row r="15" spans="1:16" ht="54.6" customHeight="1">
      <c r="A15" s="63" t="s">
        <v>24</v>
      </c>
      <c r="B15" s="65" t="s">
        <v>211</v>
      </c>
      <c r="C15" s="63" t="s">
        <v>6</v>
      </c>
      <c r="D15" s="66">
        <v>16</v>
      </c>
      <c r="E15" s="66">
        <v>16</v>
      </c>
      <c r="F15" s="64">
        <v>1</v>
      </c>
      <c r="G15" s="64">
        <v>30</v>
      </c>
      <c r="H15" s="15">
        <v>163.72999999999999</v>
      </c>
      <c r="I15" s="24">
        <v>163.72999999999999</v>
      </c>
      <c r="J15" s="24">
        <v>2619.6799999999998</v>
      </c>
      <c r="K15" s="54">
        <v>2619.6799999999998</v>
      </c>
      <c r="L15" s="24">
        <v>78590.399999999994</v>
      </c>
      <c r="M15" s="55">
        <v>480</v>
      </c>
      <c r="N15" s="56">
        <v>0</v>
      </c>
      <c r="O15" s="57" t="b">
        <v>1</v>
      </c>
      <c r="P15" s="58">
        <v>16</v>
      </c>
    </row>
    <row r="16" spans="1:16" ht="32.4" customHeight="1">
      <c r="A16" s="63" t="s">
        <v>24</v>
      </c>
      <c r="B16" s="65" t="s">
        <v>212</v>
      </c>
      <c r="C16" s="63" t="s">
        <v>26</v>
      </c>
      <c r="D16" s="66">
        <v>16</v>
      </c>
      <c r="E16" s="66">
        <v>16</v>
      </c>
      <c r="F16" s="64">
        <v>1</v>
      </c>
      <c r="G16" s="64">
        <v>30</v>
      </c>
      <c r="H16" s="15">
        <v>163.76</v>
      </c>
      <c r="I16" s="24">
        <v>163.76</v>
      </c>
      <c r="J16" s="24">
        <v>2620.16</v>
      </c>
      <c r="K16" s="54">
        <v>2620.16</v>
      </c>
      <c r="L16" s="24">
        <v>78604.800000000003</v>
      </c>
      <c r="M16" s="55">
        <v>480</v>
      </c>
      <c r="N16" s="56">
        <v>0</v>
      </c>
      <c r="O16" s="57" t="b">
        <v>1</v>
      </c>
      <c r="P16" s="58">
        <v>16</v>
      </c>
    </row>
    <row r="17" spans="1:18" ht="32.4" customHeight="1">
      <c r="A17" s="63" t="s">
        <v>24</v>
      </c>
      <c r="B17" s="65" t="s">
        <v>213</v>
      </c>
      <c r="C17" s="63" t="s">
        <v>5</v>
      </c>
      <c r="D17" s="66">
        <v>16</v>
      </c>
      <c r="E17" s="66">
        <v>16</v>
      </c>
      <c r="F17" s="64">
        <v>1</v>
      </c>
      <c r="G17" s="64">
        <v>60</v>
      </c>
      <c r="H17" s="15">
        <v>163.72999999999999</v>
      </c>
      <c r="I17" s="24">
        <v>163.72999999999999</v>
      </c>
      <c r="J17" s="24">
        <v>2619.6799999999998</v>
      </c>
      <c r="K17" s="54">
        <v>2619.6799999999998</v>
      </c>
      <c r="L17" s="24">
        <v>157180.79999999999</v>
      </c>
      <c r="M17" s="55">
        <v>960</v>
      </c>
      <c r="N17" s="56">
        <v>0</v>
      </c>
      <c r="O17" s="57" t="b">
        <v>1</v>
      </c>
      <c r="P17" s="58">
        <v>16</v>
      </c>
    </row>
    <row r="18" spans="1:18" ht="22.95" customHeight="1">
      <c r="A18" s="63" t="s">
        <v>24</v>
      </c>
      <c r="B18" s="65" t="s">
        <v>213</v>
      </c>
      <c r="C18" s="63" t="s">
        <v>5</v>
      </c>
      <c r="D18" s="66">
        <v>16</v>
      </c>
      <c r="E18" s="66">
        <v>16</v>
      </c>
      <c r="F18" s="64">
        <v>1</v>
      </c>
      <c r="G18" s="64">
        <v>60</v>
      </c>
      <c r="H18" s="15">
        <v>163.72999999999999</v>
      </c>
      <c r="I18" s="24">
        <v>163.72999999999999</v>
      </c>
      <c r="J18" s="24">
        <v>2619.6799999999998</v>
      </c>
      <c r="K18" s="54">
        <v>2619.6799999999998</v>
      </c>
      <c r="L18" s="24">
        <v>157180.79999999999</v>
      </c>
      <c r="M18" s="55">
        <v>960</v>
      </c>
      <c r="N18" s="56">
        <v>0</v>
      </c>
      <c r="O18" s="57" t="b">
        <v>1</v>
      </c>
      <c r="P18" s="58">
        <v>16</v>
      </c>
    </row>
    <row r="19" spans="1:18" ht="22.95" customHeight="1">
      <c r="A19" s="63" t="s">
        <v>24</v>
      </c>
      <c r="B19" s="65" t="s">
        <v>214</v>
      </c>
      <c r="C19" s="63" t="s">
        <v>5</v>
      </c>
      <c r="D19" s="66">
        <v>20</v>
      </c>
      <c r="E19" s="66">
        <v>20</v>
      </c>
      <c r="F19" s="64">
        <v>2</v>
      </c>
      <c r="G19" s="64">
        <v>20</v>
      </c>
      <c r="H19" s="15">
        <v>163.72999999999999</v>
      </c>
      <c r="I19" s="24">
        <v>163.72999999999999</v>
      </c>
      <c r="J19" s="24">
        <v>6549.2</v>
      </c>
      <c r="K19" s="54">
        <v>6549.2</v>
      </c>
      <c r="L19" s="24">
        <v>130984</v>
      </c>
      <c r="M19" s="55">
        <v>800</v>
      </c>
      <c r="N19" s="56">
        <v>0</v>
      </c>
      <c r="O19" s="57" t="b">
        <v>1</v>
      </c>
      <c r="P19" s="58">
        <v>40</v>
      </c>
    </row>
    <row r="20" spans="1:18" ht="22.95" customHeight="1">
      <c r="A20" s="63" t="s">
        <v>24</v>
      </c>
      <c r="B20" s="65" t="s">
        <v>214</v>
      </c>
      <c r="C20" s="63" t="s">
        <v>5</v>
      </c>
      <c r="D20" s="66">
        <v>36</v>
      </c>
      <c r="E20" s="66">
        <v>16</v>
      </c>
      <c r="F20" s="64">
        <v>2</v>
      </c>
      <c r="G20" s="64">
        <v>20</v>
      </c>
      <c r="H20" s="15">
        <v>163.72999999999999</v>
      </c>
      <c r="I20" s="24">
        <v>163.72999999999999</v>
      </c>
      <c r="J20" s="24">
        <v>5239.3599999999997</v>
      </c>
      <c r="K20" s="54">
        <v>5239.3599999999997</v>
      </c>
      <c r="L20" s="24">
        <v>104787.2</v>
      </c>
      <c r="M20" s="55">
        <v>640</v>
      </c>
      <c r="N20" s="56">
        <v>0</v>
      </c>
      <c r="O20" s="57" t="b">
        <v>1</v>
      </c>
      <c r="P20" s="58">
        <v>72</v>
      </c>
    </row>
    <row r="21" spans="1:18" ht="22.95" customHeight="1">
      <c r="A21" s="63" t="s">
        <v>24</v>
      </c>
      <c r="B21" s="65" t="s">
        <v>215</v>
      </c>
      <c r="C21" s="63" t="s">
        <v>25</v>
      </c>
      <c r="D21" s="66">
        <v>16</v>
      </c>
      <c r="E21" s="66">
        <v>16</v>
      </c>
      <c r="F21" s="64">
        <v>1</v>
      </c>
      <c r="G21" s="64">
        <v>100</v>
      </c>
      <c r="H21" s="15">
        <v>163.72999999999999</v>
      </c>
      <c r="I21" s="24">
        <v>163.72999999999999</v>
      </c>
      <c r="J21" s="24">
        <v>2619.6799999999998</v>
      </c>
      <c r="K21" s="54">
        <v>2619.6799999999998</v>
      </c>
      <c r="L21" s="24">
        <v>261968</v>
      </c>
      <c r="M21" s="55">
        <v>1600</v>
      </c>
      <c r="N21" s="56">
        <v>0</v>
      </c>
      <c r="O21" s="57" t="b">
        <v>1</v>
      </c>
      <c r="P21" s="58">
        <v>16</v>
      </c>
    </row>
    <row r="22" spans="1:18" ht="22.95" customHeight="1">
      <c r="A22" s="63" t="s">
        <v>24</v>
      </c>
      <c r="B22" s="65" t="s">
        <v>215</v>
      </c>
      <c r="C22" s="63" t="s">
        <v>25</v>
      </c>
      <c r="D22" s="66">
        <v>16</v>
      </c>
      <c r="E22" s="66">
        <v>16</v>
      </c>
      <c r="F22" s="64">
        <v>1</v>
      </c>
      <c r="G22" s="64">
        <v>100</v>
      </c>
      <c r="H22" s="15">
        <v>163.72999999999999</v>
      </c>
      <c r="I22" s="24">
        <v>163.72999999999999</v>
      </c>
      <c r="J22" s="24">
        <v>2619.6799999999998</v>
      </c>
      <c r="K22" s="54">
        <v>2619.6799999999998</v>
      </c>
      <c r="L22" s="24">
        <v>261968</v>
      </c>
      <c r="M22" s="55">
        <v>1600</v>
      </c>
      <c r="N22" s="56">
        <v>0</v>
      </c>
      <c r="O22" s="57" t="b">
        <v>1</v>
      </c>
      <c r="P22" s="58">
        <v>16</v>
      </c>
    </row>
    <row r="23" spans="1:18" ht="22.95" customHeight="1">
      <c r="A23" s="63" t="s">
        <v>24</v>
      </c>
      <c r="B23" s="65" t="s">
        <v>216</v>
      </c>
      <c r="C23" s="63" t="s">
        <v>4</v>
      </c>
      <c r="D23" s="66">
        <v>16</v>
      </c>
      <c r="E23" s="66">
        <v>16</v>
      </c>
      <c r="F23" s="64">
        <v>1</v>
      </c>
      <c r="G23" s="64">
        <v>20</v>
      </c>
      <c r="H23" s="15">
        <v>163.72999999999999</v>
      </c>
      <c r="I23" s="24">
        <v>163.72999999999999</v>
      </c>
      <c r="J23" s="24">
        <v>2619.6799999999998</v>
      </c>
      <c r="K23" s="54">
        <v>2619.6799999999998</v>
      </c>
      <c r="L23" s="24">
        <v>52393.599999999999</v>
      </c>
      <c r="M23" s="55">
        <v>320</v>
      </c>
      <c r="N23" s="56">
        <v>0</v>
      </c>
      <c r="O23" s="57" t="b">
        <v>1</v>
      </c>
      <c r="P23" s="58">
        <v>16</v>
      </c>
    </row>
    <row r="24" spans="1:18" ht="22.95" customHeight="1">
      <c r="A24" s="63" t="s">
        <v>24</v>
      </c>
      <c r="B24" s="65" t="s">
        <v>216</v>
      </c>
      <c r="C24" s="63" t="s">
        <v>4</v>
      </c>
      <c r="D24" s="66">
        <v>16</v>
      </c>
      <c r="E24" s="66">
        <v>16</v>
      </c>
      <c r="F24" s="64">
        <v>1</v>
      </c>
      <c r="G24" s="64">
        <v>20</v>
      </c>
      <c r="H24" s="15">
        <v>163.72999999999999</v>
      </c>
      <c r="I24" s="24">
        <v>163.72999999999999</v>
      </c>
      <c r="J24" s="24">
        <v>2619.6799999999998</v>
      </c>
      <c r="K24" s="54">
        <v>2619.6799999999998</v>
      </c>
      <c r="L24" s="24">
        <v>52393.599999999999</v>
      </c>
      <c r="M24" s="55">
        <v>320</v>
      </c>
      <c r="N24" s="56">
        <v>0</v>
      </c>
      <c r="O24" s="57" t="b">
        <v>1</v>
      </c>
      <c r="P24" s="58">
        <v>16</v>
      </c>
    </row>
    <row r="25" spans="1:18" ht="22.95" customHeight="1">
      <c r="A25" s="63" t="s">
        <v>24</v>
      </c>
      <c r="B25" s="65" t="s">
        <v>217</v>
      </c>
      <c r="C25" s="63" t="s">
        <v>5</v>
      </c>
      <c r="D25" s="66">
        <v>16</v>
      </c>
      <c r="E25" s="66">
        <v>16</v>
      </c>
      <c r="F25" s="64">
        <v>2</v>
      </c>
      <c r="G25" s="64">
        <v>15</v>
      </c>
      <c r="H25" s="15">
        <v>163.72999999999999</v>
      </c>
      <c r="I25" s="24">
        <v>163.72999999999999</v>
      </c>
      <c r="J25" s="24">
        <v>5239.3599999999997</v>
      </c>
      <c r="K25" s="54">
        <v>5239.3599999999997</v>
      </c>
      <c r="L25" s="24">
        <v>78590.399999999994</v>
      </c>
      <c r="M25" s="55">
        <v>480</v>
      </c>
      <c r="N25" s="56">
        <v>0</v>
      </c>
      <c r="O25" s="57" t="b">
        <v>1</v>
      </c>
      <c r="P25" s="58">
        <v>32</v>
      </c>
    </row>
    <row r="26" spans="1:18">
      <c r="L26" s="186">
        <f>SUM(L3:L25)</f>
        <v>3274614.4</v>
      </c>
      <c r="M26" s="186">
        <f>SUM(M3:M25)</f>
        <v>20000</v>
      </c>
    </row>
    <row r="27" spans="1:18">
      <c r="L27" s="181"/>
      <c r="N27" s="181"/>
    </row>
    <row r="28" spans="1:18" ht="62.4">
      <c r="A28" s="16"/>
      <c r="B28" s="176" t="s">
        <v>26</v>
      </c>
      <c r="C28" s="176" t="s">
        <v>25</v>
      </c>
      <c r="D28" s="176" t="s">
        <v>4</v>
      </c>
      <c r="E28" s="176" t="s">
        <v>28</v>
      </c>
      <c r="F28" s="176" t="s">
        <v>5</v>
      </c>
      <c r="G28" s="176" t="s">
        <v>6</v>
      </c>
      <c r="I28" s="16"/>
      <c r="J28" s="176" t="s">
        <v>26</v>
      </c>
      <c r="K28" s="176" t="s">
        <v>25</v>
      </c>
      <c r="L28" s="176" t="s">
        <v>4</v>
      </c>
      <c r="M28" s="176" t="s">
        <v>28</v>
      </c>
      <c r="N28" s="176" t="s">
        <v>5</v>
      </c>
      <c r="O28" s="176" t="s">
        <v>6</v>
      </c>
      <c r="P28" s="183" t="s">
        <v>631</v>
      </c>
    </row>
    <row r="29" spans="1:18">
      <c r="A29" s="160" t="s">
        <v>629</v>
      </c>
      <c r="B29" s="120">
        <v>163.76</v>
      </c>
      <c r="C29" s="120">
        <v>163.72999999999999</v>
      </c>
      <c r="D29" s="120">
        <v>163.72999999999999</v>
      </c>
      <c r="E29" s="120">
        <v>163.72999999999999</v>
      </c>
      <c r="F29" s="120">
        <v>163.72999999999999</v>
      </c>
      <c r="G29" s="120">
        <v>163.72999999999999</v>
      </c>
      <c r="I29" s="160" t="s">
        <v>630</v>
      </c>
      <c r="J29" s="178">
        <f>M16</f>
        <v>480</v>
      </c>
      <c r="K29" s="178">
        <f>M12+M13+M21+M22</f>
        <v>4160</v>
      </c>
      <c r="L29" s="178">
        <f>M6+M7+M8+M9+M10+M11+M23+M24</f>
        <v>7200</v>
      </c>
      <c r="M29" s="178"/>
      <c r="N29" s="178">
        <f>M3+M4+M5+M17+M18+M19+M20+M25</f>
        <v>7200</v>
      </c>
      <c r="O29" s="178">
        <f>M14+M15</f>
        <v>960</v>
      </c>
      <c r="P29" s="184">
        <f>SUBTOTAL(9,J29:O29)</f>
        <v>20000</v>
      </c>
    </row>
    <row r="30" spans="1:18" ht="33.6" customHeight="1">
      <c r="A30" s="112" t="s">
        <v>90</v>
      </c>
      <c r="B30" s="177">
        <v>66.38</v>
      </c>
      <c r="C30" s="177">
        <v>56.17</v>
      </c>
      <c r="D30" s="177">
        <v>56.17</v>
      </c>
      <c r="E30" s="177">
        <v>56.17</v>
      </c>
      <c r="F30" s="177">
        <v>56.17</v>
      </c>
      <c r="G30" s="177">
        <v>56.17</v>
      </c>
      <c r="I30" s="112" t="s">
        <v>90</v>
      </c>
      <c r="J30" s="177">
        <f>J29*B30</f>
        <v>31862.400000000001</v>
      </c>
      <c r="K30" s="177">
        <f t="shared" ref="K30:O30" si="0">K29*C30</f>
        <v>233667.20000000001</v>
      </c>
      <c r="L30" s="177">
        <f t="shared" si="0"/>
        <v>404424</v>
      </c>
      <c r="M30" s="177">
        <f t="shared" si="0"/>
        <v>0</v>
      </c>
      <c r="N30" s="177">
        <f t="shared" si="0"/>
        <v>404424</v>
      </c>
      <c r="O30" s="177">
        <f t="shared" si="0"/>
        <v>53923.199999999997</v>
      </c>
      <c r="P30" s="184">
        <f t="shared" ref="P30:P34" si="1">SUM(J30:O30)</f>
        <v>1128300.8</v>
      </c>
      <c r="Q30" s="191" t="s">
        <v>633</v>
      </c>
      <c r="R30" s="192">
        <f>(P30+P31)/1.302</f>
        <v>1213255.9099999999</v>
      </c>
    </row>
    <row r="31" spans="1:18" ht="18.600000000000001" customHeight="1">
      <c r="A31" s="169" t="s">
        <v>92</v>
      </c>
      <c r="B31" s="177">
        <v>26.55</v>
      </c>
      <c r="C31" s="177">
        <v>22.47</v>
      </c>
      <c r="D31" s="177">
        <v>22.47</v>
      </c>
      <c r="E31" s="177">
        <v>22.47</v>
      </c>
      <c r="F31" s="177">
        <v>22.47</v>
      </c>
      <c r="G31" s="177">
        <v>22.47</v>
      </c>
      <c r="I31" s="169" t="s">
        <v>92</v>
      </c>
      <c r="J31" s="177">
        <f>J29*B31</f>
        <v>12744</v>
      </c>
      <c r="K31" s="177">
        <f t="shared" ref="K31:O31" si="2">K29*C31</f>
        <v>93475.199999999997</v>
      </c>
      <c r="L31" s="177">
        <f t="shared" si="2"/>
        <v>161784</v>
      </c>
      <c r="M31" s="177">
        <f t="shared" si="2"/>
        <v>0</v>
      </c>
      <c r="N31" s="177">
        <f t="shared" si="2"/>
        <v>161784</v>
      </c>
      <c r="O31" s="177">
        <f t="shared" si="2"/>
        <v>21571.200000000001</v>
      </c>
      <c r="P31" s="184">
        <f t="shared" si="1"/>
        <v>451358.4</v>
      </c>
      <c r="Q31" s="191" t="s">
        <v>634</v>
      </c>
      <c r="R31" s="193">
        <f>R30*30.2%</f>
        <v>366403.28</v>
      </c>
    </row>
    <row r="32" spans="1:18" ht="49.2" customHeight="1">
      <c r="A32" s="169" t="s">
        <v>94</v>
      </c>
      <c r="B32" s="177">
        <v>0.54</v>
      </c>
      <c r="C32" s="177">
        <v>0.45</v>
      </c>
      <c r="D32" s="177">
        <v>0.45</v>
      </c>
      <c r="E32" s="177">
        <v>0.45</v>
      </c>
      <c r="F32" s="177">
        <v>0.45</v>
      </c>
      <c r="G32" s="177">
        <v>0.45</v>
      </c>
      <c r="I32" s="169" t="s">
        <v>94</v>
      </c>
      <c r="J32" s="177">
        <f>J29*B32</f>
        <v>259.2</v>
      </c>
      <c r="K32" s="177">
        <f t="shared" ref="K32:O32" si="3">K29*C32</f>
        <v>1872</v>
      </c>
      <c r="L32" s="177">
        <f t="shared" si="3"/>
        <v>3240</v>
      </c>
      <c r="M32" s="177">
        <f t="shared" si="3"/>
        <v>0</v>
      </c>
      <c r="N32" s="177">
        <f t="shared" si="3"/>
        <v>3240</v>
      </c>
      <c r="O32" s="177">
        <f t="shared" si="3"/>
        <v>432</v>
      </c>
      <c r="P32" s="184">
        <f t="shared" si="1"/>
        <v>9043.2000000000007</v>
      </c>
      <c r="Q32" s="191" t="s">
        <v>635</v>
      </c>
      <c r="R32" s="193">
        <f>P37-R30-R31</f>
        <v>1694955.21</v>
      </c>
    </row>
    <row r="33" spans="1:18" ht="48" customHeight="1">
      <c r="A33" s="169" t="s">
        <v>96</v>
      </c>
      <c r="B33" s="177">
        <v>55.28</v>
      </c>
      <c r="C33" s="177">
        <v>69.63</v>
      </c>
      <c r="D33" s="177">
        <v>69.63</v>
      </c>
      <c r="E33" s="177">
        <v>69.63</v>
      </c>
      <c r="F33" s="177">
        <v>69.63</v>
      </c>
      <c r="G33" s="177">
        <v>69.63</v>
      </c>
      <c r="I33" s="169" t="s">
        <v>96</v>
      </c>
      <c r="J33" s="177">
        <f>J29*B33</f>
        <v>26534.400000000001</v>
      </c>
      <c r="K33" s="177">
        <f t="shared" ref="K33:O33" si="4">K29*C33</f>
        <v>289660.79999999999</v>
      </c>
      <c r="L33" s="177">
        <f t="shared" si="4"/>
        <v>501336</v>
      </c>
      <c r="M33" s="177">
        <f t="shared" si="4"/>
        <v>0</v>
      </c>
      <c r="N33" s="177">
        <f t="shared" si="4"/>
        <v>501336</v>
      </c>
      <c r="O33" s="177">
        <f t="shared" si="4"/>
        <v>66844.800000000003</v>
      </c>
      <c r="P33" s="184">
        <f t="shared" si="1"/>
        <v>1385712</v>
      </c>
      <c r="Q33" s="191" t="s">
        <v>631</v>
      </c>
      <c r="R33" s="193">
        <f>R30+R31+R32</f>
        <v>3274614.4</v>
      </c>
    </row>
    <row r="34" spans="1:18" ht="57.6" customHeight="1">
      <c r="A34" s="169" t="s">
        <v>98</v>
      </c>
      <c r="B34" s="177">
        <v>0.18</v>
      </c>
      <c r="C34" s="177">
        <v>0.18</v>
      </c>
      <c r="D34" s="177">
        <v>0.18</v>
      </c>
      <c r="E34" s="177">
        <v>0.18</v>
      </c>
      <c r="F34" s="177">
        <v>0.18</v>
      </c>
      <c r="G34" s="177">
        <v>0.18</v>
      </c>
      <c r="I34" s="169" t="s">
        <v>98</v>
      </c>
      <c r="J34" s="177">
        <f>J29*B34</f>
        <v>86.4</v>
      </c>
      <c r="K34" s="177">
        <f t="shared" ref="K34:O34" si="5">K29*C34</f>
        <v>748.8</v>
      </c>
      <c r="L34" s="177">
        <f t="shared" si="5"/>
        <v>1296</v>
      </c>
      <c r="M34" s="177">
        <f t="shared" si="5"/>
        <v>0</v>
      </c>
      <c r="N34" s="177">
        <f t="shared" si="5"/>
        <v>1296</v>
      </c>
      <c r="O34" s="177">
        <f t="shared" si="5"/>
        <v>172.8</v>
      </c>
      <c r="P34" s="184">
        <f t="shared" si="1"/>
        <v>3600</v>
      </c>
    </row>
    <row r="35" spans="1:18" ht="62.4" customHeight="1">
      <c r="A35" s="169" t="s">
        <v>99</v>
      </c>
      <c r="B35" s="177">
        <v>14.83</v>
      </c>
      <c r="C35" s="177">
        <v>14.83</v>
      </c>
      <c r="D35" s="177">
        <v>14.83</v>
      </c>
      <c r="E35" s="177">
        <v>14.83</v>
      </c>
      <c r="F35" s="177">
        <v>14.83</v>
      </c>
      <c r="G35" s="177">
        <v>14.83</v>
      </c>
      <c r="I35" s="169" t="s">
        <v>99</v>
      </c>
      <c r="J35" s="177">
        <f>J29*B35</f>
        <v>7118.4</v>
      </c>
      <c r="K35" s="177">
        <f t="shared" ref="K35:O35" si="6">K29*C35</f>
        <v>61692.800000000003</v>
      </c>
      <c r="L35" s="177">
        <f t="shared" si="6"/>
        <v>106776</v>
      </c>
      <c r="M35" s="177">
        <f t="shared" si="6"/>
        <v>0</v>
      </c>
      <c r="N35" s="177">
        <f t="shared" si="6"/>
        <v>106776</v>
      </c>
      <c r="O35" s="177">
        <f t="shared" si="6"/>
        <v>14236.8</v>
      </c>
      <c r="P35" s="184">
        <f>SUM(J35:O35)</f>
        <v>296600</v>
      </c>
    </row>
    <row r="36" spans="1:18" ht="19.95" customHeight="1">
      <c r="A36" s="188"/>
      <c r="B36" s="189">
        <f>SUM(B30:B35)</f>
        <v>163.76</v>
      </c>
      <c r="C36" s="189">
        <f t="shared" ref="C36:G36" si="7">SUM(C30:C35)</f>
        <v>163.72999999999999</v>
      </c>
      <c r="D36" s="189">
        <f t="shared" si="7"/>
        <v>163.72999999999999</v>
      </c>
      <c r="E36" s="189">
        <f t="shared" si="7"/>
        <v>163.72999999999999</v>
      </c>
      <c r="F36" s="189">
        <f t="shared" si="7"/>
        <v>163.72999999999999</v>
      </c>
      <c r="G36" s="189">
        <f t="shared" si="7"/>
        <v>163.72999999999999</v>
      </c>
      <c r="I36" s="188"/>
      <c r="J36" s="189">
        <f>SUBTOTAL(9,J30:J35)</f>
        <v>78604.800000000003</v>
      </c>
      <c r="K36" s="189">
        <f t="shared" ref="K36:O36" si="8">SUBTOTAL(9,K30:K35)</f>
        <v>681116.8</v>
      </c>
      <c r="L36" s="189">
        <f t="shared" si="8"/>
        <v>1178856</v>
      </c>
      <c r="M36" s="189">
        <f t="shared" si="8"/>
        <v>0</v>
      </c>
      <c r="N36" s="189">
        <f t="shared" si="8"/>
        <v>1178856</v>
      </c>
      <c r="O36" s="189">
        <f t="shared" si="8"/>
        <v>157180.79999999999</v>
      </c>
      <c r="P36" s="190"/>
    </row>
    <row r="37" spans="1:18">
      <c r="I37" s="180"/>
      <c r="J37" s="179"/>
      <c r="K37" s="179"/>
      <c r="L37" s="179"/>
      <c r="M37" s="179"/>
      <c r="N37" s="179"/>
      <c r="O37" s="179"/>
      <c r="P37" s="185">
        <f>SUM(P30:P35)</f>
        <v>3274614.4</v>
      </c>
    </row>
    <row r="38" spans="1:18" ht="62.4">
      <c r="A38" s="16"/>
      <c r="B38" s="176" t="s">
        <v>26</v>
      </c>
      <c r="C38" s="176" t="s">
        <v>25</v>
      </c>
      <c r="D38" s="176" t="s">
        <v>4</v>
      </c>
      <c r="E38" s="176" t="s">
        <v>28</v>
      </c>
      <c r="F38" s="176" t="s">
        <v>5</v>
      </c>
      <c r="G38" s="176" t="s">
        <v>6</v>
      </c>
      <c r="I38" s="159"/>
      <c r="O38" s="182"/>
    </row>
    <row r="39" spans="1:18">
      <c r="A39" s="160" t="s">
        <v>632</v>
      </c>
      <c r="B39" s="120">
        <f>SUM(B40:B45)</f>
        <v>100</v>
      </c>
      <c r="C39" s="120">
        <f t="shared" ref="C39:G39" si="9">SUM(C40:C45)</f>
        <v>100</v>
      </c>
      <c r="D39" s="120">
        <f t="shared" si="9"/>
        <v>100</v>
      </c>
      <c r="E39" s="120">
        <f t="shared" si="9"/>
        <v>100</v>
      </c>
      <c r="F39" s="120">
        <f t="shared" si="9"/>
        <v>100</v>
      </c>
      <c r="G39" s="120">
        <f t="shared" si="9"/>
        <v>100</v>
      </c>
    </row>
    <row r="40" spans="1:18" ht="31.2">
      <c r="A40" s="112" t="s">
        <v>90</v>
      </c>
      <c r="B40" s="187">
        <f>B50/B49*100</f>
        <v>40.534929164631201</v>
      </c>
      <c r="C40" s="187">
        <f t="shared" ref="C40:G40" si="10">C50/C49*100</f>
        <v>34.3064801807854</v>
      </c>
      <c r="D40" s="187">
        <f t="shared" si="10"/>
        <v>34.3064801807854</v>
      </c>
      <c r="E40" s="187">
        <f t="shared" si="10"/>
        <v>34.3064801807854</v>
      </c>
      <c r="F40" s="187">
        <f t="shared" si="10"/>
        <v>34.3064801807854</v>
      </c>
      <c r="G40" s="187">
        <f t="shared" si="10"/>
        <v>34.3064801807854</v>
      </c>
    </row>
    <row r="41" spans="1:18">
      <c r="A41" s="169" t="s">
        <v>92</v>
      </c>
      <c r="B41" s="187">
        <f>B51/B49*100</f>
        <v>16.212750366389798</v>
      </c>
      <c r="C41" s="187">
        <f t="shared" ref="C41:G41" si="11">C51/C49*100</f>
        <v>13.7238135955537</v>
      </c>
      <c r="D41" s="187">
        <f t="shared" si="11"/>
        <v>13.7238135955537</v>
      </c>
      <c r="E41" s="187">
        <f t="shared" si="11"/>
        <v>13.7238135955537</v>
      </c>
      <c r="F41" s="187">
        <f t="shared" si="11"/>
        <v>13.7238135955537</v>
      </c>
      <c r="G41" s="187">
        <f t="shared" si="11"/>
        <v>13.7238135955537</v>
      </c>
    </row>
    <row r="42" spans="1:18" ht="46.8">
      <c r="A42" s="169" t="s">
        <v>94</v>
      </c>
      <c r="B42" s="187">
        <f>B52/B49*100</f>
        <v>0.32975085490962402</v>
      </c>
      <c r="C42" s="187">
        <f t="shared" ref="C42:G42" si="12">C52/C49*100</f>
        <v>0.274842728882917</v>
      </c>
      <c r="D42" s="187">
        <f t="shared" si="12"/>
        <v>0.274842728882917</v>
      </c>
      <c r="E42" s="187">
        <f t="shared" si="12"/>
        <v>0.274842728882917</v>
      </c>
      <c r="F42" s="187">
        <f t="shared" si="12"/>
        <v>0.274842728882917</v>
      </c>
      <c r="G42" s="187">
        <f t="shared" si="12"/>
        <v>0.274842728882917</v>
      </c>
    </row>
    <row r="43" spans="1:18" ht="46.8">
      <c r="A43" s="169" t="s">
        <v>96</v>
      </c>
      <c r="B43" s="187">
        <f>B53/B49*100</f>
        <v>33.756717147044498</v>
      </c>
      <c r="C43" s="187">
        <f t="shared" ref="C43:G43" si="13">C53/C49*100</f>
        <v>42.527331582483399</v>
      </c>
      <c r="D43" s="187">
        <f t="shared" si="13"/>
        <v>42.527331582483399</v>
      </c>
      <c r="E43" s="187">
        <f t="shared" si="13"/>
        <v>42.527331582483399</v>
      </c>
      <c r="F43" s="187">
        <f t="shared" si="13"/>
        <v>42.527331582483399</v>
      </c>
      <c r="G43" s="187">
        <f t="shared" si="13"/>
        <v>42.527331582483399</v>
      </c>
    </row>
    <row r="44" spans="1:18" ht="62.4">
      <c r="A44" s="169" t="s">
        <v>98</v>
      </c>
      <c r="B44" s="187">
        <f>B54/B49*100</f>
        <v>0.109916951636541</v>
      </c>
      <c r="C44" s="187">
        <f t="shared" ref="C44:G44" si="14">C54/C49*100</f>
        <v>0.109937091553167</v>
      </c>
      <c r="D44" s="187">
        <f t="shared" si="14"/>
        <v>0.109937091553167</v>
      </c>
      <c r="E44" s="187">
        <f t="shared" si="14"/>
        <v>0.109937091553167</v>
      </c>
      <c r="F44" s="187">
        <f t="shared" si="14"/>
        <v>0.109937091553167</v>
      </c>
      <c r="G44" s="187">
        <f t="shared" si="14"/>
        <v>0.109937091553167</v>
      </c>
    </row>
    <row r="45" spans="1:18" ht="62.4">
      <c r="A45" s="169" t="s">
        <v>99</v>
      </c>
      <c r="B45" s="187">
        <f>B55/B49*100</f>
        <v>9.05593551538837</v>
      </c>
      <c r="C45" s="187">
        <f t="shared" ref="C45:G45" si="15">C55/C49*100</f>
        <v>9.0575948207414694</v>
      </c>
      <c r="D45" s="187">
        <f t="shared" si="15"/>
        <v>9.0575948207414694</v>
      </c>
      <c r="E45" s="187">
        <f t="shared" si="15"/>
        <v>9.0575948207414694</v>
      </c>
      <c r="F45" s="187">
        <f t="shared" si="15"/>
        <v>9.0575948207414694</v>
      </c>
      <c r="G45" s="187">
        <f t="shared" si="15"/>
        <v>9.0575948207414694</v>
      </c>
    </row>
    <row r="48" spans="1:18" ht="62.4">
      <c r="A48" s="16"/>
      <c r="B48" s="176" t="s">
        <v>26</v>
      </c>
      <c r="C48" s="176" t="s">
        <v>25</v>
      </c>
      <c r="D48" s="176" t="s">
        <v>4</v>
      </c>
      <c r="E48" s="176" t="s">
        <v>28</v>
      </c>
      <c r="F48" s="176" t="s">
        <v>5</v>
      </c>
      <c r="G48" s="176" t="s">
        <v>6</v>
      </c>
    </row>
    <row r="49" spans="1:7">
      <c r="A49" s="160" t="s">
        <v>629</v>
      </c>
      <c r="B49" s="120">
        <v>163.76</v>
      </c>
      <c r="C49" s="120">
        <v>163.72999999999999</v>
      </c>
      <c r="D49" s="120">
        <v>163.72999999999999</v>
      </c>
      <c r="E49" s="120">
        <v>163.72999999999999</v>
      </c>
      <c r="F49" s="120">
        <v>163.72999999999999</v>
      </c>
      <c r="G49" s="120">
        <v>163.72999999999999</v>
      </c>
    </row>
    <row r="50" spans="1:7" ht="31.2">
      <c r="A50" s="112" t="s">
        <v>90</v>
      </c>
      <c r="B50" s="16">
        <v>66.38</v>
      </c>
      <c r="C50" s="16">
        <v>56.17</v>
      </c>
      <c r="D50" s="16">
        <v>56.17</v>
      </c>
      <c r="E50" s="16">
        <v>56.17</v>
      </c>
      <c r="F50" s="16">
        <v>56.17</v>
      </c>
      <c r="G50" s="16">
        <v>56.17</v>
      </c>
    </row>
    <row r="51" spans="1:7">
      <c r="A51" s="169" t="s">
        <v>92</v>
      </c>
      <c r="B51" s="16">
        <v>26.55</v>
      </c>
      <c r="C51" s="16">
        <v>22.47</v>
      </c>
      <c r="D51" s="16">
        <v>22.47</v>
      </c>
      <c r="E51" s="16">
        <v>22.47</v>
      </c>
      <c r="F51" s="16">
        <v>22.47</v>
      </c>
      <c r="G51" s="16">
        <v>22.47</v>
      </c>
    </row>
    <row r="52" spans="1:7" ht="46.8">
      <c r="A52" s="169" t="s">
        <v>94</v>
      </c>
      <c r="B52" s="16">
        <v>0.54</v>
      </c>
      <c r="C52" s="16">
        <v>0.45</v>
      </c>
      <c r="D52" s="16">
        <v>0.45</v>
      </c>
      <c r="E52" s="16">
        <v>0.45</v>
      </c>
      <c r="F52" s="16">
        <v>0.45</v>
      </c>
      <c r="G52" s="16">
        <v>0.45</v>
      </c>
    </row>
    <row r="53" spans="1:7" ht="46.8">
      <c r="A53" s="169" t="s">
        <v>96</v>
      </c>
      <c r="B53" s="16">
        <v>55.28</v>
      </c>
      <c r="C53" s="16">
        <v>69.63</v>
      </c>
      <c r="D53" s="16">
        <v>69.63</v>
      </c>
      <c r="E53" s="16">
        <v>69.63</v>
      </c>
      <c r="F53" s="16">
        <v>69.63</v>
      </c>
      <c r="G53" s="16">
        <v>69.63</v>
      </c>
    </row>
    <row r="54" spans="1:7" ht="62.4">
      <c r="A54" s="169" t="s">
        <v>98</v>
      </c>
      <c r="B54" s="16">
        <v>0.18</v>
      </c>
      <c r="C54" s="16">
        <v>0.18</v>
      </c>
      <c r="D54" s="16">
        <v>0.18</v>
      </c>
      <c r="E54" s="16">
        <v>0.18</v>
      </c>
      <c r="F54" s="16">
        <v>0.18</v>
      </c>
      <c r="G54" s="16">
        <v>0.18</v>
      </c>
    </row>
    <row r="55" spans="1:7" ht="62.4">
      <c r="A55" s="169" t="s">
        <v>99</v>
      </c>
      <c r="B55" s="16">
        <v>14.83</v>
      </c>
      <c r="C55" s="16">
        <v>14.83</v>
      </c>
      <c r="D55" s="16">
        <v>14.83</v>
      </c>
      <c r="E55" s="16">
        <v>14.83</v>
      </c>
      <c r="F55" s="16">
        <v>14.83</v>
      </c>
      <c r="G55" s="16">
        <v>14.83</v>
      </c>
    </row>
  </sheetData>
  <autoFilter ref="A2:P26"/>
  <conditionalFormatting sqref="N3:N25">
    <cfRule type="cellIs" dxfId="49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50"/>
  <sheetViews>
    <sheetView topLeftCell="H22" zoomScaleNormal="100" workbookViewId="0">
      <selection activeCell="R27" sqref="R27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27</v>
      </c>
      <c r="B3" s="65" t="s">
        <v>218</v>
      </c>
      <c r="C3" s="63" t="s">
        <v>5</v>
      </c>
      <c r="D3" s="66">
        <v>36</v>
      </c>
      <c r="E3" s="66">
        <v>20</v>
      </c>
      <c r="F3" s="64">
        <v>2</v>
      </c>
      <c r="G3" s="64">
        <v>30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196476</v>
      </c>
      <c r="M3" s="55">
        <v>1200</v>
      </c>
      <c r="N3" s="56">
        <v>0</v>
      </c>
      <c r="O3" s="57" t="b">
        <v>1</v>
      </c>
      <c r="P3" s="58">
        <v>72</v>
      </c>
    </row>
    <row r="4" spans="1:16" ht="22.95" customHeight="1">
      <c r="A4" s="63" t="s">
        <v>27</v>
      </c>
      <c r="B4" s="65" t="s">
        <v>218</v>
      </c>
      <c r="C4" s="63" t="s">
        <v>5</v>
      </c>
      <c r="D4" s="66">
        <v>36</v>
      </c>
      <c r="E4" s="66">
        <v>16</v>
      </c>
      <c r="F4" s="64">
        <v>2</v>
      </c>
      <c r="G4" s="64">
        <v>30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157180.79999999999</v>
      </c>
      <c r="M4" s="55">
        <v>960</v>
      </c>
      <c r="N4" s="56">
        <v>0</v>
      </c>
      <c r="O4" s="57" t="b">
        <v>1</v>
      </c>
      <c r="P4" s="58">
        <v>72</v>
      </c>
    </row>
    <row r="5" spans="1:16" ht="22.95" customHeight="1">
      <c r="A5" s="63" t="s">
        <v>27</v>
      </c>
      <c r="B5" s="65" t="s">
        <v>219</v>
      </c>
      <c r="C5" s="63" t="s">
        <v>5</v>
      </c>
      <c r="D5" s="66">
        <v>36</v>
      </c>
      <c r="E5" s="66">
        <v>20</v>
      </c>
      <c r="F5" s="64">
        <v>2</v>
      </c>
      <c r="G5" s="64">
        <v>25</v>
      </c>
      <c r="H5" s="15">
        <v>163.72999999999999</v>
      </c>
      <c r="I5" s="24">
        <v>163.72999999999999</v>
      </c>
      <c r="J5" s="24">
        <v>6549.2</v>
      </c>
      <c r="K5" s="54">
        <v>6549.2</v>
      </c>
      <c r="L5" s="24">
        <v>163730</v>
      </c>
      <c r="M5" s="55">
        <v>1000</v>
      </c>
      <c r="N5" s="56">
        <v>0</v>
      </c>
      <c r="O5" s="57" t="b">
        <v>1</v>
      </c>
      <c r="P5" s="58">
        <v>72</v>
      </c>
    </row>
    <row r="6" spans="1:16" ht="22.95" customHeight="1">
      <c r="A6" s="63" t="s">
        <v>27</v>
      </c>
      <c r="B6" s="65" t="s">
        <v>219</v>
      </c>
      <c r="C6" s="63" t="s">
        <v>5</v>
      </c>
      <c r="D6" s="66">
        <v>36</v>
      </c>
      <c r="E6" s="66">
        <v>16</v>
      </c>
      <c r="F6" s="64">
        <v>2</v>
      </c>
      <c r="G6" s="64">
        <v>25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130984</v>
      </c>
      <c r="M6" s="55">
        <v>800</v>
      </c>
      <c r="N6" s="56">
        <v>0</v>
      </c>
      <c r="O6" s="57" t="b">
        <v>1</v>
      </c>
      <c r="P6" s="58">
        <v>72</v>
      </c>
    </row>
    <row r="7" spans="1:16" ht="32.4" customHeight="1">
      <c r="A7" s="63" t="s">
        <v>27</v>
      </c>
      <c r="B7" s="65" t="s">
        <v>220</v>
      </c>
      <c r="C7" s="63" t="s">
        <v>5</v>
      </c>
      <c r="D7" s="66">
        <v>36</v>
      </c>
      <c r="E7" s="66">
        <v>20</v>
      </c>
      <c r="F7" s="64">
        <v>2</v>
      </c>
      <c r="G7" s="64">
        <v>40</v>
      </c>
      <c r="H7" s="15">
        <v>163.72999999999999</v>
      </c>
      <c r="I7" s="24">
        <v>163.72999999999999</v>
      </c>
      <c r="J7" s="24">
        <v>6549.2</v>
      </c>
      <c r="K7" s="54">
        <v>6549.2</v>
      </c>
      <c r="L7" s="24">
        <v>261968</v>
      </c>
      <c r="M7" s="55">
        <v>1600</v>
      </c>
      <c r="N7" s="56">
        <v>0</v>
      </c>
      <c r="O7" s="57" t="b">
        <v>1</v>
      </c>
      <c r="P7" s="58">
        <v>72</v>
      </c>
    </row>
    <row r="8" spans="1:16" ht="32.4" customHeight="1">
      <c r="A8" s="63" t="s">
        <v>27</v>
      </c>
      <c r="B8" s="65" t="s">
        <v>220</v>
      </c>
      <c r="C8" s="63" t="s">
        <v>5</v>
      </c>
      <c r="D8" s="66">
        <v>36</v>
      </c>
      <c r="E8" s="66">
        <v>16</v>
      </c>
      <c r="F8" s="64">
        <v>2</v>
      </c>
      <c r="G8" s="64">
        <v>40</v>
      </c>
      <c r="H8" s="15">
        <v>163.72999999999999</v>
      </c>
      <c r="I8" s="24">
        <v>163.72999999999999</v>
      </c>
      <c r="J8" s="24">
        <v>5239.3599999999997</v>
      </c>
      <c r="K8" s="54">
        <v>5239.3599999999997</v>
      </c>
      <c r="L8" s="24">
        <v>209574.39999999999</v>
      </c>
      <c r="M8" s="55">
        <v>1280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27</v>
      </c>
      <c r="B9" s="65" t="s">
        <v>636</v>
      </c>
      <c r="C9" s="63" t="s">
        <v>5</v>
      </c>
      <c r="D9" s="66">
        <v>36</v>
      </c>
      <c r="E9" s="66">
        <v>20</v>
      </c>
      <c r="F9" s="64">
        <v>2</v>
      </c>
      <c r="G9" s="64">
        <v>30</v>
      </c>
      <c r="H9" s="15">
        <v>163.72999999999999</v>
      </c>
      <c r="I9" s="24">
        <v>163.72999999999999</v>
      </c>
      <c r="J9" s="24">
        <v>6549.2</v>
      </c>
      <c r="K9" s="54">
        <v>6549.2</v>
      </c>
      <c r="L9" s="24">
        <v>196476</v>
      </c>
      <c r="M9" s="55">
        <v>1200</v>
      </c>
      <c r="N9" s="56">
        <v>0</v>
      </c>
      <c r="O9" s="57" t="b">
        <v>1</v>
      </c>
      <c r="P9" s="58">
        <v>72</v>
      </c>
    </row>
    <row r="10" spans="1:16" ht="32.4" customHeight="1">
      <c r="A10" s="63" t="s">
        <v>27</v>
      </c>
      <c r="B10" s="65" t="s">
        <v>222</v>
      </c>
      <c r="C10" s="63" t="s">
        <v>5</v>
      </c>
      <c r="D10" s="66">
        <v>36</v>
      </c>
      <c r="E10" s="66">
        <v>16</v>
      </c>
      <c r="F10" s="64">
        <v>2</v>
      </c>
      <c r="G10" s="64">
        <v>15</v>
      </c>
      <c r="H10" s="15">
        <v>163.72999999999999</v>
      </c>
      <c r="I10" s="24">
        <v>163.72999999999999</v>
      </c>
      <c r="J10" s="24">
        <v>5239.3599999999997</v>
      </c>
      <c r="K10" s="54">
        <v>5239.3599999999997</v>
      </c>
      <c r="L10" s="24">
        <v>78590.399999999994</v>
      </c>
      <c r="M10" s="55">
        <v>480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27</v>
      </c>
      <c r="B11" s="65" t="s">
        <v>216</v>
      </c>
      <c r="C11" s="63" t="s">
        <v>4</v>
      </c>
      <c r="D11" s="66">
        <v>36</v>
      </c>
      <c r="E11" s="66">
        <v>20</v>
      </c>
      <c r="F11" s="64">
        <v>2</v>
      </c>
      <c r="G11" s="64">
        <v>20</v>
      </c>
      <c r="H11" s="15">
        <v>163.72999999999999</v>
      </c>
      <c r="I11" s="24">
        <v>163.72999999999999</v>
      </c>
      <c r="J11" s="24">
        <v>6549.2</v>
      </c>
      <c r="K11" s="54">
        <v>6549.2</v>
      </c>
      <c r="L11" s="24">
        <v>130984</v>
      </c>
      <c r="M11" s="55">
        <v>800</v>
      </c>
      <c r="N11" s="56">
        <v>0</v>
      </c>
      <c r="O11" s="57" t="b">
        <v>1</v>
      </c>
      <c r="P11" s="58">
        <v>72</v>
      </c>
    </row>
    <row r="12" spans="1:16" ht="32.4" customHeight="1">
      <c r="A12" s="63" t="s">
        <v>27</v>
      </c>
      <c r="B12" s="65" t="s">
        <v>216</v>
      </c>
      <c r="C12" s="63" t="s">
        <v>4</v>
      </c>
      <c r="D12" s="66">
        <v>36</v>
      </c>
      <c r="E12" s="66">
        <v>16</v>
      </c>
      <c r="F12" s="64">
        <v>2</v>
      </c>
      <c r="G12" s="64">
        <v>20</v>
      </c>
      <c r="H12" s="15">
        <v>163.72999999999999</v>
      </c>
      <c r="I12" s="24">
        <v>163.72999999999999</v>
      </c>
      <c r="J12" s="24">
        <v>5239.3599999999997</v>
      </c>
      <c r="K12" s="54">
        <v>5239.3599999999997</v>
      </c>
      <c r="L12" s="24">
        <v>104787.2</v>
      </c>
      <c r="M12" s="55">
        <v>640</v>
      </c>
      <c r="N12" s="56">
        <v>0</v>
      </c>
      <c r="O12" s="57" t="b">
        <v>1</v>
      </c>
      <c r="P12" s="58">
        <v>72</v>
      </c>
    </row>
    <row r="13" spans="1:16" ht="46.95" customHeight="1">
      <c r="A13" s="63" t="s">
        <v>27</v>
      </c>
      <c r="B13" s="65" t="s">
        <v>223</v>
      </c>
      <c r="C13" s="63" t="s">
        <v>6</v>
      </c>
      <c r="D13" s="66">
        <v>36</v>
      </c>
      <c r="E13" s="66">
        <v>20</v>
      </c>
      <c r="F13" s="64">
        <v>2</v>
      </c>
      <c r="G13" s="64">
        <v>30</v>
      </c>
      <c r="H13" s="15">
        <v>163.72999999999999</v>
      </c>
      <c r="I13" s="24">
        <v>163.72999999999999</v>
      </c>
      <c r="J13" s="24">
        <v>6549.2</v>
      </c>
      <c r="K13" s="54">
        <v>6549.2</v>
      </c>
      <c r="L13" s="24">
        <v>196476</v>
      </c>
      <c r="M13" s="55">
        <v>1200</v>
      </c>
      <c r="N13" s="56">
        <v>0</v>
      </c>
      <c r="O13" s="57" t="b">
        <v>1</v>
      </c>
      <c r="P13" s="58">
        <v>72</v>
      </c>
    </row>
    <row r="14" spans="1:16" ht="66.599999999999994" customHeight="1">
      <c r="A14" s="63" t="s">
        <v>27</v>
      </c>
      <c r="B14" s="65" t="s">
        <v>223</v>
      </c>
      <c r="C14" s="63" t="s">
        <v>6</v>
      </c>
      <c r="D14" s="66">
        <v>36</v>
      </c>
      <c r="E14" s="66">
        <v>16</v>
      </c>
      <c r="F14" s="64">
        <v>2</v>
      </c>
      <c r="G14" s="64">
        <v>30</v>
      </c>
      <c r="H14" s="15">
        <v>163.72999999999999</v>
      </c>
      <c r="I14" s="24">
        <v>163.72999999999999</v>
      </c>
      <c r="J14" s="24">
        <v>5239.3599999999997</v>
      </c>
      <c r="K14" s="54">
        <v>5239.3599999999997</v>
      </c>
      <c r="L14" s="24">
        <v>157180.79999999999</v>
      </c>
      <c r="M14" s="55">
        <v>960</v>
      </c>
      <c r="N14" s="56">
        <v>0</v>
      </c>
      <c r="O14" s="57" t="b">
        <v>1</v>
      </c>
      <c r="P14" s="58">
        <v>72</v>
      </c>
    </row>
    <row r="15" spans="1:16" ht="54.6" customHeight="1">
      <c r="A15" s="63" t="s">
        <v>27</v>
      </c>
      <c r="B15" s="65" t="s">
        <v>224</v>
      </c>
      <c r="C15" s="63" t="s">
        <v>6</v>
      </c>
      <c r="D15" s="66">
        <v>36</v>
      </c>
      <c r="E15" s="66">
        <v>20</v>
      </c>
      <c r="F15" s="64">
        <v>2</v>
      </c>
      <c r="G15" s="64">
        <v>40</v>
      </c>
      <c r="H15" s="15">
        <v>163.72999999999999</v>
      </c>
      <c r="I15" s="24">
        <v>163.72999999999999</v>
      </c>
      <c r="J15" s="24">
        <v>6549.2</v>
      </c>
      <c r="K15" s="54">
        <v>6549.2</v>
      </c>
      <c r="L15" s="24">
        <v>261968</v>
      </c>
      <c r="M15" s="55">
        <v>1600</v>
      </c>
      <c r="N15" s="56">
        <v>0</v>
      </c>
      <c r="O15" s="57" t="b">
        <v>1</v>
      </c>
      <c r="P15" s="58">
        <v>72</v>
      </c>
    </row>
    <row r="16" spans="1:16" ht="32.4" customHeight="1">
      <c r="A16" s="63" t="s">
        <v>27</v>
      </c>
      <c r="B16" s="65" t="s">
        <v>225</v>
      </c>
      <c r="C16" s="63" t="s">
        <v>6</v>
      </c>
      <c r="D16" s="66">
        <v>36</v>
      </c>
      <c r="E16" s="66">
        <v>16</v>
      </c>
      <c r="F16" s="64">
        <v>2</v>
      </c>
      <c r="G16" s="64">
        <v>20</v>
      </c>
      <c r="H16" s="15">
        <v>163.72999999999999</v>
      </c>
      <c r="I16" s="24">
        <v>163.72999999999999</v>
      </c>
      <c r="J16" s="24">
        <v>5239.3599999999997</v>
      </c>
      <c r="K16" s="54">
        <v>5239.3599999999997</v>
      </c>
      <c r="L16" s="24">
        <v>104787.2</v>
      </c>
      <c r="M16" s="55">
        <v>640</v>
      </c>
      <c r="N16" s="56">
        <v>0</v>
      </c>
      <c r="O16" s="57" t="b">
        <v>1</v>
      </c>
      <c r="P16" s="58">
        <v>72</v>
      </c>
    </row>
    <row r="17" spans="1:18" ht="32.4" customHeight="1">
      <c r="A17" s="63" t="s">
        <v>27</v>
      </c>
      <c r="B17" s="65" t="s">
        <v>226</v>
      </c>
      <c r="C17" s="63" t="s">
        <v>28</v>
      </c>
      <c r="D17" s="66">
        <v>20</v>
      </c>
      <c r="E17" s="66">
        <v>20</v>
      </c>
      <c r="F17" s="64">
        <v>2</v>
      </c>
      <c r="G17" s="64">
        <v>20</v>
      </c>
      <c r="H17" s="15">
        <v>163.72999999999999</v>
      </c>
      <c r="I17" s="24">
        <v>163.72999999999999</v>
      </c>
      <c r="J17" s="24">
        <v>6549.2</v>
      </c>
      <c r="K17" s="54">
        <v>6549.2</v>
      </c>
      <c r="L17" s="24">
        <v>130984</v>
      </c>
      <c r="M17" s="55">
        <v>800</v>
      </c>
      <c r="N17" s="56">
        <v>0</v>
      </c>
      <c r="O17" s="57" t="b">
        <v>1</v>
      </c>
      <c r="P17" s="58">
        <v>40</v>
      </c>
    </row>
    <row r="18" spans="1:18" ht="22.95" customHeight="1">
      <c r="A18" s="63" t="s">
        <v>27</v>
      </c>
      <c r="B18" s="65" t="s">
        <v>226</v>
      </c>
      <c r="C18" s="63" t="s">
        <v>28</v>
      </c>
      <c r="D18" s="66">
        <v>36</v>
      </c>
      <c r="E18" s="66">
        <v>16</v>
      </c>
      <c r="F18" s="64">
        <v>2</v>
      </c>
      <c r="G18" s="64">
        <v>30</v>
      </c>
      <c r="H18" s="15">
        <v>163.72999999999999</v>
      </c>
      <c r="I18" s="24">
        <v>163.72999999999999</v>
      </c>
      <c r="J18" s="24">
        <v>5239.3599999999997</v>
      </c>
      <c r="K18" s="54">
        <v>5239.3599999999997</v>
      </c>
      <c r="L18" s="24">
        <v>157180.79999999999</v>
      </c>
      <c r="M18" s="55">
        <v>960</v>
      </c>
      <c r="N18" s="56">
        <v>0</v>
      </c>
      <c r="O18" s="57" t="b">
        <v>1</v>
      </c>
      <c r="P18" s="58">
        <v>72</v>
      </c>
    </row>
    <row r="19" spans="1:18" ht="22.95" customHeight="1">
      <c r="A19" s="63" t="s">
        <v>27</v>
      </c>
      <c r="B19" s="65" t="s">
        <v>227</v>
      </c>
      <c r="C19" s="63" t="s">
        <v>5</v>
      </c>
      <c r="D19" s="66">
        <v>36</v>
      </c>
      <c r="E19" s="66">
        <v>16</v>
      </c>
      <c r="F19" s="64">
        <v>2</v>
      </c>
      <c r="G19" s="64">
        <v>30</v>
      </c>
      <c r="H19" s="15">
        <v>163.72999999999999</v>
      </c>
      <c r="I19" s="24">
        <v>163.72999999999999</v>
      </c>
      <c r="J19" s="24">
        <v>5239.3599999999997</v>
      </c>
      <c r="K19" s="54">
        <v>5239.3599999999997</v>
      </c>
      <c r="L19" s="24">
        <v>157180.79999999999</v>
      </c>
      <c r="M19" s="55">
        <v>960</v>
      </c>
      <c r="N19" s="56">
        <v>0</v>
      </c>
      <c r="O19" s="57" t="b">
        <v>1</v>
      </c>
      <c r="P19" s="58">
        <v>72</v>
      </c>
    </row>
    <row r="20" spans="1:18" ht="22.95" customHeight="1">
      <c r="A20" s="63" t="s">
        <v>27</v>
      </c>
      <c r="B20" s="65" t="s">
        <v>228</v>
      </c>
      <c r="C20" s="63" t="s">
        <v>25</v>
      </c>
      <c r="D20" s="66">
        <v>36</v>
      </c>
      <c r="E20" s="66">
        <v>16</v>
      </c>
      <c r="F20" s="64">
        <v>2</v>
      </c>
      <c r="G20" s="64">
        <v>30</v>
      </c>
      <c r="H20" s="15">
        <v>163.72999999999999</v>
      </c>
      <c r="I20" s="24">
        <v>163.72999999999999</v>
      </c>
      <c r="J20" s="24">
        <v>5239.3599999999997</v>
      </c>
      <c r="K20" s="54">
        <v>5239.3599999999997</v>
      </c>
      <c r="L20" s="24">
        <v>157180.79999999999</v>
      </c>
      <c r="M20" s="55">
        <v>960</v>
      </c>
      <c r="N20" s="56">
        <v>0</v>
      </c>
      <c r="O20" s="57" t="b">
        <v>1</v>
      </c>
      <c r="P20" s="58">
        <v>72</v>
      </c>
    </row>
    <row r="21" spans="1:18">
      <c r="L21" s="186">
        <f>SUM(L3:L20)</f>
        <v>2953689.2</v>
      </c>
      <c r="M21" s="186">
        <f>SUM(M3:M20)</f>
        <v>18040</v>
      </c>
    </row>
    <row r="22" spans="1:18">
      <c r="L22" s="181"/>
      <c r="N22" s="181"/>
    </row>
    <row r="23" spans="1:18" ht="62.4">
      <c r="A23" s="16"/>
      <c r="B23" s="176" t="s">
        <v>26</v>
      </c>
      <c r="C23" s="176" t="s">
        <v>25</v>
      </c>
      <c r="D23" s="176" t="s">
        <v>4</v>
      </c>
      <c r="E23" s="176" t="s">
        <v>28</v>
      </c>
      <c r="F23" s="176" t="s">
        <v>5</v>
      </c>
      <c r="G23" s="176" t="s">
        <v>6</v>
      </c>
      <c r="I23" s="16"/>
      <c r="J23" s="176" t="s">
        <v>26</v>
      </c>
      <c r="K23" s="176" t="s">
        <v>25</v>
      </c>
      <c r="L23" s="176" t="s">
        <v>4</v>
      </c>
      <c r="M23" s="176" t="s">
        <v>28</v>
      </c>
      <c r="N23" s="176" t="s">
        <v>5</v>
      </c>
      <c r="O23" s="176" t="s">
        <v>6</v>
      </c>
      <c r="P23" s="183" t="s">
        <v>631</v>
      </c>
    </row>
    <row r="24" spans="1:18">
      <c r="A24" s="160" t="s">
        <v>629</v>
      </c>
      <c r="B24" s="120">
        <v>163.76</v>
      </c>
      <c r="C24" s="120">
        <v>163.72999999999999</v>
      </c>
      <c r="D24" s="120">
        <v>163.72999999999999</v>
      </c>
      <c r="E24" s="120">
        <v>163.72999999999999</v>
      </c>
      <c r="F24" s="120">
        <v>163.72999999999999</v>
      </c>
      <c r="G24" s="120">
        <v>163.72999999999999</v>
      </c>
      <c r="I24" s="160" t="s">
        <v>630</v>
      </c>
      <c r="J24" s="178"/>
      <c r="K24" s="178">
        <f>M20</f>
        <v>960</v>
      </c>
      <c r="L24" s="178">
        <f>M11+M12</f>
        <v>1440</v>
      </c>
      <c r="M24" s="178">
        <f>M17+M18</f>
        <v>1760</v>
      </c>
      <c r="N24" s="178">
        <f>M19+M10+M9+M8+M7+M5+M6+M4+M3</f>
        <v>9480</v>
      </c>
      <c r="O24" s="178">
        <f>M16+M15+M14+M13</f>
        <v>4400</v>
      </c>
      <c r="P24" s="184">
        <f>SUBTOTAL(9,J24:O24)</f>
        <v>18040</v>
      </c>
    </row>
    <row r="25" spans="1:18" ht="33.6" customHeight="1">
      <c r="A25" s="112" t="s">
        <v>90</v>
      </c>
      <c r="B25" s="177">
        <v>66.38</v>
      </c>
      <c r="C25" s="177">
        <v>56.17</v>
      </c>
      <c r="D25" s="177">
        <v>56.17</v>
      </c>
      <c r="E25" s="177">
        <v>56.17</v>
      </c>
      <c r="F25" s="177">
        <v>56.17</v>
      </c>
      <c r="G25" s="177">
        <v>56.17</v>
      </c>
      <c r="I25" s="112" t="s">
        <v>90</v>
      </c>
      <c r="J25" s="177">
        <f>J24*B25</f>
        <v>0</v>
      </c>
      <c r="K25" s="177">
        <f t="shared" ref="K25:O25" si="0">K24*C25</f>
        <v>53923.199999999997</v>
      </c>
      <c r="L25" s="177">
        <f t="shared" si="0"/>
        <v>80884.800000000003</v>
      </c>
      <c r="M25" s="177">
        <f t="shared" si="0"/>
        <v>98859.199999999997</v>
      </c>
      <c r="N25" s="177">
        <f t="shared" si="0"/>
        <v>532491.6</v>
      </c>
      <c r="O25" s="177">
        <f t="shared" si="0"/>
        <v>247148</v>
      </c>
      <c r="P25" s="184">
        <f t="shared" ref="P25:P29" si="1">SUM(J25:O25)</f>
        <v>1013306.8</v>
      </c>
      <c r="Q25" s="191" t="s">
        <v>633</v>
      </c>
      <c r="R25" s="192">
        <f>(P25+P26)/1.302</f>
        <v>1089604.92</v>
      </c>
    </row>
    <row r="26" spans="1:18" ht="18.600000000000001" customHeight="1">
      <c r="A26" s="169" t="s">
        <v>92</v>
      </c>
      <c r="B26" s="177">
        <v>26.55</v>
      </c>
      <c r="C26" s="177">
        <v>22.47</v>
      </c>
      <c r="D26" s="177">
        <v>22.47</v>
      </c>
      <c r="E26" s="177">
        <v>22.47</v>
      </c>
      <c r="F26" s="177">
        <v>22.47</v>
      </c>
      <c r="G26" s="177">
        <v>22.47</v>
      </c>
      <c r="I26" s="169" t="s">
        <v>92</v>
      </c>
      <c r="J26" s="177">
        <f>J24*B26</f>
        <v>0</v>
      </c>
      <c r="K26" s="177">
        <f t="shared" ref="K26:O26" si="2">K24*C26</f>
        <v>21571.200000000001</v>
      </c>
      <c r="L26" s="177">
        <f t="shared" si="2"/>
        <v>32356.799999999999</v>
      </c>
      <c r="M26" s="177">
        <f t="shared" si="2"/>
        <v>39547.199999999997</v>
      </c>
      <c r="N26" s="177">
        <f t="shared" si="2"/>
        <v>213015.6</v>
      </c>
      <c r="O26" s="177">
        <f t="shared" si="2"/>
        <v>98868</v>
      </c>
      <c r="P26" s="184">
        <f t="shared" si="1"/>
        <v>405358.8</v>
      </c>
      <c r="Q26" s="191" t="s">
        <v>634</v>
      </c>
      <c r="R26" s="193">
        <f>R25*30.2%</f>
        <v>329060.69</v>
      </c>
    </row>
    <row r="27" spans="1:18" ht="49.2" customHeight="1">
      <c r="A27" s="169" t="s">
        <v>94</v>
      </c>
      <c r="B27" s="177">
        <v>0.54</v>
      </c>
      <c r="C27" s="177">
        <v>0.45</v>
      </c>
      <c r="D27" s="177">
        <v>0.45</v>
      </c>
      <c r="E27" s="177">
        <v>0.45</v>
      </c>
      <c r="F27" s="177">
        <v>0.45</v>
      </c>
      <c r="G27" s="177">
        <v>0.45</v>
      </c>
      <c r="I27" s="169" t="s">
        <v>94</v>
      </c>
      <c r="J27" s="177">
        <f>J24*B27</f>
        <v>0</v>
      </c>
      <c r="K27" s="177">
        <f t="shared" ref="K27:O27" si="3">K24*C27</f>
        <v>432</v>
      </c>
      <c r="L27" s="177">
        <f t="shared" si="3"/>
        <v>648</v>
      </c>
      <c r="M27" s="177">
        <f t="shared" si="3"/>
        <v>792</v>
      </c>
      <c r="N27" s="177">
        <f t="shared" si="3"/>
        <v>4266</v>
      </c>
      <c r="O27" s="177">
        <f t="shared" si="3"/>
        <v>1980</v>
      </c>
      <c r="P27" s="184">
        <f t="shared" si="1"/>
        <v>8118</v>
      </c>
      <c r="Q27" s="191" t="s">
        <v>635</v>
      </c>
      <c r="R27" s="193">
        <f>P32-R25-R26</f>
        <v>1535023.59</v>
      </c>
    </row>
    <row r="28" spans="1:18" ht="48" customHeight="1">
      <c r="A28" s="169" t="s">
        <v>96</v>
      </c>
      <c r="B28" s="177">
        <v>55.28</v>
      </c>
      <c r="C28" s="177">
        <v>69.63</v>
      </c>
      <c r="D28" s="177">
        <v>69.63</v>
      </c>
      <c r="E28" s="177">
        <v>69.63</v>
      </c>
      <c r="F28" s="177">
        <v>69.63</v>
      </c>
      <c r="G28" s="177">
        <v>69.63</v>
      </c>
      <c r="I28" s="169" t="s">
        <v>96</v>
      </c>
      <c r="J28" s="177">
        <f>J24*B28</f>
        <v>0</v>
      </c>
      <c r="K28" s="177">
        <f t="shared" ref="K28:O28" si="4">K24*C28</f>
        <v>66844.800000000003</v>
      </c>
      <c r="L28" s="177">
        <f t="shared" si="4"/>
        <v>100267.2</v>
      </c>
      <c r="M28" s="177">
        <f t="shared" si="4"/>
        <v>122548.8</v>
      </c>
      <c r="N28" s="177">
        <f t="shared" si="4"/>
        <v>660092.4</v>
      </c>
      <c r="O28" s="177">
        <f t="shared" si="4"/>
        <v>306372</v>
      </c>
      <c r="P28" s="184">
        <f t="shared" si="1"/>
        <v>1256125.2</v>
      </c>
      <c r="Q28" s="191" t="s">
        <v>631</v>
      </c>
      <c r="R28" s="193">
        <f>R25+R26+R27</f>
        <v>2953689.2</v>
      </c>
    </row>
    <row r="29" spans="1:18" ht="57.6" customHeight="1">
      <c r="A29" s="169" t="s">
        <v>98</v>
      </c>
      <c r="B29" s="177">
        <v>0.18</v>
      </c>
      <c r="C29" s="177">
        <v>0.18</v>
      </c>
      <c r="D29" s="177">
        <v>0.18</v>
      </c>
      <c r="E29" s="177">
        <v>0.18</v>
      </c>
      <c r="F29" s="177">
        <v>0.18</v>
      </c>
      <c r="G29" s="177">
        <v>0.18</v>
      </c>
      <c r="I29" s="169" t="s">
        <v>98</v>
      </c>
      <c r="J29" s="177">
        <f>J24*B29</f>
        <v>0</v>
      </c>
      <c r="K29" s="177">
        <f t="shared" ref="K29:O29" si="5">K24*C29</f>
        <v>172.8</v>
      </c>
      <c r="L29" s="177">
        <f t="shared" si="5"/>
        <v>259.2</v>
      </c>
      <c r="M29" s="177">
        <f t="shared" si="5"/>
        <v>316.8</v>
      </c>
      <c r="N29" s="177">
        <f t="shared" si="5"/>
        <v>1706.4</v>
      </c>
      <c r="O29" s="177">
        <f t="shared" si="5"/>
        <v>792</v>
      </c>
      <c r="P29" s="184">
        <f t="shared" si="1"/>
        <v>3247.2</v>
      </c>
    </row>
    <row r="30" spans="1:18" ht="62.4" customHeight="1">
      <c r="A30" s="169" t="s">
        <v>99</v>
      </c>
      <c r="B30" s="177">
        <v>14.83</v>
      </c>
      <c r="C30" s="177">
        <v>14.83</v>
      </c>
      <c r="D30" s="177">
        <v>14.83</v>
      </c>
      <c r="E30" s="177">
        <v>14.83</v>
      </c>
      <c r="F30" s="177">
        <v>14.83</v>
      </c>
      <c r="G30" s="177">
        <v>14.83</v>
      </c>
      <c r="I30" s="169" t="s">
        <v>99</v>
      </c>
      <c r="J30" s="177">
        <f>J24*B30</f>
        <v>0</v>
      </c>
      <c r="K30" s="177">
        <f t="shared" ref="K30:O30" si="6">K24*C30</f>
        <v>14236.8</v>
      </c>
      <c r="L30" s="177">
        <f t="shared" si="6"/>
        <v>21355.200000000001</v>
      </c>
      <c r="M30" s="177">
        <f t="shared" si="6"/>
        <v>26100.799999999999</v>
      </c>
      <c r="N30" s="177">
        <f t="shared" si="6"/>
        <v>140588.4</v>
      </c>
      <c r="O30" s="177">
        <f t="shared" si="6"/>
        <v>65252</v>
      </c>
      <c r="P30" s="184">
        <f>SUM(J30:O30)</f>
        <v>267533.2</v>
      </c>
    </row>
    <row r="31" spans="1:18" ht="19.95" customHeight="1">
      <c r="A31" s="188"/>
      <c r="B31" s="189">
        <f>SUM(B25:B30)</f>
        <v>163.76</v>
      </c>
      <c r="C31" s="189">
        <f t="shared" ref="C31:G31" si="7">SUM(C25:C30)</f>
        <v>163.72999999999999</v>
      </c>
      <c r="D31" s="189">
        <f t="shared" si="7"/>
        <v>163.72999999999999</v>
      </c>
      <c r="E31" s="189">
        <f t="shared" si="7"/>
        <v>163.72999999999999</v>
      </c>
      <c r="F31" s="189">
        <f t="shared" si="7"/>
        <v>163.72999999999999</v>
      </c>
      <c r="G31" s="189">
        <f t="shared" si="7"/>
        <v>163.72999999999999</v>
      </c>
      <c r="I31" s="188"/>
      <c r="J31" s="189">
        <f>SUBTOTAL(9,J25:J30)</f>
        <v>0</v>
      </c>
      <c r="K31" s="189">
        <f t="shared" ref="K31:O31" si="8">SUBTOTAL(9,K25:K30)</f>
        <v>157180.79999999999</v>
      </c>
      <c r="L31" s="189">
        <f t="shared" si="8"/>
        <v>235771.2</v>
      </c>
      <c r="M31" s="189">
        <f t="shared" si="8"/>
        <v>288164.8</v>
      </c>
      <c r="N31" s="189">
        <f t="shared" si="8"/>
        <v>1552160.4</v>
      </c>
      <c r="O31" s="189">
        <f t="shared" si="8"/>
        <v>720412</v>
      </c>
      <c r="P31" s="190"/>
    </row>
    <row r="32" spans="1:18">
      <c r="I32" s="180"/>
      <c r="J32" s="179"/>
      <c r="K32" s="179"/>
      <c r="L32" s="179"/>
      <c r="M32" s="179"/>
      <c r="N32" s="179"/>
      <c r="O32" s="179"/>
      <c r="P32" s="185">
        <f>SUM(P25:P30)</f>
        <v>2953689.2</v>
      </c>
    </row>
    <row r="33" spans="1:15" ht="62.4">
      <c r="A33" s="16"/>
      <c r="B33" s="176" t="s">
        <v>26</v>
      </c>
      <c r="C33" s="176" t="s">
        <v>25</v>
      </c>
      <c r="D33" s="176" t="s">
        <v>4</v>
      </c>
      <c r="E33" s="176" t="s">
        <v>28</v>
      </c>
      <c r="F33" s="176" t="s">
        <v>5</v>
      </c>
      <c r="G33" s="176" t="s">
        <v>6</v>
      </c>
      <c r="I33" s="159"/>
      <c r="O33" s="182"/>
    </row>
    <row r="34" spans="1:15">
      <c r="A34" s="160" t="s">
        <v>632</v>
      </c>
      <c r="B34" s="120">
        <f>SUM(B35:B40)</f>
        <v>100</v>
      </c>
      <c r="C34" s="120">
        <f t="shared" ref="C34:G34" si="9">SUM(C35:C40)</f>
        <v>100</v>
      </c>
      <c r="D34" s="120">
        <f t="shared" si="9"/>
        <v>100</v>
      </c>
      <c r="E34" s="120">
        <f t="shared" si="9"/>
        <v>100</v>
      </c>
      <c r="F34" s="120">
        <f t="shared" si="9"/>
        <v>100</v>
      </c>
      <c r="G34" s="120">
        <f t="shared" si="9"/>
        <v>100</v>
      </c>
    </row>
    <row r="35" spans="1:15" ht="31.2">
      <c r="A35" s="112" t="s">
        <v>90</v>
      </c>
      <c r="B35" s="187">
        <f>B45/B44*100</f>
        <v>40.534929164631201</v>
      </c>
      <c r="C35" s="187">
        <f t="shared" ref="C35:G35" si="10">C45/C44*100</f>
        <v>34.3064801807854</v>
      </c>
      <c r="D35" s="187">
        <f t="shared" si="10"/>
        <v>34.3064801807854</v>
      </c>
      <c r="E35" s="187">
        <f t="shared" si="10"/>
        <v>34.3064801807854</v>
      </c>
      <c r="F35" s="187">
        <f t="shared" si="10"/>
        <v>34.3064801807854</v>
      </c>
      <c r="G35" s="187">
        <f t="shared" si="10"/>
        <v>34.3064801807854</v>
      </c>
    </row>
    <row r="36" spans="1:15">
      <c r="A36" s="169" t="s">
        <v>92</v>
      </c>
      <c r="B36" s="187">
        <f>B46/B44*100</f>
        <v>16.212750366389798</v>
      </c>
      <c r="C36" s="187">
        <f t="shared" ref="C36:G36" si="11">C46/C44*100</f>
        <v>13.7238135955537</v>
      </c>
      <c r="D36" s="187">
        <f t="shared" si="11"/>
        <v>13.7238135955537</v>
      </c>
      <c r="E36" s="187">
        <f t="shared" si="11"/>
        <v>13.7238135955537</v>
      </c>
      <c r="F36" s="187">
        <f t="shared" si="11"/>
        <v>13.7238135955537</v>
      </c>
      <c r="G36" s="187">
        <f t="shared" si="11"/>
        <v>13.7238135955537</v>
      </c>
    </row>
    <row r="37" spans="1:15" ht="46.8">
      <c r="A37" s="169" t="s">
        <v>94</v>
      </c>
      <c r="B37" s="187">
        <f>B47/B44*100</f>
        <v>0.32975085490962402</v>
      </c>
      <c r="C37" s="187">
        <f t="shared" ref="C37:G37" si="12">C47/C44*100</f>
        <v>0.274842728882917</v>
      </c>
      <c r="D37" s="187">
        <f t="shared" si="12"/>
        <v>0.274842728882917</v>
      </c>
      <c r="E37" s="187">
        <f t="shared" si="12"/>
        <v>0.274842728882917</v>
      </c>
      <c r="F37" s="187">
        <f t="shared" si="12"/>
        <v>0.274842728882917</v>
      </c>
      <c r="G37" s="187">
        <f t="shared" si="12"/>
        <v>0.274842728882917</v>
      </c>
    </row>
    <row r="38" spans="1:15" ht="46.8">
      <c r="A38" s="169" t="s">
        <v>96</v>
      </c>
      <c r="B38" s="187">
        <f>B48/B44*100</f>
        <v>33.756717147044498</v>
      </c>
      <c r="C38" s="187">
        <f t="shared" ref="C38:G38" si="13">C48/C44*100</f>
        <v>42.527331582483399</v>
      </c>
      <c r="D38" s="187">
        <f t="shared" si="13"/>
        <v>42.527331582483399</v>
      </c>
      <c r="E38" s="187">
        <f t="shared" si="13"/>
        <v>42.527331582483399</v>
      </c>
      <c r="F38" s="187">
        <f t="shared" si="13"/>
        <v>42.527331582483399</v>
      </c>
      <c r="G38" s="187">
        <f t="shared" si="13"/>
        <v>42.527331582483399</v>
      </c>
    </row>
    <row r="39" spans="1:15" ht="62.4">
      <c r="A39" s="169" t="s">
        <v>98</v>
      </c>
      <c r="B39" s="187">
        <f>B49/B44*100</f>
        <v>0.109916951636541</v>
      </c>
      <c r="C39" s="187">
        <f t="shared" ref="C39:G39" si="14">C49/C44*100</f>
        <v>0.109937091553167</v>
      </c>
      <c r="D39" s="187">
        <f t="shared" si="14"/>
        <v>0.109937091553167</v>
      </c>
      <c r="E39" s="187">
        <f t="shared" si="14"/>
        <v>0.109937091553167</v>
      </c>
      <c r="F39" s="187">
        <f t="shared" si="14"/>
        <v>0.109937091553167</v>
      </c>
      <c r="G39" s="187">
        <f t="shared" si="14"/>
        <v>0.109937091553167</v>
      </c>
    </row>
    <row r="40" spans="1:15" ht="62.4">
      <c r="A40" s="169" t="s">
        <v>99</v>
      </c>
      <c r="B40" s="187">
        <f>B50/B44*100</f>
        <v>9.05593551538837</v>
      </c>
      <c r="C40" s="187">
        <f t="shared" ref="C40:G40" si="15">C50/C44*100</f>
        <v>9.0575948207414694</v>
      </c>
      <c r="D40" s="187">
        <f t="shared" si="15"/>
        <v>9.0575948207414694</v>
      </c>
      <c r="E40" s="187">
        <f t="shared" si="15"/>
        <v>9.0575948207414694</v>
      </c>
      <c r="F40" s="187">
        <f t="shared" si="15"/>
        <v>9.0575948207414694</v>
      </c>
      <c r="G40" s="187">
        <f t="shared" si="15"/>
        <v>9.0575948207414694</v>
      </c>
    </row>
    <row r="43" spans="1:15" ht="62.4">
      <c r="A43" s="16"/>
      <c r="B43" s="176" t="s">
        <v>26</v>
      </c>
      <c r="C43" s="176" t="s">
        <v>25</v>
      </c>
      <c r="D43" s="176" t="s">
        <v>4</v>
      </c>
      <c r="E43" s="176" t="s">
        <v>28</v>
      </c>
      <c r="F43" s="176" t="s">
        <v>5</v>
      </c>
      <c r="G43" s="176" t="s">
        <v>6</v>
      </c>
    </row>
    <row r="44" spans="1:15">
      <c r="A44" s="160" t="s">
        <v>629</v>
      </c>
      <c r="B44" s="120">
        <v>163.76</v>
      </c>
      <c r="C44" s="120">
        <v>163.72999999999999</v>
      </c>
      <c r="D44" s="120">
        <v>163.72999999999999</v>
      </c>
      <c r="E44" s="120">
        <v>163.72999999999999</v>
      </c>
      <c r="F44" s="120">
        <v>163.72999999999999</v>
      </c>
      <c r="G44" s="120">
        <v>163.72999999999999</v>
      </c>
    </row>
    <row r="45" spans="1:15" ht="31.2">
      <c r="A45" s="112" t="s">
        <v>90</v>
      </c>
      <c r="B45" s="16">
        <v>66.38</v>
      </c>
      <c r="C45" s="16">
        <v>56.17</v>
      </c>
      <c r="D45" s="16">
        <v>56.17</v>
      </c>
      <c r="E45" s="16">
        <v>56.17</v>
      </c>
      <c r="F45" s="16">
        <v>56.17</v>
      </c>
      <c r="G45" s="16">
        <v>56.17</v>
      </c>
    </row>
    <row r="46" spans="1:15">
      <c r="A46" s="169" t="s">
        <v>92</v>
      </c>
      <c r="B46" s="16">
        <v>26.55</v>
      </c>
      <c r="C46" s="16">
        <v>22.47</v>
      </c>
      <c r="D46" s="16">
        <v>22.47</v>
      </c>
      <c r="E46" s="16">
        <v>22.47</v>
      </c>
      <c r="F46" s="16">
        <v>22.47</v>
      </c>
      <c r="G46" s="16">
        <v>22.47</v>
      </c>
    </row>
    <row r="47" spans="1:15" ht="46.8">
      <c r="A47" s="169" t="s">
        <v>94</v>
      </c>
      <c r="B47" s="16">
        <v>0.54</v>
      </c>
      <c r="C47" s="16">
        <v>0.45</v>
      </c>
      <c r="D47" s="16">
        <v>0.45</v>
      </c>
      <c r="E47" s="16">
        <v>0.45</v>
      </c>
      <c r="F47" s="16">
        <v>0.45</v>
      </c>
      <c r="G47" s="16">
        <v>0.45</v>
      </c>
    </row>
    <row r="48" spans="1:15" ht="46.8">
      <c r="A48" s="169" t="s">
        <v>96</v>
      </c>
      <c r="B48" s="16">
        <v>55.28</v>
      </c>
      <c r="C48" s="16">
        <v>69.63</v>
      </c>
      <c r="D48" s="16">
        <v>69.63</v>
      </c>
      <c r="E48" s="16">
        <v>69.63</v>
      </c>
      <c r="F48" s="16">
        <v>69.63</v>
      </c>
      <c r="G48" s="16">
        <v>69.63</v>
      </c>
    </row>
    <row r="49" spans="1:7" ht="62.4">
      <c r="A49" s="169" t="s">
        <v>98</v>
      </c>
      <c r="B49" s="16">
        <v>0.18</v>
      </c>
      <c r="C49" s="16">
        <v>0.18</v>
      </c>
      <c r="D49" s="16">
        <v>0.18</v>
      </c>
      <c r="E49" s="16">
        <v>0.18</v>
      </c>
      <c r="F49" s="16">
        <v>0.18</v>
      </c>
      <c r="G49" s="16">
        <v>0.18</v>
      </c>
    </row>
    <row r="50" spans="1:7" ht="62.4">
      <c r="A50" s="169" t="s">
        <v>99</v>
      </c>
      <c r="B50" s="16">
        <v>14.83</v>
      </c>
      <c r="C50" s="16">
        <v>14.83</v>
      </c>
      <c r="D50" s="16">
        <v>14.83</v>
      </c>
      <c r="E50" s="16">
        <v>14.83</v>
      </c>
      <c r="F50" s="16">
        <v>14.83</v>
      </c>
      <c r="G50" s="16">
        <v>14.83</v>
      </c>
    </row>
  </sheetData>
  <autoFilter ref="A2:P21"/>
  <conditionalFormatting sqref="N3:N20">
    <cfRule type="cellIs" dxfId="48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4"/>
  <sheetViews>
    <sheetView topLeftCell="F1" zoomScaleNormal="100" workbookViewId="0">
      <selection activeCell="R11" sqref="R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29</v>
      </c>
      <c r="B3" s="65" t="s">
        <v>229</v>
      </c>
      <c r="C3" s="63" t="s">
        <v>26</v>
      </c>
      <c r="D3" s="66">
        <v>30</v>
      </c>
      <c r="E3" s="66">
        <v>15</v>
      </c>
      <c r="F3" s="64">
        <v>2</v>
      </c>
      <c r="G3" s="64">
        <v>60</v>
      </c>
      <c r="H3" s="15">
        <v>163.76</v>
      </c>
      <c r="I3" s="24">
        <v>163.76</v>
      </c>
      <c r="J3" s="24">
        <v>4912.8</v>
      </c>
      <c r="K3" s="54">
        <v>4912.8</v>
      </c>
      <c r="L3" s="24">
        <v>294768</v>
      </c>
      <c r="M3" s="55">
        <v>1800</v>
      </c>
      <c r="N3" s="56">
        <v>0</v>
      </c>
      <c r="O3" s="57" t="b">
        <v>1</v>
      </c>
      <c r="P3" s="58">
        <v>60</v>
      </c>
    </row>
    <row r="4" spans="1:18" ht="22.95" customHeight="1">
      <c r="A4" s="63" t="s">
        <v>29</v>
      </c>
      <c r="B4" s="65" t="s">
        <v>230</v>
      </c>
      <c r="C4" s="63" t="s">
        <v>26</v>
      </c>
      <c r="D4" s="66">
        <v>30</v>
      </c>
      <c r="E4" s="66">
        <v>15</v>
      </c>
      <c r="F4" s="64">
        <v>2</v>
      </c>
      <c r="G4" s="64">
        <v>60</v>
      </c>
      <c r="H4" s="15">
        <v>163.76</v>
      </c>
      <c r="I4" s="24">
        <v>163.76</v>
      </c>
      <c r="J4" s="24">
        <v>4912.8</v>
      </c>
      <c r="K4" s="54">
        <v>4912.8</v>
      </c>
      <c r="L4" s="24">
        <v>294768</v>
      </c>
      <c r="M4" s="55">
        <v>1800</v>
      </c>
      <c r="N4" s="56">
        <v>0</v>
      </c>
      <c r="O4" s="57" t="b">
        <v>1</v>
      </c>
      <c r="P4" s="58">
        <v>60</v>
      </c>
    </row>
    <row r="5" spans="1:18">
      <c r="L5" s="186">
        <f>SUM(L3:L4)</f>
        <v>589536</v>
      </c>
      <c r="M5" s="186">
        <f>SUM(M3:M4)</f>
        <v>3600</v>
      </c>
    </row>
    <row r="6" spans="1:18">
      <c r="L6" s="181"/>
      <c r="N6" s="181"/>
    </row>
    <row r="7" spans="1:18" ht="62.4">
      <c r="A7" s="16"/>
      <c r="B7" s="176" t="s">
        <v>26</v>
      </c>
      <c r="C7" s="176" t="s">
        <v>25</v>
      </c>
      <c r="D7" s="176" t="s">
        <v>4</v>
      </c>
      <c r="E7" s="176" t="s">
        <v>28</v>
      </c>
      <c r="F7" s="176" t="s">
        <v>5</v>
      </c>
      <c r="G7" s="176" t="s">
        <v>6</v>
      </c>
      <c r="I7" s="16"/>
      <c r="J7" s="176" t="s">
        <v>26</v>
      </c>
      <c r="K7" s="176" t="s">
        <v>25</v>
      </c>
      <c r="L7" s="176" t="s">
        <v>4</v>
      </c>
      <c r="M7" s="176" t="s">
        <v>28</v>
      </c>
      <c r="N7" s="176" t="s">
        <v>5</v>
      </c>
      <c r="O7" s="176" t="s">
        <v>6</v>
      </c>
      <c r="P7" s="183" t="s">
        <v>631</v>
      </c>
    </row>
    <row r="8" spans="1:18">
      <c r="A8" s="160" t="s">
        <v>629</v>
      </c>
      <c r="B8" s="120">
        <v>163.76</v>
      </c>
      <c r="C8" s="120">
        <v>163.72999999999999</v>
      </c>
      <c r="D8" s="120">
        <v>163.72999999999999</v>
      </c>
      <c r="E8" s="120">
        <v>163.72999999999999</v>
      </c>
      <c r="F8" s="120">
        <v>163.72999999999999</v>
      </c>
      <c r="G8" s="120">
        <v>163.72999999999999</v>
      </c>
      <c r="I8" s="160" t="s">
        <v>630</v>
      </c>
      <c r="J8" s="178">
        <f>M3+M4</f>
        <v>3600</v>
      </c>
      <c r="K8" s="178"/>
      <c r="L8" s="178"/>
      <c r="M8" s="178"/>
      <c r="N8" s="178"/>
      <c r="O8" s="178"/>
      <c r="P8" s="184">
        <f>SUBTOTAL(9,J8:O8)</f>
        <v>3600</v>
      </c>
    </row>
    <row r="9" spans="1:18" ht="33.6" customHeight="1">
      <c r="A9" s="112" t="s">
        <v>90</v>
      </c>
      <c r="B9" s="177">
        <v>66.38</v>
      </c>
      <c r="C9" s="177">
        <v>56.17</v>
      </c>
      <c r="D9" s="177">
        <v>56.17</v>
      </c>
      <c r="E9" s="177">
        <v>56.17</v>
      </c>
      <c r="F9" s="177">
        <v>56.17</v>
      </c>
      <c r="G9" s="177">
        <v>56.17</v>
      </c>
      <c r="I9" s="112" t="s">
        <v>90</v>
      </c>
      <c r="J9" s="177">
        <f>J8*B9</f>
        <v>238968</v>
      </c>
      <c r="K9" s="177">
        <f t="shared" ref="K9:O9" si="0">K8*C9</f>
        <v>0</v>
      </c>
      <c r="L9" s="177">
        <f t="shared" si="0"/>
        <v>0</v>
      </c>
      <c r="M9" s="177">
        <f t="shared" si="0"/>
        <v>0</v>
      </c>
      <c r="N9" s="177">
        <f t="shared" si="0"/>
        <v>0</v>
      </c>
      <c r="O9" s="177">
        <f t="shared" si="0"/>
        <v>0</v>
      </c>
      <c r="P9" s="184">
        <f t="shared" ref="P9:P13" si="1">SUM(J9:O9)</f>
        <v>238968</v>
      </c>
      <c r="Q9" s="191" t="s">
        <v>633</v>
      </c>
      <c r="R9" s="192">
        <f>(P9+P10)/1.302</f>
        <v>256949.31</v>
      </c>
    </row>
    <row r="10" spans="1:18" ht="18.600000000000001" customHeight="1">
      <c r="A10" s="169" t="s">
        <v>92</v>
      </c>
      <c r="B10" s="177">
        <v>26.55</v>
      </c>
      <c r="C10" s="177">
        <v>22.47</v>
      </c>
      <c r="D10" s="177">
        <v>22.47</v>
      </c>
      <c r="E10" s="177">
        <v>22.47</v>
      </c>
      <c r="F10" s="177">
        <v>22.47</v>
      </c>
      <c r="G10" s="177">
        <v>22.47</v>
      </c>
      <c r="I10" s="169" t="s">
        <v>92</v>
      </c>
      <c r="J10" s="177">
        <f>J8*B10</f>
        <v>95580</v>
      </c>
      <c r="K10" s="177">
        <f t="shared" ref="K10:O10" si="2">K8*C10</f>
        <v>0</v>
      </c>
      <c r="L10" s="177">
        <f t="shared" si="2"/>
        <v>0</v>
      </c>
      <c r="M10" s="177">
        <f t="shared" si="2"/>
        <v>0</v>
      </c>
      <c r="N10" s="177">
        <f t="shared" si="2"/>
        <v>0</v>
      </c>
      <c r="O10" s="177">
        <f t="shared" si="2"/>
        <v>0</v>
      </c>
      <c r="P10" s="184">
        <f t="shared" si="1"/>
        <v>95580</v>
      </c>
      <c r="Q10" s="191" t="s">
        <v>634</v>
      </c>
      <c r="R10" s="193">
        <f>R9*30.2%</f>
        <v>77598.69</v>
      </c>
    </row>
    <row r="11" spans="1:18" ht="49.2" customHeight="1">
      <c r="A11" s="169" t="s">
        <v>94</v>
      </c>
      <c r="B11" s="177">
        <v>0.54</v>
      </c>
      <c r="C11" s="177">
        <v>0.45</v>
      </c>
      <c r="D11" s="177">
        <v>0.45</v>
      </c>
      <c r="E11" s="177">
        <v>0.45</v>
      </c>
      <c r="F11" s="177">
        <v>0.45</v>
      </c>
      <c r="G11" s="177">
        <v>0.45</v>
      </c>
      <c r="I11" s="169" t="s">
        <v>94</v>
      </c>
      <c r="J11" s="177">
        <f>J8*B11</f>
        <v>1944</v>
      </c>
      <c r="K11" s="177">
        <f t="shared" ref="K11:O11" si="3">K8*C11</f>
        <v>0</v>
      </c>
      <c r="L11" s="177">
        <f t="shared" si="3"/>
        <v>0</v>
      </c>
      <c r="M11" s="177">
        <f t="shared" si="3"/>
        <v>0</v>
      </c>
      <c r="N11" s="177">
        <f t="shared" si="3"/>
        <v>0</v>
      </c>
      <c r="O11" s="177">
        <f t="shared" si="3"/>
        <v>0</v>
      </c>
      <c r="P11" s="184">
        <f t="shared" si="1"/>
        <v>1944</v>
      </c>
      <c r="Q11" s="191" t="s">
        <v>635</v>
      </c>
      <c r="R11" s="193">
        <f>P16-R9-R10</f>
        <v>254988</v>
      </c>
    </row>
    <row r="12" spans="1:18" ht="48" customHeight="1">
      <c r="A12" s="169" t="s">
        <v>96</v>
      </c>
      <c r="B12" s="177">
        <v>55.28</v>
      </c>
      <c r="C12" s="177">
        <v>69.63</v>
      </c>
      <c r="D12" s="177">
        <v>69.63</v>
      </c>
      <c r="E12" s="177">
        <v>69.63</v>
      </c>
      <c r="F12" s="177">
        <v>69.63</v>
      </c>
      <c r="G12" s="177">
        <v>69.63</v>
      </c>
      <c r="I12" s="169" t="s">
        <v>96</v>
      </c>
      <c r="J12" s="177">
        <f>J8*B12</f>
        <v>199008</v>
      </c>
      <c r="K12" s="177">
        <f t="shared" ref="K12:O12" si="4">K8*C12</f>
        <v>0</v>
      </c>
      <c r="L12" s="177">
        <f t="shared" si="4"/>
        <v>0</v>
      </c>
      <c r="M12" s="177">
        <f t="shared" si="4"/>
        <v>0</v>
      </c>
      <c r="N12" s="177">
        <f t="shared" si="4"/>
        <v>0</v>
      </c>
      <c r="O12" s="177">
        <f t="shared" si="4"/>
        <v>0</v>
      </c>
      <c r="P12" s="184">
        <f t="shared" si="1"/>
        <v>199008</v>
      </c>
      <c r="Q12" s="191" t="s">
        <v>631</v>
      </c>
      <c r="R12" s="193">
        <f>R9+R10+R11</f>
        <v>589536</v>
      </c>
    </row>
    <row r="13" spans="1:18" ht="57.6" customHeight="1">
      <c r="A13" s="169" t="s">
        <v>98</v>
      </c>
      <c r="B13" s="177">
        <v>0.18</v>
      </c>
      <c r="C13" s="177">
        <v>0.18</v>
      </c>
      <c r="D13" s="177">
        <v>0.18</v>
      </c>
      <c r="E13" s="177">
        <v>0.18</v>
      </c>
      <c r="F13" s="177">
        <v>0.18</v>
      </c>
      <c r="G13" s="177">
        <v>0.18</v>
      </c>
      <c r="I13" s="169" t="s">
        <v>98</v>
      </c>
      <c r="J13" s="177">
        <f>J8*B13</f>
        <v>648</v>
      </c>
      <c r="K13" s="177">
        <f t="shared" ref="K13:O13" si="5">K8*C13</f>
        <v>0</v>
      </c>
      <c r="L13" s="177">
        <f t="shared" si="5"/>
        <v>0</v>
      </c>
      <c r="M13" s="177">
        <f t="shared" si="5"/>
        <v>0</v>
      </c>
      <c r="N13" s="177">
        <f t="shared" si="5"/>
        <v>0</v>
      </c>
      <c r="O13" s="177">
        <f t="shared" si="5"/>
        <v>0</v>
      </c>
      <c r="P13" s="184">
        <f t="shared" si="1"/>
        <v>648</v>
      </c>
    </row>
    <row r="14" spans="1:18" ht="62.4" customHeight="1">
      <c r="A14" s="169" t="s">
        <v>99</v>
      </c>
      <c r="B14" s="177">
        <v>14.83</v>
      </c>
      <c r="C14" s="177">
        <v>14.83</v>
      </c>
      <c r="D14" s="177">
        <v>14.83</v>
      </c>
      <c r="E14" s="177">
        <v>14.83</v>
      </c>
      <c r="F14" s="177">
        <v>14.83</v>
      </c>
      <c r="G14" s="177">
        <v>14.83</v>
      </c>
      <c r="I14" s="169" t="s">
        <v>99</v>
      </c>
      <c r="J14" s="177">
        <f>J8*B14</f>
        <v>53388</v>
      </c>
      <c r="K14" s="177">
        <f t="shared" ref="K14:O14" si="6">K8*C14</f>
        <v>0</v>
      </c>
      <c r="L14" s="177">
        <f t="shared" si="6"/>
        <v>0</v>
      </c>
      <c r="M14" s="177">
        <f t="shared" si="6"/>
        <v>0</v>
      </c>
      <c r="N14" s="177">
        <f t="shared" si="6"/>
        <v>0</v>
      </c>
      <c r="O14" s="177">
        <f t="shared" si="6"/>
        <v>0</v>
      </c>
      <c r="P14" s="184">
        <f>SUM(J14:O14)</f>
        <v>53388</v>
      </c>
    </row>
    <row r="15" spans="1:18" ht="19.95" customHeight="1">
      <c r="A15" s="188"/>
      <c r="B15" s="189">
        <f>SUM(B9:B14)</f>
        <v>163.76</v>
      </c>
      <c r="C15" s="189">
        <f t="shared" ref="C15:G15" si="7">SUM(C9:C14)</f>
        <v>163.72999999999999</v>
      </c>
      <c r="D15" s="189">
        <f t="shared" si="7"/>
        <v>163.72999999999999</v>
      </c>
      <c r="E15" s="189">
        <f t="shared" si="7"/>
        <v>163.72999999999999</v>
      </c>
      <c r="F15" s="189">
        <f t="shared" si="7"/>
        <v>163.72999999999999</v>
      </c>
      <c r="G15" s="189">
        <f t="shared" si="7"/>
        <v>163.72999999999999</v>
      </c>
      <c r="I15" s="188"/>
      <c r="J15" s="189">
        <f>SUBTOTAL(9,J9:J14)</f>
        <v>589536</v>
      </c>
      <c r="K15" s="189">
        <f t="shared" ref="K15:O15" si="8">SUBTOTAL(9,K9:K14)</f>
        <v>0</v>
      </c>
      <c r="L15" s="189">
        <f t="shared" si="8"/>
        <v>0</v>
      </c>
      <c r="M15" s="189">
        <f t="shared" si="8"/>
        <v>0</v>
      </c>
      <c r="N15" s="189">
        <f t="shared" si="8"/>
        <v>0</v>
      </c>
      <c r="O15" s="189">
        <f t="shared" si="8"/>
        <v>0</v>
      </c>
      <c r="P15" s="190"/>
    </row>
    <row r="16" spans="1:18">
      <c r="I16" s="180"/>
      <c r="J16" s="179"/>
      <c r="K16" s="179"/>
      <c r="L16" s="179"/>
      <c r="M16" s="179"/>
      <c r="N16" s="179"/>
      <c r="O16" s="179"/>
      <c r="P16" s="185">
        <f>SUM(P9:P14)</f>
        <v>589536</v>
      </c>
    </row>
    <row r="17" spans="1:15" ht="62.4">
      <c r="A17" s="16"/>
      <c r="B17" s="176" t="s">
        <v>26</v>
      </c>
      <c r="C17" s="176" t="s">
        <v>25</v>
      </c>
      <c r="D17" s="176" t="s">
        <v>4</v>
      </c>
      <c r="E17" s="176" t="s">
        <v>28</v>
      </c>
      <c r="F17" s="176" t="s">
        <v>5</v>
      </c>
      <c r="G17" s="176" t="s">
        <v>6</v>
      </c>
      <c r="I17" s="159"/>
      <c r="O17" s="182"/>
    </row>
    <row r="18" spans="1:15">
      <c r="A18" s="160" t="s">
        <v>632</v>
      </c>
      <c r="B18" s="120">
        <f>SUM(B19:B24)</f>
        <v>100</v>
      </c>
      <c r="C18" s="120">
        <f t="shared" ref="C18:G18" si="9">SUM(C19:C24)</f>
        <v>100</v>
      </c>
      <c r="D18" s="120">
        <f t="shared" si="9"/>
        <v>100</v>
      </c>
      <c r="E18" s="120">
        <f t="shared" si="9"/>
        <v>100</v>
      </c>
      <c r="F18" s="120">
        <f t="shared" si="9"/>
        <v>100</v>
      </c>
      <c r="G18" s="120">
        <f t="shared" si="9"/>
        <v>100</v>
      </c>
    </row>
    <row r="19" spans="1:15" ht="31.2">
      <c r="A19" s="112" t="s">
        <v>90</v>
      </c>
      <c r="B19" s="187">
        <f>B29/B28*100</f>
        <v>40.534929164631201</v>
      </c>
      <c r="C19" s="187">
        <f t="shared" ref="C19:G19" si="10">C29/C28*100</f>
        <v>34.3064801807854</v>
      </c>
      <c r="D19" s="187">
        <f t="shared" si="10"/>
        <v>34.3064801807854</v>
      </c>
      <c r="E19" s="187">
        <f t="shared" si="10"/>
        <v>34.3064801807854</v>
      </c>
      <c r="F19" s="187">
        <f t="shared" si="10"/>
        <v>34.3064801807854</v>
      </c>
      <c r="G19" s="187">
        <f t="shared" si="10"/>
        <v>34.3064801807854</v>
      </c>
    </row>
    <row r="20" spans="1:15">
      <c r="A20" s="169" t="s">
        <v>92</v>
      </c>
      <c r="B20" s="187">
        <f>B30/B28*100</f>
        <v>16.212750366389798</v>
      </c>
      <c r="C20" s="187">
        <f t="shared" ref="C20:G20" si="11">C30/C28*100</f>
        <v>13.7238135955537</v>
      </c>
      <c r="D20" s="187">
        <f t="shared" si="11"/>
        <v>13.7238135955537</v>
      </c>
      <c r="E20" s="187">
        <f t="shared" si="11"/>
        <v>13.7238135955537</v>
      </c>
      <c r="F20" s="187">
        <f t="shared" si="11"/>
        <v>13.7238135955537</v>
      </c>
      <c r="G20" s="187">
        <f t="shared" si="11"/>
        <v>13.7238135955537</v>
      </c>
    </row>
    <row r="21" spans="1:15" ht="46.8">
      <c r="A21" s="169" t="s">
        <v>94</v>
      </c>
      <c r="B21" s="187">
        <f>B31/B28*100</f>
        <v>0.32975085490962402</v>
      </c>
      <c r="C21" s="187">
        <f t="shared" ref="C21:G21" si="12">C31/C28*100</f>
        <v>0.274842728882917</v>
      </c>
      <c r="D21" s="187">
        <f t="shared" si="12"/>
        <v>0.274842728882917</v>
      </c>
      <c r="E21" s="187">
        <f t="shared" si="12"/>
        <v>0.274842728882917</v>
      </c>
      <c r="F21" s="187">
        <f t="shared" si="12"/>
        <v>0.274842728882917</v>
      </c>
      <c r="G21" s="187">
        <f t="shared" si="12"/>
        <v>0.274842728882917</v>
      </c>
    </row>
    <row r="22" spans="1:15" ht="46.8">
      <c r="A22" s="169" t="s">
        <v>96</v>
      </c>
      <c r="B22" s="187">
        <f>B32/B28*100</f>
        <v>33.756717147044498</v>
      </c>
      <c r="C22" s="187">
        <f t="shared" ref="C22:G22" si="13">C32/C28*100</f>
        <v>42.527331582483399</v>
      </c>
      <c r="D22" s="187">
        <f t="shared" si="13"/>
        <v>42.527331582483399</v>
      </c>
      <c r="E22" s="187">
        <f t="shared" si="13"/>
        <v>42.527331582483399</v>
      </c>
      <c r="F22" s="187">
        <f t="shared" si="13"/>
        <v>42.527331582483399</v>
      </c>
      <c r="G22" s="187">
        <f t="shared" si="13"/>
        <v>42.527331582483399</v>
      </c>
    </row>
    <row r="23" spans="1:15" ht="62.4">
      <c r="A23" s="169" t="s">
        <v>98</v>
      </c>
      <c r="B23" s="187">
        <f>B33/B28*100</f>
        <v>0.109916951636541</v>
      </c>
      <c r="C23" s="187">
        <f t="shared" ref="C23:G23" si="14">C33/C28*100</f>
        <v>0.109937091553167</v>
      </c>
      <c r="D23" s="187">
        <f t="shared" si="14"/>
        <v>0.109937091553167</v>
      </c>
      <c r="E23" s="187">
        <f t="shared" si="14"/>
        <v>0.109937091553167</v>
      </c>
      <c r="F23" s="187">
        <f t="shared" si="14"/>
        <v>0.109937091553167</v>
      </c>
      <c r="G23" s="187">
        <f t="shared" si="14"/>
        <v>0.109937091553167</v>
      </c>
    </row>
    <row r="24" spans="1:15" ht="62.4">
      <c r="A24" s="169" t="s">
        <v>99</v>
      </c>
      <c r="B24" s="187">
        <f>B34/B28*100</f>
        <v>9.05593551538837</v>
      </c>
      <c r="C24" s="187">
        <f t="shared" ref="C24:G24" si="15">C34/C28*100</f>
        <v>9.0575948207414694</v>
      </c>
      <c r="D24" s="187">
        <f t="shared" si="15"/>
        <v>9.0575948207414694</v>
      </c>
      <c r="E24" s="187">
        <f t="shared" si="15"/>
        <v>9.0575948207414694</v>
      </c>
      <c r="F24" s="187">
        <f t="shared" si="15"/>
        <v>9.0575948207414694</v>
      </c>
      <c r="G24" s="187">
        <f t="shared" si="15"/>
        <v>9.0575948207414694</v>
      </c>
    </row>
    <row r="27" spans="1:15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</row>
    <row r="28" spans="1:15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</row>
    <row r="29" spans="1:15" ht="31.2">
      <c r="A29" s="112" t="s">
        <v>90</v>
      </c>
      <c r="B29" s="16">
        <v>66.38</v>
      </c>
      <c r="C29" s="16">
        <v>56.17</v>
      </c>
      <c r="D29" s="16">
        <v>56.17</v>
      </c>
      <c r="E29" s="16">
        <v>56.17</v>
      </c>
      <c r="F29" s="16">
        <v>56.17</v>
      </c>
      <c r="G29" s="16">
        <v>56.17</v>
      </c>
    </row>
    <row r="30" spans="1:15">
      <c r="A30" s="169" t="s">
        <v>92</v>
      </c>
      <c r="B30" s="16">
        <v>26.55</v>
      </c>
      <c r="C30" s="16">
        <v>22.47</v>
      </c>
      <c r="D30" s="16">
        <v>22.47</v>
      </c>
      <c r="E30" s="16">
        <v>22.47</v>
      </c>
      <c r="F30" s="16">
        <v>22.47</v>
      </c>
      <c r="G30" s="16">
        <v>22.47</v>
      </c>
    </row>
    <row r="31" spans="1:15" ht="46.8">
      <c r="A31" s="169" t="s">
        <v>94</v>
      </c>
      <c r="B31" s="16">
        <v>0.54</v>
      </c>
      <c r="C31" s="16">
        <v>0.45</v>
      </c>
      <c r="D31" s="16">
        <v>0.45</v>
      </c>
      <c r="E31" s="16">
        <v>0.45</v>
      </c>
      <c r="F31" s="16">
        <v>0.45</v>
      </c>
      <c r="G31" s="16">
        <v>0.45</v>
      </c>
    </row>
    <row r="32" spans="1:15" ht="46.8">
      <c r="A32" s="169" t="s">
        <v>96</v>
      </c>
      <c r="B32" s="16">
        <v>55.28</v>
      </c>
      <c r="C32" s="16">
        <v>69.63</v>
      </c>
      <c r="D32" s="16">
        <v>69.63</v>
      </c>
      <c r="E32" s="16">
        <v>69.63</v>
      </c>
      <c r="F32" s="16">
        <v>69.63</v>
      </c>
      <c r="G32" s="16">
        <v>69.63</v>
      </c>
    </row>
    <row r="33" spans="1:7" ht="62.4">
      <c r="A33" s="169" t="s">
        <v>98</v>
      </c>
      <c r="B33" s="16">
        <v>0.18</v>
      </c>
      <c r="C33" s="16">
        <v>0.18</v>
      </c>
      <c r="D33" s="16">
        <v>0.18</v>
      </c>
      <c r="E33" s="16">
        <v>0.18</v>
      </c>
      <c r="F33" s="16">
        <v>0.18</v>
      </c>
      <c r="G33" s="16">
        <v>0.18</v>
      </c>
    </row>
    <row r="34" spans="1:7" ht="62.4">
      <c r="A34" s="169" t="s">
        <v>99</v>
      </c>
      <c r="B34" s="16">
        <v>14.83</v>
      </c>
      <c r="C34" s="16">
        <v>14.83</v>
      </c>
      <c r="D34" s="16">
        <v>14.83</v>
      </c>
      <c r="E34" s="16">
        <v>14.83</v>
      </c>
      <c r="F34" s="16">
        <v>14.83</v>
      </c>
      <c r="G34" s="16">
        <v>14.83</v>
      </c>
    </row>
  </sheetData>
  <autoFilter ref="A2:P5"/>
  <conditionalFormatting sqref="N3:N4">
    <cfRule type="cellIs" dxfId="47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4"/>
  <sheetViews>
    <sheetView topLeftCell="E1" zoomScaleNormal="100" workbookViewId="0">
      <selection activeCell="R11" sqref="R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30</v>
      </c>
      <c r="B3" s="65" t="s">
        <v>231</v>
      </c>
      <c r="C3" s="63" t="s">
        <v>6</v>
      </c>
      <c r="D3" s="66">
        <v>36</v>
      </c>
      <c r="E3" s="66">
        <v>20</v>
      </c>
      <c r="F3" s="64">
        <v>2</v>
      </c>
      <c r="G3" s="64">
        <v>50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327460</v>
      </c>
      <c r="M3" s="55">
        <v>2000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30</v>
      </c>
      <c r="B4" s="65" t="s">
        <v>232</v>
      </c>
      <c r="C4" s="63" t="s">
        <v>6</v>
      </c>
      <c r="D4" s="66">
        <v>36</v>
      </c>
      <c r="E4" s="66">
        <v>16</v>
      </c>
      <c r="F4" s="64">
        <v>2</v>
      </c>
      <c r="G4" s="64">
        <v>60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314361.59999999998</v>
      </c>
      <c r="M4" s="55">
        <v>1920</v>
      </c>
      <c r="N4" s="56">
        <v>0</v>
      </c>
      <c r="O4" s="57" t="b">
        <v>1</v>
      </c>
      <c r="P4" s="58">
        <v>72</v>
      </c>
    </row>
    <row r="5" spans="1:18">
      <c r="L5" s="186">
        <f>SUM(L3:L4)</f>
        <v>641821.6</v>
      </c>
      <c r="M5" s="186">
        <f>SUM(M3:M4)</f>
        <v>3920</v>
      </c>
    </row>
    <row r="6" spans="1:18">
      <c r="L6" s="181"/>
      <c r="N6" s="181"/>
    </row>
    <row r="7" spans="1:18" ht="62.4">
      <c r="A7" s="16"/>
      <c r="B7" s="176" t="s">
        <v>26</v>
      </c>
      <c r="C7" s="176" t="s">
        <v>25</v>
      </c>
      <c r="D7" s="176" t="s">
        <v>4</v>
      </c>
      <c r="E7" s="176" t="s">
        <v>28</v>
      </c>
      <c r="F7" s="176" t="s">
        <v>5</v>
      </c>
      <c r="G7" s="176" t="s">
        <v>6</v>
      </c>
      <c r="I7" s="16"/>
      <c r="J7" s="176" t="s">
        <v>26</v>
      </c>
      <c r="K7" s="176" t="s">
        <v>25</v>
      </c>
      <c r="L7" s="176" t="s">
        <v>4</v>
      </c>
      <c r="M7" s="176" t="s">
        <v>28</v>
      </c>
      <c r="N7" s="176" t="s">
        <v>5</v>
      </c>
      <c r="O7" s="176" t="s">
        <v>6</v>
      </c>
      <c r="P7" s="183" t="s">
        <v>631</v>
      </c>
    </row>
    <row r="8" spans="1:18">
      <c r="A8" s="160" t="s">
        <v>629</v>
      </c>
      <c r="B8" s="120">
        <v>163.76</v>
      </c>
      <c r="C8" s="120">
        <v>163.72999999999999</v>
      </c>
      <c r="D8" s="120">
        <v>163.72999999999999</v>
      </c>
      <c r="E8" s="120">
        <v>163.72999999999999</v>
      </c>
      <c r="F8" s="120">
        <v>163.72999999999999</v>
      </c>
      <c r="G8" s="120">
        <v>163.72999999999999</v>
      </c>
      <c r="I8" s="160" t="s">
        <v>630</v>
      </c>
      <c r="J8" s="178"/>
      <c r="K8" s="178"/>
      <c r="L8" s="178"/>
      <c r="M8" s="178"/>
      <c r="N8" s="178"/>
      <c r="O8" s="178">
        <f>M3+M4</f>
        <v>3920</v>
      </c>
      <c r="P8" s="184">
        <f>SUBTOTAL(9,J8:O8)</f>
        <v>3920</v>
      </c>
    </row>
    <row r="9" spans="1:18" ht="33.6" customHeight="1">
      <c r="A9" s="112" t="s">
        <v>90</v>
      </c>
      <c r="B9" s="177">
        <v>66.38</v>
      </c>
      <c r="C9" s="177">
        <v>56.17</v>
      </c>
      <c r="D9" s="177">
        <v>56.17</v>
      </c>
      <c r="E9" s="177">
        <v>56.17</v>
      </c>
      <c r="F9" s="177">
        <v>56.17</v>
      </c>
      <c r="G9" s="177">
        <v>56.17</v>
      </c>
      <c r="I9" s="112" t="s">
        <v>90</v>
      </c>
      <c r="J9" s="177">
        <f>J8*B9</f>
        <v>0</v>
      </c>
      <c r="K9" s="177">
        <f t="shared" ref="K9:O9" si="0">K8*C9</f>
        <v>0</v>
      </c>
      <c r="L9" s="177">
        <f t="shared" si="0"/>
        <v>0</v>
      </c>
      <c r="M9" s="177">
        <f t="shared" si="0"/>
        <v>0</v>
      </c>
      <c r="N9" s="177">
        <f t="shared" si="0"/>
        <v>0</v>
      </c>
      <c r="O9" s="177">
        <f t="shared" si="0"/>
        <v>220186.4</v>
      </c>
      <c r="P9" s="184">
        <f t="shared" ref="P9:P13" si="1">SUM(J9:O9)</f>
        <v>220186.4</v>
      </c>
      <c r="Q9" s="191" t="s">
        <v>633</v>
      </c>
      <c r="R9" s="192">
        <f>(P9+P10)/1.302</f>
        <v>236765.59</v>
      </c>
    </row>
    <row r="10" spans="1:18" ht="18.600000000000001" customHeight="1">
      <c r="A10" s="169" t="s">
        <v>92</v>
      </c>
      <c r="B10" s="177">
        <v>26.55</v>
      </c>
      <c r="C10" s="177">
        <v>22.47</v>
      </c>
      <c r="D10" s="177">
        <v>22.47</v>
      </c>
      <c r="E10" s="177">
        <v>22.47</v>
      </c>
      <c r="F10" s="177">
        <v>22.47</v>
      </c>
      <c r="G10" s="177">
        <v>22.47</v>
      </c>
      <c r="I10" s="169" t="s">
        <v>92</v>
      </c>
      <c r="J10" s="177">
        <f>J8*B10</f>
        <v>0</v>
      </c>
      <c r="K10" s="177">
        <f t="shared" ref="K10:O10" si="2">K8*C10</f>
        <v>0</v>
      </c>
      <c r="L10" s="177">
        <f t="shared" si="2"/>
        <v>0</v>
      </c>
      <c r="M10" s="177">
        <f t="shared" si="2"/>
        <v>0</v>
      </c>
      <c r="N10" s="177">
        <f t="shared" si="2"/>
        <v>0</v>
      </c>
      <c r="O10" s="177">
        <f t="shared" si="2"/>
        <v>88082.4</v>
      </c>
      <c r="P10" s="184">
        <f t="shared" si="1"/>
        <v>88082.4</v>
      </c>
      <c r="Q10" s="191" t="s">
        <v>634</v>
      </c>
      <c r="R10" s="193">
        <f>R9*30.2%</f>
        <v>71503.210000000006</v>
      </c>
    </row>
    <row r="11" spans="1:18" ht="49.2" customHeight="1">
      <c r="A11" s="169" t="s">
        <v>94</v>
      </c>
      <c r="B11" s="177">
        <v>0.54</v>
      </c>
      <c r="C11" s="177">
        <v>0.45</v>
      </c>
      <c r="D11" s="177">
        <v>0.45</v>
      </c>
      <c r="E11" s="177">
        <v>0.45</v>
      </c>
      <c r="F11" s="177">
        <v>0.45</v>
      </c>
      <c r="G11" s="177">
        <v>0.45</v>
      </c>
      <c r="I11" s="169" t="s">
        <v>94</v>
      </c>
      <c r="J11" s="177">
        <f>J8*B11</f>
        <v>0</v>
      </c>
      <c r="K11" s="177">
        <f t="shared" ref="K11:O11" si="3">K8*C11</f>
        <v>0</v>
      </c>
      <c r="L11" s="177">
        <f t="shared" si="3"/>
        <v>0</v>
      </c>
      <c r="M11" s="177">
        <f t="shared" si="3"/>
        <v>0</v>
      </c>
      <c r="N11" s="177">
        <f t="shared" si="3"/>
        <v>0</v>
      </c>
      <c r="O11" s="177">
        <f t="shared" si="3"/>
        <v>1764</v>
      </c>
      <c r="P11" s="184">
        <f t="shared" si="1"/>
        <v>1764</v>
      </c>
      <c r="Q11" s="191" t="s">
        <v>635</v>
      </c>
      <c r="R11" s="193">
        <f>P16-R9-R10</f>
        <v>333552.8</v>
      </c>
    </row>
    <row r="12" spans="1:18" ht="48" customHeight="1">
      <c r="A12" s="169" t="s">
        <v>96</v>
      </c>
      <c r="B12" s="177">
        <v>55.28</v>
      </c>
      <c r="C12" s="177">
        <v>69.63</v>
      </c>
      <c r="D12" s="177">
        <v>69.63</v>
      </c>
      <c r="E12" s="177">
        <v>69.63</v>
      </c>
      <c r="F12" s="177">
        <v>69.63</v>
      </c>
      <c r="G12" s="177">
        <v>69.63</v>
      </c>
      <c r="I12" s="169" t="s">
        <v>96</v>
      </c>
      <c r="J12" s="177">
        <f>J8*B12</f>
        <v>0</v>
      </c>
      <c r="K12" s="177">
        <f t="shared" ref="K12:O12" si="4">K8*C12</f>
        <v>0</v>
      </c>
      <c r="L12" s="177">
        <f t="shared" si="4"/>
        <v>0</v>
      </c>
      <c r="M12" s="177">
        <f t="shared" si="4"/>
        <v>0</v>
      </c>
      <c r="N12" s="177">
        <f t="shared" si="4"/>
        <v>0</v>
      </c>
      <c r="O12" s="177">
        <f t="shared" si="4"/>
        <v>272949.59999999998</v>
      </c>
      <c r="P12" s="184">
        <f t="shared" si="1"/>
        <v>272949.59999999998</v>
      </c>
      <c r="Q12" s="191" t="s">
        <v>631</v>
      </c>
      <c r="R12" s="193">
        <f>R9+R10+R11</f>
        <v>641821.6</v>
      </c>
    </row>
    <row r="13" spans="1:18" ht="57.6" customHeight="1">
      <c r="A13" s="169" t="s">
        <v>98</v>
      </c>
      <c r="B13" s="177">
        <v>0.18</v>
      </c>
      <c r="C13" s="177">
        <v>0.18</v>
      </c>
      <c r="D13" s="177">
        <v>0.18</v>
      </c>
      <c r="E13" s="177">
        <v>0.18</v>
      </c>
      <c r="F13" s="177">
        <v>0.18</v>
      </c>
      <c r="G13" s="177">
        <v>0.18</v>
      </c>
      <c r="I13" s="169" t="s">
        <v>98</v>
      </c>
      <c r="J13" s="177">
        <f>J8*B13</f>
        <v>0</v>
      </c>
      <c r="K13" s="177">
        <f t="shared" ref="K13:O13" si="5">K8*C13</f>
        <v>0</v>
      </c>
      <c r="L13" s="177">
        <f t="shared" si="5"/>
        <v>0</v>
      </c>
      <c r="M13" s="177">
        <f t="shared" si="5"/>
        <v>0</v>
      </c>
      <c r="N13" s="177">
        <f t="shared" si="5"/>
        <v>0</v>
      </c>
      <c r="O13" s="177">
        <f t="shared" si="5"/>
        <v>705.6</v>
      </c>
      <c r="P13" s="184">
        <f t="shared" si="1"/>
        <v>705.6</v>
      </c>
    </row>
    <row r="14" spans="1:18" ht="62.4" customHeight="1">
      <c r="A14" s="169" t="s">
        <v>99</v>
      </c>
      <c r="B14" s="177">
        <v>14.83</v>
      </c>
      <c r="C14" s="177">
        <v>14.83</v>
      </c>
      <c r="D14" s="177">
        <v>14.83</v>
      </c>
      <c r="E14" s="177">
        <v>14.83</v>
      </c>
      <c r="F14" s="177">
        <v>14.83</v>
      </c>
      <c r="G14" s="177">
        <v>14.83</v>
      </c>
      <c r="I14" s="169" t="s">
        <v>99</v>
      </c>
      <c r="J14" s="177">
        <f>J8*B14</f>
        <v>0</v>
      </c>
      <c r="K14" s="177">
        <f t="shared" ref="K14:O14" si="6">K8*C14</f>
        <v>0</v>
      </c>
      <c r="L14" s="177">
        <f t="shared" si="6"/>
        <v>0</v>
      </c>
      <c r="M14" s="177">
        <f t="shared" si="6"/>
        <v>0</v>
      </c>
      <c r="N14" s="177">
        <f t="shared" si="6"/>
        <v>0</v>
      </c>
      <c r="O14" s="177">
        <f t="shared" si="6"/>
        <v>58133.599999999999</v>
      </c>
      <c r="P14" s="184">
        <f>SUM(J14:O14)</f>
        <v>58133.599999999999</v>
      </c>
    </row>
    <row r="15" spans="1:18" ht="19.95" customHeight="1">
      <c r="A15" s="188"/>
      <c r="B15" s="189">
        <f>SUM(B9:B14)</f>
        <v>163.76</v>
      </c>
      <c r="C15" s="189">
        <f t="shared" ref="C15:G15" si="7">SUM(C9:C14)</f>
        <v>163.72999999999999</v>
      </c>
      <c r="D15" s="189">
        <f t="shared" si="7"/>
        <v>163.72999999999999</v>
      </c>
      <c r="E15" s="189">
        <f t="shared" si="7"/>
        <v>163.72999999999999</v>
      </c>
      <c r="F15" s="189">
        <f t="shared" si="7"/>
        <v>163.72999999999999</v>
      </c>
      <c r="G15" s="189">
        <f t="shared" si="7"/>
        <v>163.72999999999999</v>
      </c>
      <c r="I15" s="188"/>
      <c r="J15" s="189">
        <f>SUBTOTAL(9,J9:J14)</f>
        <v>0</v>
      </c>
      <c r="K15" s="189">
        <f t="shared" ref="K15:O15" si="8">SUBTOTAL(9,K9:K14)</f>
        <v>0</v>
      </c>
      <c r="L15" s="189">
        <f t="shared" si="8"/>
        <v>0</v>
      </c>
      <c r="M15" s="189">
        <f t="shared" si="8"/>
        <v>0</v>
      </c>
      <c r="N15" s="189">
        <f t="shared" si="8"/>
        <v>0</v>
      </c>
      <c r="O15" s="189">
        <f t="shared" si="8"/>
        <v>641821.6</v>
      </c>
      <c r="P15" s="190"/>
    </row>
    <row r="16" spans="1:18">
      <c r="I16" s="180"/>
      <c r="J16" s="179"/>
      <c r="K16" s="179"/>
      <c r="L16" s="179"/>
      <c r="M16" s="179"/>
      <c r="N16" s="179"/>
      <c r="O16" s="179"/>
      <c r="P16" s="185">
        <f>SUM(P9:P14)</f>
        <v>641821.6</v>
      </c>
    </row>
    <row r="17" spans="1:15" ht="62.4">
      <c r="A17" s="16"/>
      <c r="B17" s="176" t="s">
        <v>26</v>
      </c>
      <c r="C17" s="176" t="s">
        <v>25</v>
      </c>
      <c r="D17" s="176" t="s">
        <v>4</v>
      </c>
      <c r="E17" s="176" t="s">
        <v>28</v>
      </c>
      <c r="F17" s="176" t="s">
        <v>5</v>
      </c>
      <c r="G17" s="176" t="s">
        <v>6</v>
      </c>
      <c r="I17" s="159"/>
      <c r="O17" s="182"/>
    </row>
    <row r="18" spans="1:15">
      <c r="A18" s="160" t="s">
        <v>632</v>
      </c>
      <c r="B18" s="120">
        <f>SUM(B19:B24)</f>
        <v>100</v>
      </c>
      <c r="C18" s="120">
        <f t="shared" ref="C18:G18" si="9">SUM(C19:C24)</f>
        <v>100</v>
      </c>
      <c r="D18" s="120">
        <f t="shared" si="9"/>
        <v>100</v>
      </c>
      <c r="E18" s="120">
        <f t="shared" si="9"/>
        <v>100</v>
      </c>
      <c r="F18" s="120">
        <f t="shared" si="9"/>
        <v>100</v>
      </c>
      <c r="G18" s="120">
        <f t="shared" si="9"/>
        <v>100</v>
      </c>
    </row>
    <row r="19" spans="1:15" ht="31.2">
      <c r="A19" s="112" t="s">
        <v>90</v>
      </c>
      <c r="B19" s="187">
        <f>B29/B28*100</f>
        <v>40.534929164631201</v>
      </c>
      <c r="C19" s="187">
        <f t="shared" ref="C19:G19" si="10">C29/C28*100</f>
        <v>34.3064801807854</v>
      </c>
      <c r="D19" s="187">
        <f t="shared" si="10"/>
        <v>34.3064801807854</v>
      </c>
      <c r="E19" s="187">
        <f t="shared" si="10"/>
        <v>34.3064801807854</v>
      </c>
      <c r="F19" s="187">
        <f t="shared" si="10"/>
        <v>34.3064801807854</v>
      </c>
      <c r="G19" s="187">
        <f t="shared" si="10"/>
        <v>34.3064801807854</v>
      </c>
    </row>
    <row r="20" spans="1:15">
      <c r="A20" s="169" t="s">
        <v>92</v>
      </c>
      <c r="B20" s="187">
        <f>B30/B28*100</f>
        <v>16.212750366389798</v>
      </c>
      <c r="C20" s="187">
        <f t="shared" ref="C20:G20" si="11">C30/C28*100</f>
        <v>13.7238135955537</v>
      </c>
      <c r="D20" s="187">
        <f t="shared" si="11"/>
        <v>13.7238135955537</v>
      </c>
      <c r="E20" s="187">
        <f t="shared" si="11"/>
        <v>13.7238135955537</v>
      </c>
      <c r="F20" s="187">
        <f t="shared" si="11"/>
        <v>13.7238135955537</v>
      </c>
      <c r="G20" s="187">
        <f t="shared" si="11"/>
        <v>13.7238135955537</v>
      </c>
    </row>
    <row r="21" spans="1:15" ht="46.8">
      <c r="A21" s="169" t="s">
        <v>94</v>
      </c>
      <c r="B21" s="187">
        <f>B31/B28*100</f>
        <v>0.32975085490962402</v>
      </c>
      <c r="C21" s="187">
        <f t="shared" ref="C21:G21" si="12">C31/C28*100</f>
        <v>0.274842728882917</v>
      </c>
      <c r="D21" s="187">
        <f t="shared" si="12"/>
        <v>0.274842728882917</v>
      </c>
      <c r="E21" s="187">
        <f t="shared" si="12"/>
        <v>0.274842728882917</v>
      </c>
      <c r="F21" s="187">
        <f t="shared" si="12"/>
        <v>0.274842728882917</v>
      </c>
      <c r="G21" s="187">
        <f t="shared" si="12"/>
        <v>0.274842728882917</v>
      </c>
    </row>
    <row r="22" spans="1:15" ht="46.8">
      <c r="A22" s="169" t="s">
        <v>96</v>
      </c>
      <c r="B22" s="187">
        <f>B32/B28*100</f>
        <v>33.756717147044498</v>
      </c>
      <c r="C22" s="187">
        <f t="shared" ref="C22:G22" si="13">C32/C28*100</f>
        <v>42.527331582483399</v>
      </c>
      <c r="D22" s="187">
        <f t="shared" si="13"/>
        <v>42.527331582483399</v>
      </c>
      <c r="E22" s="187">
        <f t="shared" si="13"/>
        <v>42.527331582483399</v>
      </c>
      <c r="F22" s="187">
        <f t="shared" si="13"/>
        <v>42.527331582483399</v>
      </c>
      <c r="G22" s="187">
        <f t="shared" si="13"/>
        <v>42.527331582483399</v>
      </c>
    </row>
    <row r="23" spans="1:15" ht="62.4">
      <c r="A23" s="169" t="s">
        <v>98</v>
      </c>
      <c r="B23" s="187">
        <f>B33/B28*100</f>
        <v>0.109916951636541</v>
      </c>
      <c r="C23" s="187">
        <f t="shared" ref="C23:G23" si="14">C33/C28*100</f>
        <v>0.109937091553167</v>
      </c>
      <c r="D23" s="187">
        <f t="shared" si="14"/>
        <v>0.109937091553167</v>
      </c>
      <c r="E23" s="187">
        <f t="shared" si="14"/>
        <v>0.109937091553167</v>
      </c>
      <c r="F23" s="187">
        <f t="shared" si="14"/>
        <v>0.109937091553167</v>
      </c>
      <c r="G23" s="187">
        <f t="shared" si="14"/>
        <v>0.109937091553167</v>
      </c>
    </row>
    <row r="24" spans="1:15" ht="62.4">
      <c r="A24" s="169" t="s">
        <v>99</v>
      </c>
      <c r="B24" s="187">
        <f>B34/B28*100</f>
        <v>9.05593551538837</v>
      </c>
      <c r="C24" s="187">
        <f t="shared" ref="C24:G24" si="15">C34/C28*100</f>
        <v>9.0575948207414694</v>
      </c>
      <c r="D24" s="187">
        <f t="shared" si="15"/>
        <v>9.0575948207414694</v>
      </c>
      <c r="E24" s="187">
        <f t="shared" si="15"/>
        <v>9.0575948207414694</v>
      </c>
      <c r="F24" s="187">
        <f t="shared" si="15"/>
        <v>9.0575948207414694</v>
      </c>
      <c r="G24" s="187">
        <f t="shared" si="15"/>
        <v>9.0575948207414694</v>
      </c>
    </row>
    <row r="27" spans="1:15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</row>
    <row r="28" spans="1:15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</row>
    <row r="29" spans="1:15" ht="31.2">
      <c r="A29" s="112" t="s">
        <v>90</v>
      </c>
      <c r="B29" s="16">
        <v>66.38</v>
      </c>
      <c r="C29" s="16">
        <v>56.17</v>
      </c>
      <c r="D29" s="16">
        <v>56.17</v>
      </c>
      <c r="E29" s="16">
        <v>56.17</v>
      </c>
      <c r="F29" s="16">
        <v>56.17</v>
      </c>
      <c r="G29" s="16">
        <v>56.17</v>
      </c>
    </row>
    <row r="30" spans="1:15">
      <c r="A30" s="169" t="s">
        <v>92</v>
      </c>
      <c r="B30" s="16">
        <v>26.55</v>
      </c>
      <c r="C30" s="16">
        <v>22.47</v>
      </c>
      <c r="D30" s="16">
        <v>22.47</v>
      </c>
      <c r="E30" s="16">
        <v>22.47</v>
      </c>
      <c r="F30" s="16">
        <v>22.47</v>
      </c>
      <c r="G30" s="16">
        <v>22.47</v>
      </c>
    </row>
    <row r="31" spans="1:15" ht="46.8">
      <c r="A31" s="169" t="s">
        <v>94</v>
      </c>
      <c r="B31" s="16">
        <v>0.54</v>
      </c>
      <c r="C31" s="16">
        <v>0.45</v>
      </c>
      <c r="D31" s="16">
        <v>0.45</v>
      </c>
      <c r="E31" s="16">
        <v>0.45</v>
      </c>
      <c r="F31" s="16">
        <v>0.45</v>
      </c>
      <c r="G31" s="16">
        <v>0.45</v>
      </c>
    </row>
    <row r="32" spans="1:15" ht="46.8">
      <c r="A32" s="169" t="s">
        <v>96</v>
      </c>
      <c r="B32" s="16">
        <v>55.28</v>
      </c>
      <c r="C32" s="16">
        <v>69.63</v>
      </c>
      <c r="D32" s="16">
        <v>69.63</v>
      </c>
      <c r="E32" s="16">
        <v>69.63</v>
      </c>
      <c r="F32" s="16">
        <v>69.63</v>
      </c>
      <c r="G32" s="16">
        <v>69.63</v>
      </c>
    </row>
    <row r="33" spans="1:7" ht="62.4">
      <c r="A33" s="169" t="s">
        <v>98</v>
      </c>
      <c r="B33" s="16">
        <v>0.18</v>
      </c>
      <c r="C33" s="16">
        <v>0.18</v>
      </c>
      <c r="D33" s="16">
        <v>0.18</v>
      </c>
      <c r="E33" s="16">
        <v>0.18</v>
      </c>
      <c r="F33" s="16">
        <v>0.18</v>
      </c>
      <c r="G33" s="16">
        <v>0.18</v>
      </c>
    </row>
    <row r="34" spans="1:7" ht="62.4">
      <c r="A34" s="169" t="s">
        <v>99</v>
      </c>
      <c r="B34" s="16">
        <v>14.83</v>
      </c>
      <c r="C34" s="16">
        <v>14.83</v>
      </c>
      <c r="D34" s="16">
        <v>14.83</v>
      </c>
      <c r="E34" s="16">
        <v>14.83</v>
      </c>
      <c r="F34" s="16">
        <v>14.83</v>
      </c>
      <c r="G34" s="16">
        <v>14.83</v>
      </c>
    </row>
  </sheetData>
  <autoFilter ref="A2:P5"/>
  <conditionalFormatting sqref="N3:N4">
    <cfRule type="cellIs" dxfId="46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2:R42"/>
  <sheetViews>
    <sheetView topLeftCell="E9" zoomScaleNormal="100" workbookViewId="0">
      <selection activeCell="G3" sqref="G3:G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33</v>
      </c>
      <c r="B3" s="65" t="s">
        <v>256</v>
      </c>
      <c r="C3" s="63" t="s">
        <v>5</v>
      </c>
      <c r="D3" s="66">
        <v>36</v>
      </c>
      <c r="E3" s="66">
        <v>20</v>
      </c>
      <c r="F3" s="64">
        <v>2</v>
      </c>
      <c r="G3" s="64">
        <v>20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130984</v>
      </c>
      <c r="M3" s="55">
        <v>800</v>
      </c>
      <c r="N3" s="56">
        <v>0</v>
      </c>
      <c r="O3" s="57" t="b">
        <v>1</v>
      </c>
      <c r="P3" s="58">
        <v>72</v>
      </c>
    </row>
    <row r="4" spans="1:16" ht="22.95" hidden="1" customHeight="1">
      <c r="A4" s="63" t="s">
        <v>33</v>
      </c>
      <c r="B4" s="65" t="s">
        <v>256</v>
      </c>
      <c r="C4" s="63" t="s">
        <v>5</v>
      </c>
      <c r="D4" s="66">
        <v>36</v>
      </c>
      <c r="E4" s="66">
        <v>16</v>
      </c>
      <c r="F4" s="64">
        <v>2</v>
      </c>
      <c r="G4" s="64">
        <v>20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104787.2</v>
      </c>
      <c r="M4" s="55">
        <v>640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33</v>
      </c>
      <c r="B5" s="70" t="s">
        <v>257</v>
      </c>
      <c r="C5" s="69" t="s">
        <v>5</v>
      </c>
      <c r="D5" s="71">
        <v>36</v>
      </c>
      <c r="E5" s="71">
        <v>20</v>
      </c>
      <c r="F5" s="72">
        <v>2</v>
      </c>
      <c r="G5" s="68">
        <v>20</v>
      </c>
      <c r="H5" s="15">
        <v>163.72999999999999</v>
      </c>
      <c r="I5" s="24">
        <v>163.72999999999999</v>
      </c>
      <c r="J5" s="24">
        <v>6549.2</v>
      </c>
      <c r="K5" s="54">
        <v>6549.2</v>
      </c>
      <c r="L5" s="24">
        <v>130984</v>
      </c>
      <c r="M5" s="55">
        <v>800</v>
      </c>
      <c r="N5" s="56">
        <v>0</v>
      </c>
      <c r="O5" s="57" t="b">
        <v>1</v>
      </c>
      <c r="P5" s="58">
        <v>72</v>
      </c>
    </row>
    <row r="6" spans="1:16" ht="22.95" hidden="1" customHeight="1">
      <c r="A6" s="69" t="s">
        <v>33</v>
      </c>
      <c r="B6" s="70" t="s">
        <v>258</v>
      </c>
      <c r="C6" s="69" t="s">
        <v>5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33</v>
      </c>
      <c r="B7" s="70" t="s">
        <v>259</v>
      </c>
      <c r="C7" s="69" t="s">
        <v>5</v>
      </c>
      <c r="D7" s="71">
        <v>36</v>
      </c>
      <c r="E7" s="71">
        <v>20</v>
      </c>
      <c r="F7" s="72">
        <v>2</v>
      </c>
      <c r="G7" s="68">
        <v>20</v>
      </c>
      <c r="H7" s="15">
        <v>163.72999999999999</v>
      </c>
      <c r="I7" s="24">
        <v>163.72999999999999</v>
      </c>
      <c r="J7" s="24">
        <v>6549.2</v>
      </c>
      <c r="K7" s="54">
        <v>6549.2</v>
      </c>
      <c r="L7" s="24">
        <v>130984</v>
      </c>
      <c r="M7" s="55">
        <v>800</v>
      </c>
      <c r="N7" s="56">
        <v>0</v>
      </c>
      <c r="O7" s="57" t="b">
        <v>1</v>
      </c>
      <c r="P7" s="58">
        <v>72</v>
      </c>
    </row>
    <row r="8" spans="1:16" ht="32.4" hidden="1" customHeight="1">
      <c r="A8" s="69" t="s">
        <v>33</v>
      </c>
      <c r="B8" s="70" t="s">
        <v>259</v>
      </c>
      <c r="C8" s="69" t="s">
        <v>5</v>
      </c>
      <c r="D8" s="71">
        <v>36</v>
      </c>
      <c r="E8" s="71">
        <v>16</v>
      </c>
      <c r="F8" s="72">
        <v>2</v>
      </c>
      <c r="G8" s="72">
        <v>20</v>
      </c>
      <c r="H8" s="15">
        <v>163.72999999999999</v>
      </c>
      <c r="I8" s="24">
        <v>163.72999999999999</v>
      </c>
      <c r="J8" s="24">
        <v>5239.3599999999997</v>
      </c>
      <c r="K8" s="54">
        <v>5239.3599999999997</v>
      </c>
      <c r="L8" s="24">
        <v>104787.2</v>
      </c>
      <c r="M8" s="55">
        <v>640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33</v>
      </c>
      <c r="B9" s="65" t="s">
        <v>260</v>
      </c>
      <c r="C9" s="63" t="s">
        <v>25</v>
      </c>
      <c r="D9" s="66">
        <v>36</v>
      </c>
      <c r="E9" s="66">
        <v>20</v>
      </c>
      <c r="F9" s="64">
        <v>2</v>
      </c>
      <c r="G9" s="64">
        <v>20</v>
      </c>
      <c r="H9" s="15">
        <v>163.72999999999999</v>
      </c>
      <c r="I9" s="24">
        <v>163.72999999999999</v>
      </c>
      <c r="J9" s="24">
        <v>6549.2</v>
      </c>
      <c r="K9" s="54">
        <v>6549.2</v>
      </c>
      <c r="L9" s="24">
        <v>130984</v>
      </c>
      <c r="M9" s="55">
        <v>800</v>
      </c>
      <c r="N9" s="56">
        <v>0</v>
      </c>
      <c r="O9" s="57" t="b">
        <v>1</v>
      </c>
      <c r="P9" s="58">
        <v>72</v>
      </c>
    </row>
    <row r="10" spans="1:16" ht="32.4" hidden="1" customHeight="1">
      <c r="A10" s="63" t="s">
        <v>33</v>
      </c>
      <c r="B10" s="65" t="s">
        <v>261</v>
      </c>
      <c r="C10" s="63" t="s">
        <v>25</v>
      </c>
      <c r="D10" s="66">
        <v>36</v>
      </c>
      <c r="E10" s="66">
        <v>16</v>
      </c>
      <c r="F10" s="64">
        <v>2</v>
      </c>
      <c r="G10" s="64">
        <v>20</v>
      </c>
      <c r="H10" s="15">
        <v>163.72999999999999</v>
      </c>
      <c r="I10" s="24">
        <v>163.72999999999999</v>
      </c>
      <c r="J10" s="24">
        <v>5239.3599999999997</v>
      </c>
      <c r="K10" s="54">
        <v>5239.3599999999997</v>
      </c>
      <c r="L10" s="24">
        <v>104787.2</v>
      </c>
      <c r="M10" s="55">
        <v>640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33</v>
      </c>
      <c r="B11" s="65" t="s">
        <v>262</v>
      </c>
      <c r="C11" s="63" t="s">
        <v>6</v>
      </c>
      <c r="D11" s="66">
        <v>36</v>
      </c>
      <c r="E11" s="66">
        <v>20</v>
      </c>
      <c r="F11" s="64">
        <v>2</v>
      </c>
      <c r="G11" s="64">
        <v>20</v>
      </c>
      <c r="H11" s="15">
        <v>163.72999999999999</v>
      </c>
      <c r="I11" s="24">
        <v>163.72999999999999</v>
      </c>
      <c r="J11" s="24">
        <v>6549.2</v>
      </c>
      <c r="K11" s="54">
        <v>6549.2</v>
      </c>
      <c r="L11" s="24">
        <v>130984</v>
      </c>
      <c r="M11" s="55">
        <v>800</v>
      </c>
      <c r="N11" s="56">
        <v>0</v>
      </c>
      <c r="O11" s="57" t="b">
        <v>1</v>
      </c>
      <c r="P11" s="58">
        <v>72</v>
      </c>
    </row>
    <row r="12" spans="1:16" ht="32.4" hidden="1" customHeight="1">
      <c r="A12" s="63" t="s">
        <v>33</v>
      </c>
      <c r="B12" s="65" t="s">
        <v>262</v>
      </c>
      <c r="C12" s="63" t="s">
        <v>6</v>
      </c>
      <c r="D12" s="66">
        <v>36</v>
      </c>
      <c r="E12" s="66">
        <v>16</v>
      </c>
      <c r="F12" s="64">
        <v>2</v>
      </c>
      <c r="G12" s="64">
        <v>20</v>
      </c>
      <c r="H12" s="15">
        <v>163.72999999999999</v>
      </c>
      <c r="I12" s="24">
        <v>163.72999999999999</v>
      </c>
      <c r="J12" s="24">
        <v>5239.3599999999997</v>
      </c>
      <c r="K12" s="54">
        <v>5239.3599999999997</v>
      </c>
      <c r="L12" s="24">
        <v>104787.2</v>
      </c>
      <c r="M12" s="55">
        <v>640</v>
      </c>
      <c r="N12" s="56">
        <v>0</v>
      </c>
      <c r="O12" s="57" t="b">
        <v>1</v>
      </c>
      <c r="P12" s="58">
        <v>72</v>
      </c>
    </row>
    <row r="13" spans="1:16" hidden="1">
      <c r="L13" s="186">
        <f>SUM(L3:L12)</f>
        <v>1178856</v>
      </c>
      <c r="M13" s="186">
        <f>SUM(M3:M12)</f>
        <v>7200</v>
      </c>
    </row>
    <row r="14" spans="1:16">
      <c r="L14" s="181"/>
      <c r="N14" s="181"/>
    </row>
    <row r="15" spans="1:16" ht="62.4">
      <c r="A15" s="16"/>
      <c r="B15" s="176" t="s">
        <v>26</v>
      </c>
      <c r="C15" s="176" t="s">
        <v>25</v>
      </c>
      <c r="D15" s="176" t="s">
        <v>4</v>
      </c>
      <c r="E15" s="176" t="s">
        <v>28</v>
      </c>
      <c r="F15" s="176" t="s">
        <v>5</v>
      </c>
      <c r="G15" s="176" t="s">
        <v>6</v>
      </c>
      <c r="I15" s="16"/>
      <c r="J15" s="176" t="s">
        <v>26</v>
      </c>
      <c r="K15" s="176" t="s">
        <v>25</v>
      </c>
      <c r="L15" s="176" t="s">
        <v>4</v>
      </c>
      <c r="M15" s="176" t="s">
        <v>28</v>
      </c>
      <c r="N15" s="176" t="s">
        <v>5</v>
      </c>
      <c r="O15" s="176" t="s">
        <v>6</v>
      </c>
      <c r="P15" s="183" t="s">
        <v>631</v>
      </c>
    </row>
    <row r="16" spans="1:16">
      <c r="A16" s="160" t="s">
        <v>629</v>
      </c>
      <c r="B16" s="120">
        <v>163.76</v>
      </c>
      <c r="C16" s="120">
        <v>163.72999999999999</v>
      </c>
      <c r="D16" s="120">
        <v>163.72999999999999</v>
      </c>
      <c r="E16" s="120">
        <v>163.72999999999999</v>
      </c>
      <c r="F16" s="120">
        <v>163.72999999999999</v>
      </c>
      <c r="G16" s="120">
        <v>163.72999999999999</v>
      </c>
      <c r="I16" s="160" t="s">
        <v>630</v>
      </c>
      <c r="J16" s="178"/>
      <c r="K16" s="178">
        <f>M9+M10</f>
        <v>1440</v>
      </c>
      <c r="L16" s="178"/>
      <c r="M16" s="178"/>
      <c r="N16" s="178">
        <f>M3+M4+M5+M6+M7+M8</f>
        <v>4320</v>
      </c>
      <c r="O16" s="178">
        <f>M11+M12</f>
        <v>1440</v>
      </c>
      <c r="P16" s="184">
        <f>SUBTOTAL(9,J16:O16)</f>
        <v>7200</v>
      </c>
    </row>
    <row r="17" spans="1:18" ht="33.6" customHeight="1">
      <c r="A17" s="112" t="s">
        <v>90</v>
      </c>
      <c r="B17" s="177">
        <v>66.38</v>
      </c>
      <c r="C17" s="177">
        <v>56.17</v>
      </c>
      <c r="D17" s="177">
        <v>56.17</v>
      </c>
      <c r="E17" s="177">
        <v>56.17</v>
      </c>
      <c r="F17" s="177">
        <v>56.17</v>
      </c>
      <c r="G17" s="177">
        <v>56.17</v>
      </c>
      <c r="I17" s="112" t="s">
        <v>90</v>
      </c>
      <c r="J17" s="177">
        <f>J16*B17</f>
        <v>0</v>
      </c>
      <c r="K17" s="177">
        <f t="shared" ref="K17:O17" si="0">K16*C17</f>
        <v>80884.800000000003</v>
      </c>
      <c r="L17" s="177">
        <f t="shared" si="0"/>
        <v>0</v>
      </c>
      <c r="M17" s="177">
        <f t="shared" si="0"/>
        <v>0</v>
      </c>
      <c r="N17" s="177">
        <f t="shared" si="0"/>
        <v>242654.4</v>
      </c>
      <c r="O17" s="177">
        <f t="shared" si="0"/>
        <v>80884.800000000003</v>
      </c>
      <c r="P17" s="184">
        <f t="shared" ref="P17:P21" si="1">SUM(J17:O17)</f>
        <v>404424</v>
      </c>
      <c r="Q17" s="191" t="s">
        <v>633</v>
      </c>
      <c r="R17" s="192">
        <f>(P17+P18)/1.302</f>
        <v>434875.58</v>
      </c>
    </row>
    <row r="18" spans="1:18" ht="18.600000000000001" customHeight="1">
      <c r="A18" s="169" t="s">
        <v>92</v>
      </c>
      <c r="B18" s="177">
        <v>26.55</v>
      </c>
      <c r="C18" s="177">
        <v>22.47</v>
      </c>
      <c r="D18" s="177">
        <v>22.47</v>
      </c>
      <c r="E18" s="177">
        <v>22.47</v>
      </c>
      <c r="F18" s="177">
        <v>22.47</v>
      </c>
      <c r="G18" s="177">
        <v>22.47</v>
      </c>
      <c r="I18" s="169" t="s">
        <v>92</v>
      </c>
      <c r="J18" s="177">
        <f>J16*B18</f>
        <v>0</v>
      </c>
      <c r="K18" s="177">
        <f t="shared" ref="K18:O18" si="2">K16*C18</f>
        <v>32356.799999999999</v>
      </c>
      <c r="L18" s="177">
        <f t="shared" si="2"/>
        <v>0</v>
      </c>
      <c r="M18" s="177">
        <f t="shared" si="2"/>
        <v>0</v>
      </c>
      <c r="N18" s="177">
        <f t="shared" si="2"/>
        <v>97070.399999999994</v>
      </c>
      <c r="O18" s="177">
        <f t="shared" si="2"/>
        <v>32356.799999999999</v>
      </c>
      <c r="P18" s="184">
        <f t="shared" si="1"/>
        <v>161784</v>
      </c>
      <c r="Q18" s="191" t="s">
        <v>634</v>
      </c>
      <c r="R18" s="193">
        <f>R17*30.2%</f>
        <v>131332.43</v>
      </c>
    </row>
    <row r="19" spans="1:18" ht="49.2" customHeight="1">
      <c r="A19" s="169" t="s">
        <v>94</v>
      </c>
      <c r="B19" s="177">
        <v>0.54</v>
      </c>
      <c r="C19" s="177">
        <v>0.45</v>
      </c>
      <c r="D19" s="177">
        <v>0.45</v>
      </c>
      <c r="E19" s="177">
        <v>0.45</v>
      </c>
      <c r="F19" s="177">
        <v>0.45</v>
      </c>
      <c r="G19" s="177">
        <v>0.45</v>
      </c>
      <c r="I19" s="169" t="s">
        <v>94</v>
      </c>
      <c r="J19" s="177">
        <f>J16*B19</f>
        <v>0</v>
      </c>
      <c r="K19" s="177">
        <f t="shared" ref="K19:O19" si="3">K16*C19</f>
        <v>648</v>
      </c>
      <c r="L19" s="177">
        <f t="shared" si="3"/>
        <v>0</v>
      </c>
      <c r="M19" s="177">
        <f t="shared" si="3"/>
        <v>0</v>
      </c>
      <c r="N19" s="177">
        <f t="shared" si="3"/>
        <v>1944</v>
      </c>
      <c r="O19" s="177">
        <f t="shared" si="3"/>
        <v>648</v>
      </c>
      <c r="P19" s="184">
        <f t="shared" si="1"/>
        <v>3240</v>
      </c>
      <c r="Q19" s="191" t="s">
        <v>635</v>
      </c>
      <c r="R19" s="193">
        <f>P24-R17-R18</f>
        <v>612647.99</v>
      </c>
    </row>
    <row r="20" spans="1:18" ht="48" customHeight="1">
      <c r="A20" s="169" t="s">
        <v>96</v>
      </c>
      <c r="B20" s="177">
        <v>55.28</v>
      </c>
      <c r="C20" s="177">
        <v>69.63</v>
      </c>
      <c r="D20" s="177">
        <v>69.63</v>
      </c>
      <c r="E20" s="177">
        <v>69.63</v>
      </c>
      <c r="F20" s="177">
        <v>69.63</v>
      </c>
      <c r="G20" s="177">
        <v>69.63</v>
      </c>
      <c r="I20" s="169" t="s">
        <v>96</v>
      </c>
      <c r="J20" s="177">
        <f>J16*B20</f>
        <v>0</v>
      </c>
      <c r="K20" s="177">
        <f t="shared" ref="K20:O20" si="4">K16*C20</f>
        <v>100267.2</v>
      </c>
      <c r="L20" s="177">
        <f t="shared" si="4"/>
        <v>0</v>
      </c>
      <c r="M20" s="177">
        <f t="shared" si="4"/>
        <v>0</v>
      </c>
      <c r="N20" s="177">
        <f t="shared" si="4"/>
        <v>300801.59999999998</v>
      </c>
      <c r="O20" s="177">
        <f t="shared" si="4"/>
        <v>100267.2</v>
      </c>
      <c r="P20" s="184">
        <f t="shared" si="1"/>
        <v>501336</v>
      </c>
      <c r="Q20" s="191" t="s">
        <v>631</v>
      </c>
      <c r="R20" s="193">
        <f>R17+R18+R19</f>
        <v>1178856</v>
      </c>
    </row>
    <row r="21" spans="1:18" ht="57.6" customHeight="1">
      <c r="A21" s="169" t="s">
        <v>98</v>
      </c>
      <c r="B21" s="177">
        <v>0.18</v>
      </c>
      <c r="C21" s="177">
        <v>0.18</v>
      </c>
      <c r="D21" s="177">
        <v>0.18</v>
      </c>
      <c r="E21" s="177">
        <v>0.18</v>
      </c>
      <c r="F21" s="177">
        <v>0.18</v>
      </c>
      <c r="G21" s="177">
        <v>0.18</v>
      </c>
      <c r="I21" s="169" t="s">
        <v>98</v>
      </c>
      <c r="J21" s="177">
        <f>J16*B21</f>
        <v>0</v>
      </c>
      <c r="K21" s="177">
        <f t="shared" ref="K21:O21" si="5">K16*C21</f>
        <v>259.2</v>
      </c>
      <c r="L21" s="177">
        <f t="shared" si="5"/>
        <v>0</v>
      </c>
      <c r="M21" s="177">
        <f t="shared" si="5"/>
        <v>0</v>
      </c>
      <c r="N21" s="177">
        <f t="shared" si="5"/>
        <v>777.6</v>
      </c>
      <c r="O21" s="177">
        <f t="shared" si="5"/>
        <v>259.2</v>
      </c>
      <c r="P21" s="184">
        <f t="shared" si="1"/>
        <v>1296</v>
      </c>
    </row>
    <row r="22" spans="1:18" ht="62.4" customHeight="1">
      <c r="A22" s="169" t="s">
        <v>99</v>
      </c>
      <c r="B22" s="177">
        <v>14.83</v>
      </c>
      <c r="C22" s="177">
        <v>14.83</v>
      </c>
      <c r="D22" s="177">
        <v>14.83</v>
      </c>
      <c r="E22" s="177">
        <v>14.83</v>
      </c>
      <c r="F22" s="177">
        <v>14.83</v>
      </c>
      <c r="G22" s="177">
        <v>14.83</v>
      </c>
      <c r="I22" s="169" t="s">
        <v>99</v>
      </c>
      <c r="J22" s="177">
        <f>J16*B22</f>
        <v>0</v>
      </c>
      <c r="K22" s="177">
        <f t="shared" ref="K22:O22" si="6">K16*C22</f>
        <v>21355.200000000001</v>
      </c>
      <c r="L22" s="177">
        <f t="shared" si="6"/>
        <v>0</v>
      </c>
      <c r="M22" s="177">
        <f t="shared" si="6"/>
        <v>0</v>
      </c>
      <c r="N22" s="177">
        <f t="shared" si="6"/>
        <v>64065.599999999999</v>
      </c>
      <c r="O22" s="177">
        <f t="shared" si="6"/>
        <v>21355.200000000001</v>
      </c>
      <c r="P22" s="184">
        <f>SUM(J22:O22)</f>
        <v>106776</v>
      </c>
    </row>
    <row r="23" spans="1:18" ht="19.95" customHeight="1">
      <c r="A23" s="188"/>
      <c r="B23" s="189">
        <f>SUM(B17:B22)</f>
        <v>163.76</v>
      </c>
      <c r="C23" s="189">
        <f t="shared" ref="C23:G23" si="7">SUM(C17:C22)</f>
        <v>163.72999999999999</v>
      </c>
      <c r="D23" s="189">
        <f t="shared" si="7"/>
        <v>163.72999999999999</v>
      </c>
      <c r="E23" s="189">
        <f t="shared" si="7"/>
        <v>163.72999999999999</v>
      </c>
      <c r="F23" s="189">
        <f t="shared" si="7"/>
        <v>163.72999999999999</v>
      </c>
      <c r="G23" s="189">
        <f t="shared" si="7"/>
        <v>163.72999999999999</v>
      </c>
      <c r="I23" s="188"/>
      <c r="J23" s="189">
        <f>SUBTOTAL(9,J17:J22)</f>
        <v>0</v>
      </c>
      <c r="K23" s="189">
        <f t="shared" ref="K23:O23" si="8">SUBTOTAL(9,K17:K22)</f>
        <v>235771.2</v>
      </c>
      <c r="L23" s="189">
        <f t="shared" si="8"/>
        <v>0</v>
      </c>
      <c r="M23" s="189">
        <f t="shared" si="8"/>
        <v>0</v>
      </c>
      <c r="N23" s="189">
        <f t="shared" si="8"/>
        <v>707313.6</v>
      </c>
      <c r="O23" s="189">
        <f t="shared" si="8"/>
        <v>235771.2</v>
      </c>
      <c r="P23" s="190"/>
    </row>
    <row r="24" spans="1:18">
      <c r="I24" s="180"/>
      <c r="J24" s="179"/>
      <c r="K24" s="179"/>
      <c r="L24" s="179"/>
      <c r="M24" s="179"/>
      <c r="N24" s="179"/>
      <c r="O24" s="179"/>
      <c r="P24" s="185">
        <f>SUM(P17:P22)</f>
        <v>1178856</v>
      </c>
    </row>
    <row r="25" spans="1:18" ht="62.4">
      <c r="A25" s="16"/>
      <c r="B25" s="176" t="s">
        <v>26</v>
      </c>
      <c r="C25" s="176" t="s">
        <v>25</v>
      </c>
      <c r="D25" s="176" t="s">
        <v>4</v>
      </c>
      <c r="E25" s="176" t="s">
        <v>28</v>
      </c>
      <c r="F25" s="176" t="s">
        <v>5</v>
      </c>
      <c r="G25" s="176" t="s">
        <v>6</v>
      </c>
      <c r="I25" s="159"/>
      <c r="O25" s="182"/>
    </row>
    <row r="26" spans="1:18">
      <c r="A26" s="160" t="s">
        <v>632</v>
      </c>
      <c r="B26" s="120">
        <f>SUM(B27:B32)</f>
        <v>100</v>
      </c>
      <c r="C26" s="120">
        <f t="shared" ref="C26:G26" si="9">SUM(C27:C32)</f>
        <v>100</v>
      </c>
      <c r="D26" s="120">
        <f t="shared" si="9"/>
        <v>100</v>
      </c>
      <c r="E26" s="120">
        <f t="shared" si="9"/>
        <v>100</v>
      </c>
      <c r="F26" s="120">
        <f t="shared" si="9"/>
        <v>100</v>
      </c>
      <c r="G26" s="120">
        <f t="shared" si="9"/>
        <v>100</v>
      </c>
    </row>
    <row r="27" spans="1:18" ht="31.2">
      <c r="A27" s="112" t="s">
        <v>90</v>
      </c>
      <c r="B27" s="187">
        <f>B37/B36*100</f>
        <v>40.534929164631201</v>
      </c>
      <c r="C27" s="187">
        <f t="shared" ref="C27:G27" si="10">C37/C36*100</f>
        <v>34.3064801807854</v>
      </c>
      <c r="D27" s="187">
        <f t="shared" si="10"/>
        <v>34.3064801807854</v>
      </c>
      <c r="E27" s="187">
        <f t="shared" si="10"/>
        <v>34.3064801807854</v>
      </c>
      <c r="F27" s="187">
        <f t="shared" si="10"/>
        <v>34.3064801807854</v>
      </c>
      <c r="G27" s="187">
        <f t="shared" si="10"/>
        <v>34.3064801807854</v>
      </c>
    </row>
    <row r="28" spans="1:18">
      <c r="A28" s="169" t="s">
        <v>92</v>
      </c>
      <c r="B28" s="187">
        <f>B38/B36*100</f>
        <v>16.212750366389798</v>
      </c>
      <c r="C28" s="187">
        <f t="shared" ref="C28:G28" si="11">C38/C36*100</f>
        <v>13.7238135955537</v>
      </c>
      <c r="D28" s="187">
        <f t="shared" si="11"/>
        <v>13.7238135955537</v>
      </c>
      <c r="E28" s="187">
        <f t="shared" si="11"/>
        <v>13.7238135955537</v>
      </c>
      <c r="F28" s="187">
        <f t="shared" si="11"/>
        <v>13.7238135955537</v>
      </c>
      <c r="G28" s="187">
        <f t="shared" si="11"/>
        <v>13.7238135955537</v>
      </c>
    </row>
    <row r="29" spans="1:18" ht="46.8">
      <c r="A29" s="169" t="s">
        <v>94</v>
      </c>
      <c r="B29" s="187">
        <f>B39/B36*100</f>
        <v>0.32975085490962402</v>
      </c>
      <c r="C29" s="187">
        <f t="shared" ref="C29:G29" si="12">C39/C36*100</f>
        <v>0.274842728882917</v>
      </c>
      <c r="D29" s="187">
        <f t="shared" si="12"/>
        <v>0.274842728882917</v>
      </c>
      <c r="E29" s="187">
        <f t="shared" si="12"/>
        <v>0.274842728882917</v>
      </c>
      <c r="F29" s="187">
        <f t="shared" si="12"/>
        <v>0.274842728882917</v>
      </c>
      <c r="G29" s="187">
        <f t="shared" si="12"/>
        <v>0.274842728882917</v>
      </c>
    </row>
    <row r="30" spans="1:18" ht="46.8">
      <c r="A30" s="169" t="s">
        <v>96</v>
      </c>
      <c r="B30" s="187">
        <f>B40/B36*100</f>
        <v>33.756717147044498</v>
      </c>
      <c r="C30" s="187">
        <f t="shared" ref="C30:G30" si="13">C40/C36*100</f>
        <v>42.527331582483399</v>
      </c>
      <c r="D30" s="187">
        <f t="shared" si="13"/>
        <v>42.527331582483399</v>
      </c>
      <c r="E30" s="187">
        <f t="shared" si="13"/>
        <v>42.527331582483399</v>
      </c>
      <c r="F30" s="187">
        <f t="shared" si="13"/>
        <v>42.527331582483399</v>
      </c>
      <c r="G30" s="187">
        <f t="shared" si="13"/>
        <v>42.527331582483399</v>
      </c>
    </row>
    <row r="31" spans="1:18" ht="62.4">
      <c r="A31" s="169" t="s">
        <v>98</v>
      </c>
      <c r="B31" s="187">
        <f>B41/B36*100</f>
        <v>0.109916951636541</v>
      </c>
      <c r="C31" s="187">
        <f t="shared" ref="C31:G31" si="14">C41/C36*100</f>
        <v>0.109937091553167</v>
      </c>
      <c r="D31" s="187">
        <f t="shared" si="14"/>
        <v>0.109937091553167</v>
      </c>
      <c r="E31" s="187">
        <f t="shared" si="14"/>
        <v>0.109937091553167</v>
      </c>
      <c r="F31" s="187">
        <f t="shared" si="14"/>
        <v>0.109937091553167</v>
      </c>
      <c r="G31" s="187">
        <f t="shared" si="14"/>
        <v>0.109937091553167</v>
      </c>
    </row>
    <row r="32" spans="1:18" ht="62.4">
      <c r="A32" s="169" t="s">
        <v>99</v>
      </c>
      <c r="B32" s="187">
        <f>B42/B36*100</f>
        <v>9.05593551538837</v>
      </c>
      <c r="C32" s="187">
        <f t="shared" ref="C32:G32" si="15">C42/C36*100</f>
        <v>9.0575948207414694</v>
      </c>
      <c r="D32" s="187">
        <f t="shared" si="15"/>
        <v>9.0575948207414694</v>
      </c>
      <c r="E32" s="187">
        <f t="shared" si="15"/>
        <v>9.0575948207414694</v>
      </c>
      <c r="F32" s="187">
        <f t="shared" si="15"/>
        <v>9.0575948207414694</v>
      </c>
      <c r="G32" s="187">
        <f t="shared" si="15"/>
        <v>9.0575948207414694</v>
      </c>
    </row>
    <row r="35" spans="1:7" ht="62.4">
      <c r="A35" s="16"/>
      <c r="B35" s="176" t="s">
        <v>26</v>
      </c>
      <c r="C35" s="176" t="s">
        <v>25</v>
      </c>
      <c r="D35" s="176" t="s">
        <v>4</v>
      </c>
      <c r="E35" s="176" t="s">
        <v>28</v>
      </c>
      <c r="F35" s="176" t="s">
        <v>5</v>
      </c>
      <c r="G35" s="176" t="s">
        <v>6</v>
      </c>
    </row>
    <row r="36" spans="1:7">
      <c r="A36" s="160" t="s">
        <v>629</v>
      </c>
      <c r="B36" s="120">
        <v>163.76</v>
      </c>
      <c r="C36" s="120">
        <v>163.72999999999999</v>
      </c>
      <c r="D36" s="120">
        <v>163.72999999999999</v>
      </c>
      <c r="E36" s="120">
        <v>163.72999999999999</v>
      </c>
      <c r="F36" s="120">
        <v>163.72999999999999</v>
      </c>
      <c r="G36" s="120">
        <v>163.72999999999999</v>
      </c>
    </row>
    <row r="37" spans="1:7" ht="31.2">
      <c r="A37" s="112" t="s">
        <v>90</v>
      </c>
      <c r="B37" s="16">
        <v>66.38</v>
      </c>
      <c r="C37" s="16">
        <v>56.17</v>
      </c>
      <c r="D37" s="16">
        <v>56.17</v>
      </c>
      <c r="E37" s="16">
        <v>56.17</v>
      </c>
      <c r="F37" s="16">
        <v>56.17</v>
      </c>
      <c r="G37" s="16">
        <v>56.17</v>
      </c>
    </row>
    <row r="38" spans="1:7">
      <c r="A38" s="169" t="s">
        <v>92</v>
      </c>
      <c r="B38" s="16">
        <v>26.55</v>
      </c>
      <c r="C38" s="16">
        <v>22.47</v>
      </c>
      <c r="D38" s="16">
        <v>22.47</v>
      </c>
      <c r="E38" s="16">
        <v>22.47</v>
      </c>
      <c r="F38" s="16">
        <v>22.47</v>
      </c>
      <c r="G38" s="16">
        <v>22.47</v>
      </c>
    </row>
    <row r="39" spans="1:7" ht="46.8">
      <c r="A39" s="169" t="s">
        <v>94</v>
      </c>
      <c r="B39" s="16">
        <v>0.54</v>
      </c>
      <c r="C39" s="16">
        <v>0.45</v>
      </c>
      <c r="D39" s="16">
        <v>0.45</v>
      </c>
      <c r="E39" s="16">
        <v>0.45</v>
      </c>
      <c r="F39" s="16">
        <v>0.45</v>
      </c>
      <c r="G39" s="16">
        <v>0.45</v>
      </c>
    </row>
    <row r="40" spans="1:7" ht="46.8">
      <c r="A40" s="169" t="s">
        <v>96</v>
      </c>
      <c r="B40" s="16">
        <v>55.28</v>
      </c>
      <c r="C40" s="16">
        <v>69.63</v>
      </c>
      <c r="D40" s="16">
        <v>69.63</v>
      </c>
      <c r="E40" s="16">
        <v>69.63</v>
      </c>
      <c r="F40" s="16">
        <v>69.63</v>
      </c>
      <c r="G40" s="16">
        <v>69.63</v>
      </c>
    </row>
    <row r="41" spans="1:7" ht="62.4">
      <c r="A41" s="169" t="s">
        <v>98</v>
      </c>
      <c r="B41" s="16">
        <v>0.18</v>
      </c>
      <c r="C41" s="16">
        <v>0.18</v>
      </c>
      <c r="D41" s="16">
        <v>0.18</v>
      </c>
      <c r="E41" s="16">
        <v>0.18</v>
      </c>
      <c r="F41" s="16">
        <v>0.18</v>
      </c>
      <c r="G41" s="16">
        <v>0.18</v>
      </c>
    </row>
    <row r="42" spans="1:7" ht="62.4">
      <c r="A42" s="169" t="s">
        <v>99</v>
      </c>
      <c r="B42" s="16">
        <v>14.83</v>
      </c>
      <c r="C42" s="16">
        <v>14.83</v>
      </c>
      <c r="D42" s="16">
        <v>14.83</v>
      </c>
      <c r="E42" s="16">
        <v>14.83</v>
      </c>
      <c r="F42" s="16">
        <v>14.83</v>
      </c>
      <c r="G42" s="16">
        <v>14.83</v>
      </c>
    </row>
  </sheetData>
  <autoFilter ref="A2:P13">
    <filterColumn colId="4">
      <filters>
        <filter val="20"/>
      </filters>
    </filterColumn>
  </autoFilter>
  <conditionalFormatting sqref="N3:N12">
    <cfRule type="cellIs" dxfId="45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E1" zoomScaleNormal="100" workbookViewId="0">
      <selection activeCell="R13" sqref="R1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34</v>
      </c>
      <c r="B3" s="65" t="s">
        <v>263</v>
      </c>
      <c r="C3" s="63" t="s">
        <v>28</v>
      </c>
      <c r="D3" s="66">
        <v>36</v>
      </c>
      <c r="E3" s="66">
        <v>20</v>
      </c>
      <c r="F3" s="64">
        <v>2</v>
      </c>
      <c r="G3" s="64">
        <v>20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130984</v>
      </c>
      <c r="M3" s="55">
        <v>800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34</v>
      </c>
      <c r="B4" s="65" t="s">
        <v>263</v>
      </c>
      <c r="C4" s="63" t="s">
        <v>28</v>
      </c>
      <c r="D4" s="66">
        <v>36</v>
      </c>
      <c r="E4" s="66">
        <v>16</v>
      </c>
      <c r="F4" s="64">
        <v>2</v>
      </c>
      <c r="G4" s="64">
        <v>20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104787.2</v>
      </c>
      <c r="M4" s="55">
        <v>640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34</v>
      </c>
      <c r="B5" s="70" t="s">
        <v>264</v>
      </c>
      <c r="C5" s="69" t="s">
        <v>26</v>
      </c>
      <c r="D5" s="71">
        <v>36</v>
      </c>
      <c r="E5" s="71">
        <v>16</v>
      </c>
      <c r="F5" s="72">
        <v>2</v>
      </c>
      <c r="G5" s="68">
        <v>20</v>
      </c>
      <c r="H5" s="15">
        <v>163.76</v>
      </c>
      <c r="I5" s="24">
        <v>163.76</v>
      </c>
      <c r="J5" s="24">
        <v>5240.32</v>
      </c>
      <c r="K5" s="54">
        <v>5240.32</v>
      </c>
      <c r="L5" s="24">
        <v>104806.39999999999</v>
      </c>
      <c r="M5" s="55">
        <v>640</v>
      </c>
      <c r="N5" s="56">
        <v>0</v>
      </c>
      <c r="O5" s="57" t="b">
        <v>1</v>
      </c>
      <c r="P5" s="58">
        <v>72</v>
      </c>
    </row>
    <row r="6" spans="1:18" ht="22.95" customHeight="1">
      <c r="A6" s="69" t="s">
        <v>34</v>
      </c>
      <c r="B6" s="70" t="s">
        <v>265</v>
      </c>
      <c r="C6" s="69" t="s">
        <v>4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8">
      <c r="L7" s="186">
        <f>SUM(L3:L6)</f>
        <v>445364.8</v>
      </c>
      <c r="M7" s="186">
        <f>SUM(M3:M6)</f>
        <v>2720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163.72999999999999</v>
      </c>
      <c r="G10" s="120">
        <v>163.72999999999999</v>
      </c>
      <c r="I10" s="160" t="s">
        <v>630</v>
      </c>
      <c r="J10" s="178">
        <f>M5</f>
        <v>640</v>
      </c>
      <c r="K10" s="178"/>
      <c r="L10" s="178">
        <f>M6</f>
        <v>640</v>
      </c>
      <c r="M10" s="178">
        <f>M3+M4</f>
        <v>1440</v>
      </c>
      <c r="N10" s="178"/>
      <c r="O10" s="178"/>
      <c r="P10" s="184">
        <f>SUBTOTAL(9,J10:O10)</f>
        <v>2720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v>56.17</v>
      </c>
      <c r="G11" s="177">
        <v>56.17</v>
      </c>
      <c r="I11" s="112" t="s">
        <v>90</v>
      </c>
      <c r="J11" s="177">
        <f>J10*B11</f>
        <v>42483.199999999997</v>
      </c>
      <c r="K11" s="177">
        <f t="shared" ref="K11:O11" si="0">K10*C11</f>
        <v>0</v>
      </c>
      <c r="L11" s="177">
        <f t="shared" si="0"/>
        <v>35948.800000000003</v>
      </c>
      <c r="M11" s="177">
        <f t="shared" si="0"/>
        <v>80884.800000000003</v>
      </c>
      <c r="N11" s="177">
        <f t="shared" si="0"/>
        <v>0</v>
      </c>
      <c r="O11" s="177">
        <f t="shared" si="0"/>
        <v>0</v>
      </c>
      <c r="P11" s="184">
        <f t="shared" ref="P11:P15" si="1">SUM(J11:O11)</f>
        <v>159316.79999999999</v>
      </c>
      <c r="Q11" s="191" t="s">
        <v>633</v>
      </c>
      <c r="R11" s="192">
        <f>(P11+P12)/1.302</f>
        <v>171310.6</v>
      </c>
    </row>
    <row r="12" spans="1:18" ht="18.600000000000001" customHeight="1">
      <c r="A12" s="169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v>22.47</v>
      </c>
      <c r="G12" s="177">
        <v>22.47</v>
      </c>
      <c r="I12" s="169" t="s">
        <v>92</v>
      </c>
      <c r="J12" s="177">
        <f>J10*B12</f>
        <v>16992</v>
      </c>
      <c r="K12" s="177">
        <f t="shared" ref="K12:O12" si="2">K10*C12</f>
        <v>0</v>
      </c>
      <c r="L12" s="177">
        <f t="shared" si="2"/>
        <v>14380.8</v>
      </c>
      <c r="M12" s="177">
        <f t="shared" si="2"/>
        <v>32356.799999999999</v>
      </c>
      <c r="N12" s="177">
        <f t="shared" si="2"/>
        <v>0</v>
      </c>
      <c r="O12" s="177">
        <f t="shared" si="2"/>
        <v>0</v>
      </c>
      <c r="P12" s="184">
        <f t="shared" si="1"/>
        <v>63729.599999999999</v>
      </c>
      <c r="Q12" s="191" t="s">
        <v>634</v>
      </c>
      <c r="R12" s="193">
        <f>R11*30.2%</f>
        <v>51735.8</v>
      </c>
    </row>
    <row r="13" spans="1:18" ht="49.2" customHeight="1">
      <c r="A13" s="169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v>0.45</v>
      </c>
      <c r="G13" s="177">
        <v>0.45</v>
      </c>
      <c r="I13" s="169" t="s">
        <v>94</v>
      </c>
      <c r="J13" s="177">
        <f>J10*B13</f>
        <v>345.6</v>
      </c>
      <c r="K13" s="177">
        <f t="shared" ref="K13:O13" si="3">K10*C13</f>
        <v>0</v>
      </c>
      <c r="L13" s="177">
        <f t="shared" si="3"/>
        <v>288</v>
      </c>
      <c r="M13" s="177">
        <f t="shared" si="3"/>
        <v>648</v>
      </c>
      <c r="N13" s="177">
        <f t="shared" si="3"/>
        <v>0</v>
      </c>
      <c r="O13" s="177">
        <f t="shared" si="3"/>
        <v>0</v>
      </c>
      <c r="P13" s="184">
        <f t="shared" si="1"/>
        <v>1281.5999999999999</v>
      </c>
      <c r="Q13" s="191" t="s">
        <v>635</v>
      </c>
      <c r="R13" s="193">
        <f>P18-R11-R12</f>
        <v>222318.4</v>
      </c>
    </row>
    <row r="14" spans="1:18" ht="48" customHeight="1">
      <c r="A14" s="169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v>69.63</v>
      </c>
      <c r="G14" s="177">
        <v>69.63</v>
      </c>
      <c r="I14" s="169" t="s">
        <v>96</v>
      </c>
      <c r="J14" s="177">
        <f>J10*B14</f>
        <v>35379.199999999997</v>
      </c>
      <c r="K14" s="177">
        <f t="shared" ref="K14:O14" si="4">K10*C14</f>
        <v>0</v>
      </c>
      <c r="L14" s="177">
        <f t="shared" si="4"/>
        <v>44563.199999999997</v>
      </c>
      <c r="M14" s="177">
        <f t="shared" si="4"/>
        <v>100267.2</v>
      </c>
      <c r="N14" s="177">
        <f t="shared" si="4"/>
        <v>0</v>
      </c>
      <c r="O14" s="177">
        <f t="shared" si="4"/>
        <v>0</v>
      </c>
      <c r="P14" s="184">
        <f t="shared" si="1"/>
        <v>180209.6</v>
      </c>
      <c r="Q14" s="191" t="s">
        <v>631</v>
      </c>
      <c r="R14" s="193">
        <f>R11+R12+R13</f>
        <v>445364.8</v>
      </c>
    </row>
    <row r="15" spans="1:18" ht="57.6" customHeight="1">
      <c r="A15" s="169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v>0.18</v>
      </c>
      <c r="G15" s="177">
        <v>0.18</v>
      </c>
      <c r="I15" s="169" t="s">
        <v>98</v>
      </c>
      <c r="J15" s="177">
        <f>J10*B15</f>
        <v>115.2</v>
      </c>
      <c r="K15" s="177">
        <f t="shared" ref="K15:O15" si="5">K10*C15</f>
        <v>0</v>
      </c>
      <c r="L15" s="177">
        <f t="shared" si="5"/>
        <v>115.2</v>
      </c>
      <c r="M15" s="177">
        <f t="shared" si="5"/>
        <v>259.2</v>
      </c>
      <c r="N15" s="177">
        <f t="shared" si="5"/>
        <v>0</v>
      </c>
      <c r="O15" s="177">
        <f t="shared" si="5"/>
        <v>0</v>
      </c>
      <c r="P15" s="184">
        <f t="shared" si="1"/>
        <v>489.6</v>
      </c>
    </row>
    <row r="16" spans="1:18" ht="62.4" customHeight="1">
      <c r="A16" s="169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v>14.83</v>
      </c>
      <c r="G16" s="177">
        <v>14.83</v>
      </c>
      <c r="I16" s="169" t="s">
        <v>99</v>
      </c>
      <c r="J16" s="177">
        <f>J10*B16</f>
        <v>9491.2000000000007</v>
      </c>
      <c r="K16" s="177">
        <f t="shared" ref="K16:O16" si="6">K10*C16</f>
        <v>0</v>
      </c>
      <c r="L16" s="177">
        <f t="shared" si="6"/>
        <v>9491.2000000000007</v>
      </c>
      <c r="M16" s="177">
        <f t="shared" si="6"/>
        <v>21355.200000000001</v>
      </c>
      <c r="N16" s="177">
        <f t="shared" si="6"/>
        <v>0</v>
      </c>
      <c r="O16" s="177">
        <f t="shared" si="6"/>
        <v>0</v>
      </c>
      <c r="P16" s="184">
        <f>SUM(J16:O16)</f>
        <v>40337.599999999999</v>
      </c>
    </row>
    <row r="17" spans="1:16" ht="19.95" customHeight="1">
      <c r="A17" s="188"/>
      <c r="B17" s="189">
        <f>SUM(B11:B16)</f>
        <v>163.76</v>
      </c>
      <c r="C17" s="189">
        <f t="shared" ref="C17:G17" si="7">SUM(C11:C16)</f>
        <v>163.72999999999999</v>
      </c>
      <c r="D17" s="189">
        <f t="shared" si="7"/>
        <v>163.72999999999999</v>
      </c>
      <c r="E17" s="189">
        <f t="shared" si="7"/>
        <v>163.72999999999999</v>
      </c>
      <c r="F17" s="189">
        <f t="shared" si="7"/>
        <v>163.72999999999999</v>
      </c>
      <c r="G17" s="189">
        <f t="shared" si="7"/>
        <v>163.72999999999999</v>
      </c>
      <c r="I17" s="188"/>
      <c r="J17" s="189">
        <f>SUBTOTAL(9,J11:J16)</f>
        <v>104806.39999999999</v>
      </c>
      <c r="K17" s="189">
        <f t="shared" ref="K17:O17" si="8">SUBTOTAL(9,K11:K16)</f>
        <v>0</v>
      </c>
      <c r="L17" s="189">
        <f t="shared" si="8"/>
        <v>104787.2</v>
      </c>
      <c r="M17" s="189">
        <f t="shared" si="8"/>
        <v>235771.2</v>
      </c>
      <c r="N17" s="189">
        <f t="shared" si="8"/>
        <v>0</v>
      </c>
      <c r="O17" s="189">
        <f t="shared" si="8"/>
        <v>0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445364.8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9">SUM(C21:C26)</f>
        <v>100</v>
      </c>
      <c r="D20" s="120">
        <f t="shared" si="9"/>
        <v>100</v>
      </c>
      <c r="E20" s="120">
        <f t="shared" si="9"/>
        <v>100</v>
      </c>
      <c r="F20" s="120">
        <f t="shared" si="9"/>
        <v>100</v>
      </c>
      <c r="G20" s="120">
        <f t="shared" si="9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0">C31/C30*100</f>
        <v>34.3064801807854</v>
      </c>
      <c r="D21" s="187">
        <f t="shared" si="10"/>
        <v>34.3064801807854</v>
      </c>
      <c r="E21" s="187">
        <f t="shared" si="10"/>
        <v>34.3064801807854</v>
      </c>
      <c r="F21" s="187">
        <f t="shared" si="10"/>
        <v>34.3064801807854</v>
      </c>
      <c r="G21" s="187">
        <f t="shared" si="10"/>
        <v>34.3064801807854</v>
      </c>
    </row>
    <row r="22" spans="1:16">
      <c r="A22" s="169" t="s">
        <v>92</v>
      </c>
      <c r="B22" s="187">
        <f>B32/B30*100</f>
        <v>16.212750366389798</v>
      </c>
      <c r="C22" s="187">
        <f t="shared" ref="C22:G22" si="11">C32/C30*100</f>
        <v>13.7238135955537</v>
      </c>
      <c r="D22" s="187">
        <f t="shared" si="11"/>
        <v>13.7238135955537</v>
      </c>
      <c r="E22" s="187">
        <f t="shared" si="11"/>
        <v>13.7238135955537</v>
      </c>
      <c r="F22" s="187">
        <f t="shared" si="11"/>
        <v>13.7238135955537</v>
      </c>
      <c r="G22" s="187">
        <f t="shared" si="11"/>
        <v>13.7238135955537</v>
      </c>
    </row>
    <row r="23" spans="1:16" ht="46.8">
      <c r="A23" s="169" t="s">
        <v>94</v>
      </c>
      <c r="B23" s="187">
        <f>B33/B30*100</f>
        <v>0.32975085490962402</v>
      </c>
      <c r="C23" s="187">
        <f t="shared" ref="C23:G23" si="12">C33/C30*100</f>
        <v>0.274842728882917</v>
      </c>
      <c r="D23" s="187">
        <f t="shared" si="12"/>
        <v>0.274842728882917</v>
      </c>
      <c r="E23" s="187">
        <f t="shared" si="12"/>
        <v>0.274842728882917</v>
      </c>
      <c r="F23" s="187">
        <f t="shared" si="12"/>
        <v>0.274842728882917</v>
      </c>
      <c r="G23" s="187">
        <f t="shared" si="12"/>
        <v>0.274842728882917</v>
      </c>
    </row>
    <row r="24" spans="1:16" ht="46.8">
      <c r="A24" s="169" t="s">
        <v>96</v>
      </c>
      <c r="B24" s="187">
        <f>B34/B30*100</f>
        <v>33.756717147044498</v>
      </c>
      <c r="C24" s="187">
        <f t="shared" ref="C24:G24" si="13">C34/C30*100</f>
        <v>42.527331582483399</v>
      </c>
      <c r="D24" s="187">
        <f t="shared" si="13"/>
        <v>42.527331582483399</v>
      </c>
      <c r="E24" s="187">
        <f t="shared" si="13"/>
        <v>42.527331582483399</v>
      </c>
      <c r="F24" s="187">
        <f t="shared" si="13"/>
        <v>42.527331582483399</v>
      </c>
      <c r="G24" s="187">
        <f t="shared" si="13"/>
        <v>42.527331582483399</v>
      </c>
    </row>
    <row r="25" spans="1:16" ht="62.4">
      <c r="A25" s="169" t="s">
        <v>98</v>
      </c>
      <c r="B25" s="187">
        <f>B35/B30*100</f>
        <v>0.109916951636541</v>
      </c>
      <c r="C25" s="187">
        <f t="shared" ref="C25:G25" si="14">C35/C30*100</f>
        <v>0.109937091553167</v>
      </c>
      <c r="D25" s="187">
        <f t="shared" si="14"/>
        <v>0.109937091553167</v>
      </c>
      <c r="E25" s="187">
        <f t="shared" si="14"/>
        <v>0.109937091553167</v>
      </c>
      <c r="F25" s="187">
        <f t="shared" si="14"/>
        <v>0.109937091553167</v>
      </c>
      <c r="G25" s="187">
        <f t="shared" si="14"/>
        <v>0.109937091553167</v>
      </c>
    </row>
    <row r="26" spans="1:16" ht="62.4">
      <c r="A26" s="169" t="s">
        <v>99</v>
      </c>
      <c r="B26" s="187">
        <f>B36/B30*100</f>
        <v>9.05593551538837</v>
      </c>
      <c r="C26" s="187">
        <f t="shared" ref="C26:G26" si="15">C36/C30*100</f>
        <v>9.0575948207414694</v>
      </c>
      <c r="D26" s="187">
        <f t="shared" si="15"/>
        <v>9.0575948207414694</v>
      </c>
      <c r="E26" s="187">
        <f t="shared" si="15"/>
        <v>9.0575948207414694</v>
      </c>
      <c r="F26" s="187">
        <f t="shared" si="15"/>
        <v>9.0575948207414694</v>
      </c>
      <c r="G26" s="187">
        <f t="shared" si="15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69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69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69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69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69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44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2:R56"/>
  <sheetViews>
    <sheetView topLeftCell="H18" zoomScaleNormal="100" workbookViewId="0">
      <selection activeCell="G3" sqref="G3:G25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1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35</v>
      </c>
      <c r="B3" s="65" t="s">
        <v>266</v>
      </c>
      <c r="C3" s="63" t="s">
        <v>4</v>
      </c>
      <c r="D3" s="66">
        <v>36</v>
      </c>
      <c r="E3" s="66">
        <v>20</v>
      </c>
      <c r="F3" s="64">
        <v>2</v>
      </c>
      <c r="G3" s="64">
        <v>50</v>
      </c>
      <c r="H3" s="15">
        <v>158.82</v>
      </c>
      <c r="I3" s="24">
        <v>163.72999999999999</v>
      </c>
      <c r="J3" s="24">
        <v>6352.8</v>
      </c>
      <c r="K3" s="54">
        <v>6352.8</v>
      </c>
      <c r="L3" s="24">
        <v>317640</v>
      </c>
      <c r="M3" s="55">
        <v>2000</v>
      </c>
      <c r="N3" s="56">
        <v>0</v>
      </c>
      <c r="O3" s="57" t="b">
        <v>1</v>
      </c>
      <c r="P3" s="58">
        <v>72</v>
      </c>
    </row>
    <row r="4" spans="1:16" ht="22.95" hidden="1" customHeight="1">
      <c r="A4" s="63" t="s">
        <v>35</v>
      </c>
      <c r="B4" s="65" t="s">
        <v>267</v>
      </c>
      <c r="C4" s="63" t="s">
        <v>4</v>
      </c>
      <c r="D4" s="66">
        <v>36</v>
      </c>
      <c r="E4" s="66">
        <v>16</v>
      </c>
      <c r="F4" s="64">
        <v>2</v>
      </c>
      <c r="G4" s="64">
        <v>40</v>
      </c>
      <c r="H4" s="15">
        <v>158.82</v>
      </c>
      <c r="I4" s="24">
        <v>163.72999999999999</v>
      </c>
      <c r="J4" s="24">
        <v>5082.24</v>
      </c>
      <c r="K4" s="54">
        <v>5082.24</v>
      </c>
      <c r="L4" s="24">
        <v>203289.60000000001</v>
      </c>
      <c r="M4" s="55">
        <v>1280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35</v>
      </c>
      <c r="B5" s="70" t="s">
        <v>268</v>
      </c>
      <c r="C5" s="69" t="s">
        <v>5</v>
      </c>
      <c r="D5" s="71">
        <v>36</v>
      </c>
      <c r="E5" s="71">
        <v>20</v>
      </c>
      <c r="F5" s="72">
        <v>2</v>
      </c>
      <c r="G5" s="68">
        <v>50</v>
      </c>
      <c r="H5" s="15">
        <v>158.82</v>
      </c>
      <c r="I5" s="24">
        <v>163.72999999999999</v>
      </c>
      <c r="J5" s="24">
        <v>6352.8</v>
      </c>
      <c r="K5" s="54">
        <v>6352.8</v>
      </c>
      <c r="L5" s="24">
        <v>317640</v>
      </c>
      <c r="M5" s="55">
        <v>2000</v>
      </c>
      <c r="N5" s="56">
        <v>0</v>
      </c>
      <c r="O5" s="57" t="b">
        <v>1</v>
      </c>
      <c r="P5" s="58">
        <v>72</v>
      </c>
    </row>
    <row r="6" spans="1:16" ht="22.95" hidden="1" customHeight="1">
      <c r="A6" s="69" t="s">
        <v>35</v>
      </c>
      <c r="B6" s="70" t="s">
        <v>269</v>
      </c>
      <c r="C6" s="69" t="s">
        <v>5</v>
      </c>
      <c r="D6" s="71">
        <v>36</v>
      </c>
      <c r="E6" s="71">
        <v>16</v>
      </c>
      <c r="F6" s="72">
        <v>2</v>
      </c>
      <c r="G6" s="72">
        <v>40</v>
      </c>
      <c r="H6" s="15">
        <v>158.82</v>
      </c>
      <c r="I6" s="24">
        <v>163.72999999999999</v>
      </c>
      <c r="J6" s="24">
        <v>5082.24</v>
      </c>
      <c r="K6" s="54">
        <v>5082.24</v>
      </c>
      <c r="L6" s="24">
        <v>203289.60000000001</v>
      </c>
      <c r="M6" s="55">
        <v>1280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35</v>
      </c>
      <c r="B7" s="70" t="s">
        <v>270</v>
      </c>
      <c r="C7" s="69" t="s">
        <v>4</v>
      </c>
      <c r="D7" s="71">
        <v>36</v>
      </c>
      <c r="E7" s="71">
        <v>20</v>
      </c>
      <c r="F7" s="72">
        <v>2</v>
      </c>
      <c r="G7" s="68">
        <v>65</v>
      </c>
      <c r="H7" s="15">
        <v>158.82</v>
      </c>
      <c r="I7" s="24">
        <v>163.72999999999999</v>
      </c>
      <c r="J7" s="24">
        <v>6352.8</v>
      </c>
      <c r="K7" s="54">
        <v>6352.8</v>
      </c>
      <c r="L7" s="24">
        <v>412932</v>
      </c>
      <c r="M7" s="55">
        <v>2600</v>
      </c>
      <c r="N7" s="56">
        <v>0</v>
      </c>
      <c r="O7" s="57" t="b">
        <v>1</v>
      </c>
      <c r="P7" s="58">
        <v>72</v>
      </c>
    </row>
    <row r="8" spans="1:16" ht="32.4" hidden="1" customHeight="1">
      <c r="A8" s="69" t="s">
        <v>35</v>
      </c>
      <c r="B8" s="70" t="s">
        <v>271</v>
      </c>
      <c r="C8" s="69" t="s">
        <v>4</v>
      </c>
      <c r="D8" s="71">
        <v>36</v>
      </c>
      <c r="E8" s="71">
        <v>16</v>
      </c>
      <c r="F8" s="72">
        <v>2</v>
      </c>
      <c r="G8" s="72">
        <v>25</v>
      </c>
      <c r="H8" s="15">
        <v>158.82</v>
      </c>
      <c r="I8" s="24">
        <v>163.72999999999999</v>
      </c>
      <c r="J8" s="24">
        <v>5082.24</v>
      </c>
      <c r="K8" s="54">
        <v>5082.24</v>
      </c>
      <c r="L8" s="24">
        <v>127056</v>
      </c>
      <c r="M8" s="55">
        <v>800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35</v>
      </c>
      <c r="B9" s="65" t="s">
        <v>272</v>
      </c>
      <c r="C9" s="63" t="s">
        <v>4</v>
      </c>
      <c r="D9" s="66">
        <v>36</v>
      </c>
      <c r="E9" s="66">
        <v>20</v>
      </c>
      <c r="F9" s="64">
        <v>2</v>
      </c>
      <c r="G9" s="64">
        <v>50</v>
      </c>
      <c r="H9" s="15">
        <v>158.82</v>
      </c>
      <c r="I9" s="24">
        <v>163.72999999999999</v>
      </c>
      <c r="J9" s="24">
        <v>6352.8</v>
      </c>
      <c r="K9" s="54">
        <v>6352.8</v>
      </c>
      <c r="L9" s="24">
        <v>317640</v>
      </c>
      <c r="M9" s="55">
        <v>2000</v>
      </c>
      <c r="N9" s="56">
        <v>0</v>
      </c>
      <c r="O9" s="57" t="b">
        <v>1</v>
      </c>
      <c r="P9" s="58">
        <v>72</v>
      </c>
    </row>
    <row r="10" spans="1:16" ht="32.4" hidden="1" customHeight="1">
      <c r="A10" s="63" t="s">
        <v>35</v>
      </c>
      <c r="B10" s="65" t="s">
        <v>273</v>
      </c>
      <c r="C10" s="63" t="s">
        <v>4</v>
      </c>
      <c r="D10" s="66">
        <v>36</v>
      </c>
      <c r="E10" s="66">
        <v>16</v>
      </c>
      <c r="F10" s="64">
        <v>2</v>
      </c>
      <c r="G10" s="64">
        <v>20</v>
      </c>
      <c r="H10" s="15">
        <v>158.82</v>
      </c>
      <c r="I10" s="24">
        <v>163.72999999999999</v>
      </c>
      <c r="J10" s="24">
        <v>5082.24</v>
      </c>
      <c r="K10" s="54">
        <v>5082.24</v>
      </c>
      <c r="L10" s="24">
        <v>101644.8</v>
      </c>
      <c r="M10" s="55">
        <v>640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35</v>
      </c>
      <c r="B11" s="65" t="s">
        <v>274</v>
      </c>
      <c r="C11" s="63" t="s">
        <v>6</v>
      </c>
      <c r="D11" s="66">
        <v>36</v>
      </c>
      <c r="E11" s="66">
        <v>20</v>
      </c>
      <c r="F11" s="64">
        <v>2</v>
      </c>
      <c r="G11" s="64">
        <v>40</v>
      </c>
      <c r="H11" s="15">
        <v>158.82</v>
      </c>
      <c r="I11" s="24">
        <v>163.72999999999999</v>
      </c>
      <c r="J11" s="24">
        <v>6352.8</v>
      </c>
      <c r="K11" s="54">
        <v>6352.8</v>
      </c>
      <c r="L11" s="24">
        <v>254112</v>
      </c>
      <c r="M11" s="55">
        <v>1600</v>
      </c>
      <c r="N11" s="56">
        <v>0</v>
      </c>
      <c r="O11" s="57" t="b">
        <v>1</v>
      </c>
      <c r="P11" s="58">
        <v>72</v>
      </c>
    </row>
    <row r="12" spans="1:16" ht="32.4" hidden="1" customHeight="1">
      <c r="A12" s="63" t="s">
        <v>35</v>
      </c>
      <c r="B12" s="65" t="s">
        <v>275</v>
      </c>
      <c r="C12" s="63" t="s">
        <v>6</v>
      </c>
      <c r="D12" s="66">
        <v>36</v>
      </c>
      <c r="E12" s="66">
        <v>16</v>
      </c>
      <c r="F12" s="64">
        <v>2</v>
      </c>
      <c r="G12" s="64">
        <v>25</v>
      </c>
      <c r="H12" s="15">
        <v>158.82</v>
      </c>
      <c r="I12" s="24">
        <v>163.72999999999999</v>
      </c>
      <c r="J12" s="24">
        <v>5082.24</v>
      </c>
      <c r="K12" s="54">
        <v>5082.24</v>
      </c>
      <c r="L12" s="24">
        <v>127056</v>
      </c>
      <c r="M12" s="55">
        <v>800</v>
      </c>
      <c r="N12" s="56">
        <v>0</v>
      </c>
      <c r="O12" s="57" t="b">
        <v>1</v>
      </c>
      <c r="P12" s="58">
        <v>72</v>
      </c>
    </row>
    <row r="13" spans="1:16" ht="46.95" hidden="1" customHeight="1">
      <c r="A13" s="63" t="s">
        <v>35</v>
      </c>
      <c r="B13" s="65" t="s">
        <v>276</v>
      </c>
      <c r="C13" s="63" t="s">
        <v>4</v>
      </c>
      <c r="D13" s="66">
        <v>36</v>
      </c>
      <c r="E13" s="66">
        <v>16</v>
      </c>
      <c r="F13" s="64">
        <v>2</v>
      </c>
      <c r="G13" s="64">
        <v>15</v>
      </c>
      <c r="H13" s="15">
        <v>158.82</v>
      </c>
      <c r="I13" s="24">
        <v>163.72999999999999</v>
      </c>
      <c r="J13" s="24">
        <v>5082.24</v>
      </c>
      <c r="K13" s="54">
        <v>5082.24</v>
      </c>
      <c r="L13" s="24">
        <v>76233.600000000006</v>
      </c>
      <c r="M13" s="55">
        <v>480</v>
      </c>
      <c r="N13" s="56">
        <v>0</v>
      </c>
      <c r="O13" s="57" t="b">
        <v>1</v>
      </c>
      <c r="P13" s="58">
        <v>72</v>
      </c>
    </row>
    <row r="14" spans="1:16" ht="66.599999999999994" customHeight="1">
      <c r="A14" s="63" t="s">
        <v>35</v>
      </c>
      <c r="B14" s="65" t="s">
        <v>277</v>
      </c>
      <c r="C14" s="63" t="s">
        <v>25</v>
      </c>
      <c r="D14" s="66">
        <v>36</v>
      </c>
      <c r="E14" s="66">
        <v>20</v>
      </c>
      <c r="F14" s="64">
        <v>2</v>
      </c>
      <c r="G14" s="64">
        <v>30</v>
      </c>
      <c r="H14" s="15">
        <v>158.82</v>
      </c>
      <c r="I14" s="24">
        <v>163.72999999999999</v>
      </c>
      <c r="J14" s="24">
        <v>6352.8</v>
      </c>
      <c r="K14" s="54">
        <v>6352.8</v>
      </c>
      <c r="L14" s="24">
        <v>190584</v>
      </c>
      <c r="M14" s="55">
        <v>1200</v>
      </c>
      <c r="N14" s="56">
        <v>0</v>
      </c>
      <c r="O14" s="57" t="b">
        <v>1</v>
      </c>
      <c r="P14" s="58">
        <v>72</v>
      </c>
    </row>
    <row r="15" spans="1:16" ht="54.6" hidden="1" customHeight="1">
      <c r="A15" s="63" t="s">
        <v>35</v>
      </c>
      <c r="B15" s="65" t="s">
        <v>278</v>
      </c>
      <c r="C15" s="63" t="s">
        <v>25</v>
      </c>
      <c r="D15" s="66">
        <v>36</v>
      </c>
      <c r="E15" s="66">
        <v>16</v>
      </c>
      <c r="F15" s="64">
        <v>2</v>
      </c>
      <c r="G15" s="64">
        <v>15</v>
      </c>
      <c r="H15" s="15">
        <v>158.82</v>
      </c>
      <c r="I15" s="24">
        <v>163.72999999999999</v>
      </c>
      <c r="J15" s="24">
        <v>5082.24</v>
      </c>
      <c r="K15" s="54">
        <v>5082.24</v>
      </c>
      <c r="L15" s="24">
        <v>76233.600000000006</v>
      </c>
      <c r="M15" s="55">
        <v>480</v>
      </c>
      <c r="N15" s="56">
        <v>0</v>
      </c>
      <c r="O15" s="57" t="b">
        <v>1</v>
      </c>
      <c r="P15" s="58">
        <v>72</v>
      </c>
    </row>
    <row r="16" spans="1:16" ht="32.4" customHeight="1">
      <c r="A16" s="63" t="s">
        <v>35</v>
      </c>
      <c r="B16" s="65" t="s">
        <v>279</v>
      </c>
      <c r="C16" s="63" t="s">
        <v>25</v>
      </c>
      <c r="D16" s="66">
        <v>36</v>
      </c>
      <c r="E16" s="66">
        <v>20</v>
      </c>
      <c r="F16" s="64">
        <v>2</v>
      </c>
      <c r="G16" s="64">
        <v>30</v>
      </c>
      <c r="H16" s="15">
        <v>158.82</v>
      </c>
      <c r="I16" s="24">
        <v>163.72999999999999</v>
      </c>
      <c r="J16" s="24">
        <v>6352.8</v>
      </c>
      <c r="K16" s="54">
        <v>6352.8</v>
      </c>
      <c r="L16" s="24">
        <v>190584</v>
      </c>
      <c r="M16" s="55">
        <v>1200</v>
      </c>
      <c r="N16" s="56">
        <v>0</v>
      </c>
      <c r="O16" s="57" t="b">
        <v>1</v>
      </c>
      <c r="P16" s="58">
        <v>72</v>
      </c>
    </row>
    <row r="17" spans="1:18" ht="32.4" hidden="1" customHeight="1">
      <c r="A17" s="63" t="s">
        <v>35</v>
      </c>
      <c r="B17" s="65" t="s">
        <v>279</v>
      </c>
      <c r="C17" s="63" t="s">
        <v>25</v>
      </c>
      <c r="D17" s="66">
        <v>36</v>
      </c>
      <c r="E17" s="66">
        <v>16</v>
      </c>
      <c r="F17" s="64">
        <v>2</v>
      </c>
      <c r="G17" s="64">
        <v>25</v>
      </c>
      <c r="H17" s="15">
        <v>158.82</v>
      </c>
      <c r="I17" s="24">
        <v>163.72999999999999</v>
      </c>
      <c r="J17" s="24">
        <v>5082.24</v>
      </c>
      <c r="K17" s="54">
        <v>5082.24</v>
      </c>
      <c r="L17" s="24">
        <v>127056</v>
      </c>
      <c r="M17" s="55">
        <v>800</v>
      </c>
      <c r="N17" s="56">
        <v>0</v>
      </c>
      <c r="O17" s="57" t="b">
        <v>1</v>
      </c>
      <c r="P17" s="58">
        <v>72</v>
      </c>
    </row>
    <row r="18" spans="1:18" ht="22.95" customHeight="1">
      <c r="A18" s="63" t="s">
        <v>35</v>
      </c>
      <c r="B18" s="65" t="s">
        <v>280</v>
      </c>
      <c r="C18" s="63" t="s">
        <v>5</v>
      </c>
      <c r="D18" s="66">
        <v>36</v>
      </c>
      <c r="E18" s="66">
        <v>20</v>
      </c>
      <c r="F18" s="64">
        <v>2</v>
      </c>
      <c r="G18" s="64">
        <v>35</v>
      </c>
      <c r="H18" s="15">
        <v>158.82</v>
      </c>
      <c r="I18" s="24">
        <v>163.72999999999999</v>
      </c>
      <c r="J18" s="24">
        <v>6352.8</v>
      </c>
      <c r="K18" s="54">
        <v>6352.8</v>
      </c>
      <c r="L18" s="24">
        <v>222348</v>
      </c>
      <c r="M18" s="55">
        <v>1400</v>
      </c>
      <c r="N18" s="56">
        <v>0</v>
      </c>
      <c r="O18" s="57" t="b">
        <v>1</v>
      </c>
      <c r="P18" s="58">
        <v>72</v>
      </c>
    </row>
    <row r="19" spans="1:18" ht="22.95" hidden="1" customHeight="1">
      <c r="A19" s="63" t="s">
        <v>35</v>
      </c>
      <c r="B19" s="65" t="s">
        <v>280</v>
      </c>
      <c r="C19" s="63" t="s">
        <v>5</v>
      </c>
      <c r="D19" s="66">
        <v>36</v>
      </c>
      <c r="E19" s="66">
        <v>16</v>
      </c>
      <c r="F19" s="64">
        <v>2</v>
      </c>
      <c r="G19" s="64">
        <v>25</v>
      </c>
      <c r="H19" s="15">
        <v>158.82</v>
      </c>
      <c r="I19" s="24">
        <v>163.72999999999999</v>
      </c>
      <c r="J19" s="24">
        <v>5082.24</v>
      </c>
      <c r="K19" s="54">
        <v>5082.24</v>
      </c>
      <c r="L19" s="24">
        <v>127056</v>
      </c>
      <c r="M19" s="55">
        <v>800</v>
      </c>
      <c r="N19" s="56">
        <v>0</v>
      </c>
      <c r="O19" s="57" t="b">
        <v>1</v>
      </c>
      <c r="P19" s="58">
        <v>72</v>
      </c>
    </row>
    <row r="20" spans="1:18" ht="22.95" customHeight="1">
      <c r="A20" s="63" t="s">
        <v>35</v>
      </c>
      <c r="B20" s="65" t="s">
        <v>281</v>
      </c>
      <c r="C20" s="63" t="s">
        <v>6</v>
      </c>
      <c r="D20" s="66">
        <v>36</v>
      </c>
      <c r="E20" s="66">
        <v>20</v>
      </c>
      <c r="F20" s="64">
        <v>2</v>
      </c>
      <c r="G20" s="64">
        <v>35</v>
      </c>
      <c r="H20" s="15">
        <v>158.82</v>
      </c>
      <c r="I20" s="24">
        <v>163.72999999999999</v>
      </c>
      <c r="J20" s="24">
        <v>6352.8</v>
      </c>
      <c r="K20" s="54">
        <v>6352.8</v>
      </c>
      <c r="L20" s="24">
        <v>222348</v>
      </c>
      <c r="M20" s="55">
        <v>1400</v>
      </c>
      <c r="N20" s="56">
        <v>0</v>
      </c>
      <c r="O20" s="57" t="b">
        <v>1</v>
      </c>
      <c r="P20" s="58">
        <v>72</v>
      </c>
    </row>
    <row r="21" spans="1:18" ht="22.95" hidden="1" customHeight="1">
      <c r="A21" s="63" t="s">
        <v>35</v>
      </c>
      <c r="B21" s="65" t="s">
        <v>281</v>
      </c>
      <c r="C21" s="63" t="s">
        <v>6</v>
      </c>
      <c r="D21" s="66">
        <v>36</v>
      </c>
      <c r="E21" s="66">
        <v>16</v>
      </c>
      <c r="F21" s="64">
        <v>2</v>
      </c>
      <c r="G21" s="64">
        <v>25</v>
      </c>
      <c r="H21" s="15">
        <v>158.82</v>
      </c>
      <c r="I21" s="24">
        <v>163.72999999999999</v>
      </c>
      <c r="J21" s="24">
        <v>5082.24</v>
      </c>
      <c r="K21" s="54">
        <v>5082.24</v>
      </c>
      <c r="L21" s="24">
        <v>127056</v>
      </c>
      <c r="M21" s="55">
        <v>800</v>
      </c>
      <c r="N21" s="56">
        <v>0</v>
      </c>
      <c r="O21" s="57" t="b">
        <v>1</v>
      </c>
      <c r="P21" s="58">
        <v>72</v>
      </c>
    </row>
    <row r="22" spans="1:18" ht="22.95" hidden="1" customHeight="1">
      <c r="A22" s="63" t="s">
        <v>35</v>
      </c>
      <c r="B22" s="65" t="s">
        <v>282</v>
      </c>
      <c r="C22" s="63" t="s">
        <v>6</v>
      </c>
      <c r="D22" s="66">
        <v>36</v>
      </c>
      <c r="E22" s="66">
        <v>16</v>
      </c>
      <c r="F22" s="64">
        <v>2</v>
      </c>
      <c r="G22" s="64">
        <v>15</v>
      </c>
      <c r="H22" s="15">
        <v>158.82</v>
      </c>
      <c r="I22" s="24">
        <v>163.72999999999999</v>
      </c>
      <c r="J22" s="24">
        <v>5082.24</v>
      </c>
      <c r="K22" s="54">
        <v>5082.24</v>
      </c>
      <c r="L22" s="24">
        <v>76233.600000000006</v>
      </c>
      <c r="M22" s="55">
        <v>480</v>
      </c>
      <c r="N22" s="56">
        <v>0</v>
      </c>
      <c r="O22" s="57" t="b">
        <v>1</v>
      </c>
      <c r="P22" s="58">
        <v>72</v>
      </c>
    </row>
    <row r="23" spans="1:18" ht="22.95" customHeight="1">
      <c r="A23" s="69" t="s">
        <v>35</v>
      </c>
      <c r="B23" s="70" t="s">
        <v>283</v>
      </c>
      <c r="C23" s="69" t="s">
        <v>6</v>
      </c>
      <c r="D23" s="71">
        <v>36</v>
      </c>
      <c r="E23" s="71">
        <v>20</v>
      </c>
      <c r="F23" s="72">
        <v>2</v>
      </c>
      <c r="G23" s="68">
        <v>70</v>
      </c>
      <c r="H23" s="15">
        <v>158.82</v>
      </c>
      <c r="I23" s="24">
        <v>163.72999999999999</v>
      </c>
      <c r="J23" s="24">
        <v>6352.8</v>
      </c>
      <c r="K23" s="54">
        <v>6352.8</v>
      </c>
      <c r="L23" s="24">
        <v>444696</v>
      </c>
      <c r="M23" s="55">
        <v>2800</v>
      </c>
      <c r="N23" s="56">
        <v>0</v>
      </c>
      <c r="O23" s="57" t="b">
        <v>1</v>
      </c>
      <c r="P23" s="58">
        <v>72</v>
      </c>
    </row>
    <row r="24" spans="1:18" ht="22.95" hidden="1" customHeight="1">
      <c r="A24" s="69" t="s">
        <v>35</v>
      </c>
      <c r="B24" s="70" t="s">
        <v>284</v>
      </c>
      <c r="C24" s="69" t="s">
        <v>6</v>
      </c>
      <c r="D24" s="71">
        <v>36</v>
      </c>
      <c r="E24" s="71">
        <v>16</v>
      </c>
      <c r="F24" s="72">
        <v>2</v>
      </c>
      <c r="G24" s="72">
        <v>15</v>
      </c>
      <c r="H24" s="15">
        <v>158.82</v>
      </c>
      <c r="I24" s="24">
        <v>163.72999999999999</v>
      </c>
      <c r="J24" s="24">
        <v>5082.24</v>
      </c>
      <c r="K24" s="54">
        <v>5082.24</v>
      </c>
      <c r="L24" s="24">
        <v>76233.600000000006</v>
      </c>
      <c r="M24" s="55">
        <v>480</v>
      </c>
      <c r="N24" s="56">
        <v>0</v>
      </c>
      <c r="O24" s="57" t="b">
        <v>1</v>
      </c>
      <c r="P24" s="58">
        <v>72</v>
      </c>
    </row>
    <row r="25" spans="1:18" ht="22.95" customHeight="1">
      <c r="A25" s="63" t="s">
        <v>35</v>
      </c>
      <c r="B25" s="65" t="s">
        <v>285</v>
      </c>
      <c r="C25" s="63" t="s">
        <v>25</v>
      </c>
      <c r="D25" s="66">
        <v>36</v>
      </c>
      <c r="E25" s="66">
        <v>20</v>
      </c>
      <c r="F25" s="64">
        <v>2</v>
      </c>
      <c r="G25" s="64">
        <v>30</v>
      </c>
      <c r="H25" s="15">
        <v>158.82</v>
      </c>
      <c r="I25" s="24">
        <v>163.72999999999999</v>
      </c>
      <c r="J25" s="24">
        <v>6352.8</v>
      </c>
      <c r="K25" s="54">
        <v>6352.8</v>
      </c>
      <c r="L25" s="24">
        <v>190584</v>
      </c>
      <c r="M25" s="55">
        <v>1200</v>
      </c>
      <c r="N25" s="56">
        <v>0</v>
      </c>
      <c r="O25" s="57" t="b">
        <v>1</v>
      </c>
      <c r="P25" s="58">
        <v>72</v>
      </c>
    </row>
    <row r="26" spans="1:18" ht="22.95" hidden="1" customHeight="1">
      <c r="A26" s="63" t="s">
        <v>35</v>
      </c>
      <c r="B26" s="65" t="s">
        <v>286</v>
      </c>
      <c r="C26" s="63" t="s">
        <v>25</v>
      </c>
      <c r="D26" s="66">
        <v>36</v>
      </c>
      <c r="E26" s="66">
        <v>16</v>
      </c>
      <c r="F26" s="64">
        <v>2</v>
      </c>
      <c r="G26" s="64">
        <v>15</v>
      </c>
      <c r="H26" s="15">
        <v>158.82</v>
      </c>
      <c r="I26" s="24">
        <v>163.72999999999999</v>
      </c>
      <c r="J26" s="24">
        <v>5082.24</v>
      </c>
      <c r="K26" s="54">
        <v>5082.24</v>
      </c>
      <c r="L26" s="24">
        <v>76233.600000000006</v>
      </c>
      <c r="M26" s="55">
        <v>480</v>
      </c>
      <c r="N26" s="56">
        <v>0</v>
      </c>
      <c r="O26" s="57" t="b">
        <v>1</v>
      </c>
      <c r="P26" s="58">
        <v>72</v>
      </c>
    </row>
    <row r="27" spans="1:18" hidden="1">
      <c r="L27" s="186">
        <f>SUM(L3:L26)</f>
        <v>4605780</v>
      </c>
      <c r="M27" s="186">
        <f>SUM(M3:M26)</f>
        <v>29000</v>
      </c>
    </row>
    <row r="28" spans="1:18">
      <c r="L28" s="181"/>
      <c r="N28" s="181"/>
    </row>
    <row r="29" spans="1:18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  <c r="I29" s="16"/>
      <c r="J29" s="176" t="s">
        <v>26</v>
      </c>
      <c r="K29" s="176" t="s">
        <v>25</v>
      </c>
      <c r="L29" s="176" t="s">
        <v>4</v>
      </c>
      <c r="M29" s="176" t="s">
        <v>28</v>
      </c>
      <c r="N29" s="176" t="s">
        <v>5</v>
      </c>
      <c r="O29" s="176" t="s">
        <v>6</v>
      </c>
      <c r="P29" s="183" t="s">
        <v>631</v>
      </c>
    </row>
    <row r="30" spans="1:18">
      <c r="A30" s="160" t="s">
        <v>629</v>
      </c>
      <c r="B30" s="120">
        <v>158.82</v>
      </c>
      <c r="C30" s="120">
        <v>158.82</v>
      </c>
      <c r="D30" s="120">
        <v>158.82</v>
      </c>
      <c r="E30" s="120">
        <v>158.82</v>
      </c>
      <c r="F30" s="120">
        <v>158.82</v>
      </c>
      <c r="G30" s="120">
        <v>158.82</v>
      </c>
      <c r="I30" s="160" t="s">
        <v>630</v>
      </c>
      <c r="J30" s="178"/>
      <c r="K30" s="178">
        <f>M14+M15+M16+M17+M25+M26</f>
        <v>5360</v>
      </c>
      <c r="L30" s="178">
        <f>M3+M4+M7+M8+M9+M10+M13</f>
        <v>9800</v>
      </c>
      <c r="M30" s="178"/>
      <c r="N30" s="178">
        <f>M5+M6+M18+M19</f>
        <v>5480</v>
      </c>
      <c r="O30" s="178">
        <f>M11+M12+M20+M21+M22+M23+M24</f>
        <v>8360</v>
      </c>
      <c r="P30" s="184">
        <f>SUBTOTAL(9,J30:O30)</f>
        <v>29000</v>
      </c>
    </row>
    <row r="31" spans="1:18" ht="33.6" customHeight="1">
      <c r="A31" s="112" t="s">
        <v>90</v>
      </c>
      <c r="B31" s="177">
        <f>B30*B41/100+0.01</f>
        <v>64.39</v>
      </c>
      <c r="C31" s="177">
        <f>C30*C41/100-0.01</f>
        <v>54.48</v>
      </c>
      <c r="D31" s="177">
        <f>D30*D41/100-0.01</f>
        <v>54.48</v>
      </c>
      <c r="E31" s="177">
        <f>E30*E41/100-0.01</f>
        <v>54.48</v>
      </c>
      <c r="F31" s="177">
        <f>F30*F41/100-0.01</f>
        <v>54.48</v>
      </c>
      <c r="G31" s="177">
        <f>G30*G41/100-0.01</f>
        <v>54.48</v>
      </c>
      <c r="I31" s="112" t="s">
        <v>90</v>
      </c>
      <c r="J31" s="177">
        <f>J30*B31</f>
        <v>0</v>
      </c>
      <c r="K31" s="177">
        <f t="shared" ref="K31:O31" si="0">K30*C31</f>
        <v>292012.79999999999</v>
      </c>
      <c r="L31" s="177">
        <f t="shared" si="0"/>
        <v>533904</v>
      </c>
      <c r="M31" s="177">
        <f t="shared" si="0"/>
        <v>0</v>
      </c>
      <c r="N31" s="177">
        <f t="shared" si="0"/>
        <v>298550.40000000002</v>
      </c>
      <c r="O31" s="177">
        <f t="shared" si="0"/>
        <v>455452.8</v>
      </c>
      <c r="P31" s="184">
        <f t="shared" ref="P31:P35" si="1">SUM(J31:O31)</f>
        <v>1579920</v>
      </c>
      <c r="Q31" s="191" t="s">
        <v>633</v>
      </c>
      <c r="R31" s="192">
        <f>(P31+P32)/1.302</f>
        <v>1699016.9</v>
      </c>
    </row>
    <row r="32" spans="1:18" ht="18.600000000000001" customHeight="1">
      <c r="A32" s="169" t="s">
        <v>92</v>
      </c>
      <c r="B32" s="177">
        <f>B30*B42/100</f>
        <v>25.75</v>
      </c>
      <c r="C32" s="177">
        <f t="shared" ref="C32:G32" si="2">C30*C42/100</f>
        <v>21.8</v>
      </c>
      <c r="D32" s="177">
        <f t="shared" si="2"/>
        <v>21.8</v>
      </c>
      <c r="E32" s="177">
        <f t="shared" si="2"/>
        <v>21.8</v>
      </c>
      <c r="F32" s="177">
        <f t="shared" si="2"/>
        <v>21.8</v>
      </c>
      <c r="G32" s="177">
        <f t="shared" si="2"/>
        <v>21.8</v>
      </c>
      <c r="I32" s="169" t="s">
        <v>92</v>
      </c>
      <c r="J32" s="177">
        <f>J30*B32</f>
        <v>0</v>
      </c>
      <c r="K32" s="177">
        <f t="shared" ref="K32:O32" si="3">K30*C32</f>
        <v>116848</v>
      </c>
      <c r="L32" s="177">
        <f t="shared" si="3"/>
        <v>213640</v>
      </c>
      <c r="M32" s="177">
        <f t="shared" si="3"/>
        <v>0</v>
      </c>
      <c r="N32" s="177">
        <f t="shared" si="3"/>
        <v>119464</v>
      </c>
      <c r="O32" s="177">
        <f t="shared" si="3"/>
        <v>182248</v>
      </c>
      <c r="P32" s="184">
        <f t="shared" si="1"/>
        <v>632200</v>
      </c>
      <c r="Q32" s="191" t="s">
        <v>634</v>
      </c>
      <c r="R32" s="193">
        <f>R31*30.2%</f>
        <v>513103.1</v>
      </c>
    </row>
    <row r="33" spans="1:18" ht="49.2" customHeight="1">
      <c r="A33" s="169" t="s">
        <v>94</v>
      </c>
      <c r="B33" s="177">
        <f>B30*B43/100</f>
        <v>0.52</v>
      </c>
      <c r="C33" s="177">
        <f t="shared" ref="C33:G33" si="4">C30*C43/100</f>
        <v>0.44</v>
      </c>
      <c r="D33" s="177">
        <f t="shared" si="4"/>
        <v>0.44</v>
      </c>
      <c r="E33" s="177">
        <f t="shared" si="4"/>
        <v>0.44</v>
      </c>
      <c r="F33" s="177">
        <f t="shared" si="4"/>
        <v>0.44</v>
      </c>
      <c r="G33" s="177">
        <f t="shared" si="4"/>
        <v>0.44</v>
      </c>
      <c r="I33" s="169" t="s">
        <v>94</v>
      </c>
      <c r="J33" s="177">
        <f>J30*B33</f>
        <v>0</v>
      </c>
      <c r="K33" s="177">
        <f t="shared" ref="K33:O33" si="5">K30*C33</f>
        <v>2358.4</v>
      </c>
      <c r="L33" s="177">
        <f t="shared" si="5"/>
        <v>4312</v>
      </c>
      <c r="M33" s="177">
        <f t="shared" si="5"/>
        <v>0</v>
      </c>
      <c r="N33" s="177">
        <f t="shared" si="5"/>
        <v>2411.1999999999998</v>
      </c>
      <c r="O33" s="177">
        <f t="shared" si="5"/>
        <v>3678.4</v>
      </c>
      <c r="P33" s="184">
        <f t="shared" si="1"/>
        <v>12760</v>
      </c>
      <c r="Q33" s="191" t="s">
        <v>635</v>
      </c>
      <c r="R33" s="193">
        <f>P38-R31-R32</f>
        <v>2393660</v>
      </c>
    </row>
    <row r="34" spans="1:18" ht="48" customHeight="1">
      <c r="A34" s="169" t="s">
        <v>96</v>
      </c>
      <c r="B34" s="177">
        <f>B30*B44/100</f>
        <v>53.61</v>
      </c>
      <c r="C34" s="177">
        <f t="shared" ref="C34:G34" si="6">C30*C44/100</f>
        <v>67.540000000000006</v>
      </c>
      <c r="D34" s="177">
        <f t="shared" si="6"/>
        <v>67.540000000000006</v>
      </c>
      <c r="E34" s="177">
        <f t="shared" si="6"/>
        <v>67.540000000000006</v>
      </c>
      <c r="F34" s="177">
        <f t="shared" si="6"/>
        <v>67.540000000000006</v>
      </c>
      <c r="G34" s="177">
        <f t="shared" si="6"/>
        <v>67.540000000000006</v>
      </c>
      <c r="I34" s="169" t="s">
        <v>96</v>
      </c>
      <c r="J34" s="177">
        <f>J30*B34</f>
        <v>0</v>
      </c>
      <c r="K34" s="177">
        <f t="shared" ref="K34:O34" si="7">K30*C34</f>
        <v>362014.4</v>
      </c>
      <c r="L34" s="177">
        <f t="shared" si="7"/>
        <v>661892</v>
      </c>
      <c r="M34" s="177">
        <f t="shared" si="7"/>
        <v>0</v>
      </c>
      <c r="N34" s="177">
        <f t="shared" si="7"/>
        <v>370119.2</v>
      </c>
      <c r="O34" s="177">
        <f t="shared" si="7"/>
        <v>564634.4</v>
      </c>
      <c r="P34" s="184">
        <f t="shared" si="1"/>
        <v>1958660</v>
      </c>
      <c r="Q34" s="191" t="s">
        <v>631</v>
      </c>
      <c r="R34" s="193">
        <f>R31+R32+R33</f>
        <v>4605780</v>
      </c>
    </row>
    <row r="35" spans="1:18" ht="57.6" customHeight="1">
      <c r="A35" s="169" t="s">
        <v>98</v>
      </c>
      <c r="B35" s="177">
        <f>B30*B45/100</f>
        <v>0.17</v>
      </c>
      <c r="C35" s="177">
        <f t="shared" ref="C35:G35" si="8">C30*C45/100</f>
        <v>0.17</v>
      </c>
      <c r="D35" s="177">
        <f t="shared" si="8"/>
        <v>0.17</v>
      </c>
      <c r="E35" s="177">
        <f t="shared" si="8"/>
        <v>0.17</v>
      </c>
      <c r="F35" s="177">
        <f t="shared" si="8"/>
        <v>0.17</v>
      </c>
      <c r="G35" s="177">
        <f t="shared" si="8"/>
        <v>0.17</v>
      </c>
      <c r="I35" s="169" t="s">
        <v>98</v>
      </c>
      <c r="J35" s="177">
        <f>J30*B35</f>
        <v>0</v>
      </c>
      <c r="K35" s="177">
        <f t="shared" ref="K35:O35" si="9">K30*C35</f>
        <v>911.2</v>
      </c>
      <c r="L35" s="177">
        <f t="shared" si="9"/>
        <v>1666</v>
      </c>
      <c r="M35" s="177">
        <f t="shared" si="9"/>
        <v>0</v>
      </c>
      <c r="N35" s="177">
        <f t="shared" si="9"/>
        <v>931.6</v>
      </c>
      <c r="O35" s="177">
        <f t="shared" si="9"/>
        <v>1421.2</v>
      </c>
      <c r="P35" s="184">
        <f t="shared" si="1"/>
        <v>4930</v>
      </c>
    </row>
    <row r="36" spans="1:18" ht="62.4" customHeight="1">
      <c r="A36" s="169" t="s">
        <v>99</v>
      </c>
      <c r="B36" s="177">
        <f>B30*B46/100</f>
        <v>14.38</v>
      </c>
      <c r="C36" s="177">
        <f t="shared" ref="C36:G36" si="10">C30*C46/100</f>
        <v>14.39</v>
      </c>
      <c r="D36" s="177">
        <f t="shared" si="10"/>
        <v>14.39</v>
      </c>
      <c r="E36" s="177">
        <f t="shared" si="10"/>
        <v>14.39</v>
      </c>
      <c r="F36" s="177">
        <f t="shared" si="10"/>
        <v>14.39</v>
      </c>
      <c r="G36" s="177">
        <f t="shared" si="10"/>
        <v>14.39</v>
      </c>
      <c r="I36" s="169" t="s">
        <v>99</v>
      </c>
      <c r="J36" s="177">
        <f>J30*B36</f>
        <v>0</v>
      </c>
      <c r="K36" s="177">
        <f t="shared" ref="K36:O36" si="11">K30*C36</f>
        <v>77130.399999999994</v>
      </c>
      <c r="L36" s="177">
        <f t="shared" si="11"/>
        <v>141022</v>
      </c>
      <c r="M36" s="177">
        <f t="shared" si="11"/>
        <v>0</v>
      </c>
      <c r="N36" s="177">
        <f t="shared" si="11"/>
        <v>78857.2</v>
      </c>
      <c r="O36" s="177">
        <f t="shared" si="11"/>
        <v>120300.4</v>
      </c>
      <c r="P36" s="184">
        <f>SUM(J36:O36)</f>
        <v>417310</v>
      </c>
    </row>
    <row r="37" spans="1:18" ht="19.95" customHeight="1">
      <c r="A37" s="188"/>
      <c r="B37" s="189">
        <f>SUM(B31:B36)</f>
        <v>158.82</v>
      </c>
      <c r="C37" s="189">
        <f t="shared" ref="C37:G37" si="12">SUM(C31:C36)</f>
        <v>158.82</v>
      </c>
      <c r="D37" s="189">
        <f t="shared" si="12"/>
        <v>158.82</v>
      </c>
      <c r="E37" s="189">
        <f t="shared" si="12"/>
        <v>158.82</v>
      </c>
      <c r="F37" s="189">
        <f t="shared" si="12"/>
        <v>158.82</v>
      </c>
      <c r="G37" s="189">
        <f t="shared" si="12"/>
        <v>158.82</v>
      </c>
      <c r="I37" s="188"/>
      <c r="J37" s="189">
        <f>SUBTOTAL(9,J31:J36)</f>
        <v>0</v>
      </c>
      <c r="K37" s="189">
        <f t="shared" ref="K37:O37" si="13">SUBTOTAL(9,K31:K36)</f>
        <v>851275.2</v>
      </c>
      <c r="L37" s="189">
        <f t="shared" si="13"/>
        <v>1556436</v>
      </c>
      <c r="M37" s="189">
        <f t="shared" si="13"/>
        <v>0</v>
      </c>
      <c r="N37" s="189">
        <f t="shared" si="13"/>
        <v>870333.6</v>
      </c>
      <c r="O37" s="189">
        <f t="shared" si="13"/>
        <v>1327735.2</v>
      </c>
      <c r="P37" s="190"/>
    </row>
    <row r="38" spans="1:18">
      <c r="I38" s="180"/>
      <c r="J38" s="179"/>
      <c r="K38" s="179"/>
      <c r="L38" s="179"/>
      <c r="M38" s="179"/>
      <c r="N38" s="179"/>
      <c r="O38" s="179"/>
      <c r="P38" s="185">
        <f>SUM(P31:P36)</f>
        <v>4605780</v>
      </c>
    </row>
    <row r="39" spans="1:18" ht="62.4">
      <c r="A39" s="16"/>
      <c r="B39" s="176" t="s">
        <v>26</v>
      </c>
      <c r="C39" s="176" t="s">
        <v>25</v>
      </c>
      <c r="D39" s="176" t="s">
        <v>4</v>
      </c>
      <c r="E39" s="176" t="s">
        <v>28</v>
      </c>
      <c r="F39" s="176" t="s">
        <v>5</v>
      </c>
      <c r="G39" s="176" t="s">
        <v>6</v>
      </c>
      <c r="I39" s="159"/>
      <c r="O39" s="182"/>
    </row>
    <row r="40" spans="1:18">
      <c r="A40" s="160" t="s">
        <v>632</v>
      </c>
      <c r="B40" s="120">
        <f>SUM(B41:B46)</f>
        <v>100</v>
      </c>
      <c r="C40" s="120">
        <f t="shared" ref="C40:G40" si="14">SUM(C41:C46)</f>
        <v>100</v>
      </c>
      <c r="D40" s="120">
        <f t="shared" si="14"/>
        <v>100</v>
      </c>
      <c r="E40" s="120">
        <f t="shared" si="14"/>
        <v>100</v>
      </c>
      <c r="F40" s="120">
        <f t="shared" si="14"/>
        <v>100</v>
      </c>
      <c r="G40" s="120">
        <f t="shared" si="14"/>
        <v>100</v>
      </c>
    </row>
    <row r="41" spans="1:18" ht="31.2">
      <c r="A41" s="112" t="s">
        <v>90</v>
      </c>
      <c r="B41" s="187">
        <f>B51/B50*100</f>
        <v>40.534929164631201</v>
      </c>
      <c r="C41" s="187">
        <f t="shared" ref="C41:G41" si="15">C51/C50*100</f>
        <v>34.3064801807854</v>
      </c>
      <c r="D41" s="187">
        <f t="shared" si="15"/>
        <v>34.3064801807854</v>
      </c>
      <c r="E41" s="187">
        <f t="shared" si="15"/>
        <v>34.3064801807854</v>
      </c>
      <c r="F41" s="187">
        <f t="shared" si="15"/>
        <v>34.3064801807854</v>
      </c>
      <c r="G41" s="187">
        <f t="shared" si="15"/>
        <v>34.3064801807854</v>
      </c>
    </row>
    <row r="42" spans="1:18">
      <c r="A42" s="169" t="s">
        <v>92</v>
      </c>
      <c r="B42" s="187">
        <f>B52/B50*100</f>
        <v>16.212750366389798</v>
      </c>
      <c r="C42" s="187">
        <f t="shared" ref="C42:G42" si="16">C52/C50*100</f>
        <v>13.7238135955537</v>
      </c>
      <c r="D42" s="187">
        <f t="shared" si="16"/>
        <v>13.7238135955537</v>
      </c>
      <c r="E42" s="187">
        <f t="shared" si="16"/>
        <v>13.7238135955537</v>
      </c>
      <c r="F42" s="187">
        <f t="shared" si="16"/>
        <v>13.7238135955537</v>
      </c>
      <c r="G42" s="187">
        <f t="shared" si="16"/>
        <v>13.7238135955537</v>
      </c>
    </row>
    <row r="43" spans="1:18" ht="46.8">
      <c r="A43" s="169" t="s">
        <v>94</v>
      </c>
      <c r="B43" s="187">
        <f>B53/B50*100</f>
        <v>0.32975085490962402</v>
      </c>
      <c r="C43" s="187">
        <f t="shared" ref="C43:G43" si="17">C53/C50*100</f>
        <v>0.274842728882917</v>
      </c>
      <c r="D43" s="187">
        <f t="shared" si="17"/>
        <v>0.274842728882917</v>
      </c>
      <c r="E43" s="187">
        <f t="shared" si="17"/>
        <v>0.274842728882917</v>
      </c>
      <c r="F43" s="187">
        <f t="shared" si="17"/>
        <v>0.274842728882917</v>
      </c>
      <c r="G43" s="187">
        <f t="shared" si="17"/>
        <v>0.274842728882917</v>
      </c>
    </row>
    <row r="44" spans="1:18" ht="46.8">
      <c r="A44" s="169" t="s">
        <v>96</v>
      </c>
      <c r="B44" s="187">
        <f>B54/B50*100</f>
        <v>33.756717147044498</v>
      </c>
      <c r="C44" s="187">
        <f t="shared" ref="C44:G44" si="18">C54/C50*100</f>
        <v>42.527331582483399</v>
      </c>
      <c r="D44" s="187">
        <f t="shared" si="18"/>
        <v>42.527331582483399</v>
      </c>
      <c r="E44" s="187">
        <f t="shared" si="18"/>
        <v>42.527331582483399</v>
      </c>
      <c r="F44" s="187">
        <f t="shared" si="18"/>
        <v>42.527331582483399</v>
      </c>
      <c r="G44" s="187">
        <f t="shared" si="18"/>
        <v>42.527331582483399</v>
      </c>
    </row>
    <row r="45" spans="1:18" ht="62.4">
      <c r="A45" s="169" t="s">
        <v>98</v>
      </c>
      <c r="B45" s="187">
        <f>B55/B50*100</f>
        <v>0.109916951636541</v>
      </c>
      <c r="C45" s="187">
        <f t="shared" ref="C45:G45" si="19">C55/C50*100</f>
        <v>0.109937091553167</v>
      </c>
      <c r="D45" s="187">
        <f t="shared" si="19"/>
        <v>0.109937091553167</v>
      </c>
      <c r="E45" s="187">
        <f t="shared" si="19"/>
        <v>0.109937091553167</v>
      </c>
      <c r="F45" s="187">
        <f t="shared" si="19"/>
        <v>0.109937091553167</v>
      </c>
      <c r="G45" s="187">
        <f t="shared" si="19"/>
        <v>0.109937091553167</v>
      </c>
    </row>
    <row r="46" spans="1:18" ht="62.4">
      <c r="A46" s="169" t="s">
        <v>99</v>
      </c>
      <c r="B46" s="187">
        <f>B56/B50*100</f>
        <v>9.05593551538837</v>
      </c>
      <c r="C46" s="187">
        <f t="shared" ref="C46:G46" si="20">C56/C50*100</f>
        <v>9.0575948207414694</v>
      </c>
      <c r="D46" s="187">
        <f t="shared" si="20"/>
        <v>9.0575948207414694</v>
      </c>
      <c r="E46" s="187">
        <f t="shared" si="20"/>
        <v>9.0575948207414694</v>
      </c>
      <c r="F46" s="187">
        <f t="shared" si="20"/>
        <v>9.0575948207414694</v>
      </c>
      <c r="G46" s="187">
        <f t="shared" si="20"/>
        <v>9.0575948207414694</v>
      </c>
    </row>
    <row r="49" spans="1:7" ht="62.4">
      <c r="A49" s="16"/>
      <c r="B49" s="176" t="s">
        <v>26</v>
      </c>
      <c r="C49" s="176" t="s">
        <v>25</v>
      </c>
      <c r="D49" s="176" t="s">
        <v>4</v>
      </c>
      <c r="E49" s="176" t="s">
        <v>28</v>
      </c>
      <c r="F49" s="176" t="s">
        <v>5</v>
      </c>
      <c r="G49" s="176" t="s">
        <v>6</v>
      </c>
    </row>
    <row r="50" spans="1:7">
      <c r="A50" s="160" t="s">
        <v>629</v>
      </c>
      <c r="B50" s="120">
        <v>163.76</v>
      </c>
      <c r="C50" s="120">
        <v>163.72999999999999</v>
      </c>
      <c r="D50" s="120">
        <v>163.72999999999999</v>
      </c>
      <c r="E50" s="120">
        <v>163.72999999999999</v>
      </c>
      <c r="F50" s="120">
        <v>163.72999999999999</v>
      </c>
      <c r="G50" s="120">
        <v>163.72999999999999</v>
      </c>
    </row>
    <row r="51" spans="1:7" ht="31.2">
      <c r="A51" s="112" t="s">
        <v>90</v>
      </c>
      <c r="B51" s="16">
        <v>66.38</v>
      </c>
      <c r="C51" s="16">
        <v>56.17</v>
      </c>
      <c r="D51" s="16">
        <v>56.17</v>
      </c>
      <c r="E51" s="16">
        <v>56.17</v>
      </c>
      <c r="F51" s="16">
        <v>56.17</v>
      </c>
      <c r="G51" s="16">
        <v>56.17</v>
      </c>
    </row>
    <row r="52" spans="1:7">
      <c r="A52" s="169" t="s">
        <v>92</v>
      </c>
      <c r="B52" s="16">
        <v>26.55</v>
      </c>
      <c r="C52" s="16">
        <v>22.47</v>
      </c>
      <c r="D52" s="16">
        <v>22.47</v>
      </c>
      <c r="E52" s="16">
        <v>22.47</v>
      </c>
      <c r="F52" s="16">
        <v>22.47</v>
      </c>
      <c r="G52" s="16">
        <v>22.47</v>
      </c>
    </row>
    <row r="53" spans="1:7" ht="46.8">
      <c r="A53" s="169" t="s">
        <v>94</v>
      </c>
      <c r="B53" s="16">
        <v>0.54</v>
      </c>
      <c r="C53" s="16">
        <v>0.45</v>
      </c>
      <c r="D53" s="16">
        <v>0.45</v>
      </c>
      <c r="E53" s="16">
        <v>0.45</v>
      </c>
      <c r="F53" s="16">
        <v>0.45</v>
      </c>
      <c r="G53" s="16">
        <v>0.45</v>
      </c>
    </row>
    <row r="54" spans="1:7" ht="46.8">
      <c r="A54" s="169" t="s">
        <v>96</v>
      </c>
      <c r="B54" s="16">
        <v>55.28</v>
      </c>
      <c r="C54" s="16">
        <v>69.63</v>
      </c>
      <c r="D54" s="16">
        <v>69.63</v>
      </c>
      <c r="E54" s="16">
        <v>69.63</v>
      </c>
      <c r="F54" s="16">
        <v>69.63</v>
      </c>
      <c r="G54" s="16">
        <v>69.63</v>
      </c>
    </row>
    <row r="55" spans="1:7" ht="62.4">
      <c r="A55" s="169" t="s">
        <v>98</v>
      </c>
      <c r="B55" s="16">
        <v>0.18</v>
      </c>
      <c r="C55" s="16">
        <v>0.18</v>
      </c>
      <c r="D55" s="16">
        <v>0.18</v>
      </c>
      <c r="E55" s="16">
        <v>0.18</v>
      </c>
      <c r="F55" s="16">
        <v>0.18</v>
      </c>
      <c r="G55" s="16">
        <v>0.18</v>
      </c>
    </row>
    <row r="56" spans="1:7" ht="62.4">
      <c r="A56" s="169" t="s">
        <v>99</v>
      </c>
      <c r="B56" s="16">
        <v>14.83</v>
      </c>
      <c r="C56" s="16">
        <v>14.83</v>
      </c>
      <c r="D56" s="16">
        <v>14.83</v>
      </c>
      <c r="E56" s="16">
        <v>14.83</v>
      </c>
      <c r="F56" s="16">
        <v>14.83</v>
      </c>
      <c r="G56" s="16">
        <v>14.83</v>
      </c>
    </row>
  </sheetData>
  <autoFilter ref="A2:P27">
    <filterColumn colId="4">
      <filters>
        <filter val="20"/>
      </filters>
    </filterColumn>
  </autoFilter>
  <conditionalFormatting sqref="N3:N26">
    <cfRule type="cellIs" dxfId="43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7"/>
  <sheetViews>
    <sheetView topLeftCell="I7" zoomScaleNormal="100" workbookViewId="0">
      <selection activeCell="B12" sqref="B12:G17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1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37</v>
      </c>
      <c r="B3" s="65" t="s">
        <v>637</v>
      </c>
      <c r="C3" s="63" t="s">
        <v>6</v>
      </c>
      <c r="D3" s="66">
        <v>36</v>
      </c>
      <c r="E3" s="66">
        <v>20</v>
      </c>
      <c r="F3" s="64">
        <v>2</v>
      </c>
      <c r="G3" s="64">
        <v>30</v>
      </c>
      <c r="H3" s="15">
        <v>120.65</v>
      </c>
      <c r="I3" s="24">
        <v>163.72999999999999</v>
      </c>
      <c r="J3" s="24">
        <v>4826</v>
      </c>
      <c r="K3" s="54">
        <v>4826</v>
      </c>
      <c r="L3" s="24">
        <v>144780</v>
      </c>
      <c r="M3" s="55">
        <v>1200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37</v>
      </c>
      <c r="B4" s="65" t="s">
        <v>288</v>
      </c>
      <c r="C4" s="63" t="s">
        <v>6</v>
      </c>
      <c r="D4" s="66">
        <v>36</v>
      </c>
      <c r="E4" s="66">
        <v>16</v>
      </c>
      <c r="F4" s="64">
        <v>2</v>
      </c>
      <c r="G4" s="64">
        <v>30</v>
      </c>
      <c r="H4" s="15">
        <v>120.65</v>
      </c>
      <c r="I4" s="24">
        <v>163.72999999999999</v>
      </c>
      <c r="J4" s="24">
        <v>3860.8</v>
      </c>
      <c r="K4" s="54">
        <v>3860.8</v>
      </c>
      <c r="L4" s="24">
        <v>115824</v>
      </c>
      <c r="M4" s="55">
        <v>960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37</v>
      </c>
      <c r="B5" s="70" t="s">
        <v>289</v>
      </c>
      <c r="C5" s="69" t="s">
        <v>4</v>
      </c>
      <c r="D5" s="71">
        <v>16</v>
      </c>
      <c r="E5" s="71">
        <v>16</v>
      </c>
      <c r="F5" s="72">
        <v>1</v>
      </c>
      <c r="G5" s="68">
        <v>20</v>
      </c>
      <c r="H5" s="15">
        <v>120.65</v>
      </c>
      <c r="I5" s="24">
        <v>163.72999999999999</v>
      </c>
      <c r="J5" s="24">
        <v>1930.4</v>
      </c>
      <c r="K5" s="54">
        <v>1930.4</v>
      </c>
      <c r="L5" s="24">
        <v>38608</v>
      </c>
      <c r="M5" s="55">
        <v>320</v>
      </c>
      <c r="N5" s="56">
        <v>0</v>
      </c>
      <c r="O5" s="57" t="b">
        <v>1</v>
      </c>
      <c r="P5" s="58">
        <v>16</v>
      </c>
    </row>
    <row r="6" spans="1:18" ht="22.95" customHeight="1">
      <c r="A6" s="69" t="s">
        <v>37</v>
      </c>
      <c r="B6" s="70" t="s">
        <v>289</v>
      </c>
      <c r="C6" s="69" t="s">
        <v>4</v>
      </c>
      <c r="D6" s="71">
        <v>16</v>
      </c>
      <c r="E6" s="71">
        <v>16</v>
      </c>
      <c r="F6" s="72">
        <v>1</v>
      </c>
      <c r="G6" s="72">
        <v>20</v>
      </c>
      <c r="H6" s="15">
        <v>120.65</v>
      </c>
      <c r="I6" s="24">
        <v>163.72999999999999</v>
      </c>
      <c r="J6" s="24">
        <v>1930.4</v>
      </c>
      <c r="K6" s="54">
        <v>1930.4</v>
      </c>
      <c r="L6" s="24">
        <v>38608</v>
      </c>
      <c r="M6" s="55">
        <v>320</v>
      </c>
      <c r="N6" s="56">
        <v>0</v>
      </c>
      <c r="O6" s="57" t="b">
        <v>1</v>
      </c>
      <c r="P6" s="58">
        <v>16</v>
      </c>
    </row>
    <row r="7" spans="1:18" ht="32.4" customHeight="1">
      <c r="A7" s="69" t="s">
        <v>37</v>
      </c>
      <c r="B7" s="70" t="s">
        <v>227</v>
      </c>
      <c r="C7" s="69" t="s">
        <v>5</v>
      </c>
      <c r="D7" s="71">
        <v>36</v>
      </c>
      <c r="E7" s="71">
        <v>16</v>
      </c>
      <c r="F7" s="72">
        <v>2</v>
      </c>
      <c r="G7" s="68">
        <v>20</v>
      </c>
      <c r="H7" s="15">
        <v>120.65</v>
      </c>
      <c r="I7" s="24">
        <v>163.72999999999999</v>
      </c>
      <c r="J7" s="24">
        <v>3860.8</v>
      </c>
      <c r="K7" s="54">
        <v>3860.8</v>
      </c>
      <c r="L7" s="24">
        <v>77216</v>
      </c>
      <c r="M7" s="55">
        <v>640</v>
      </c>
      <c r="N7" s="56">
        <v>0</v>
      </c>
      <c r="O7" s="57" t="b">
        <v>1</v>
      </c>
      <c r="P7" s="58">
        <v>72</v>
      </c>
    </row>
    <row r="8" spans="1:18">
      <c r="L8" s="186">
        <f>SUM(L3:L7)</f>
        <v>415036</v>
      </c>
      <c r="M8" s="186">
        <f>SUM(M3:M7)</f>
        <v>3440</v>
      </c>
    </row>
    <row r="9" spans="1:18">
      <c r="L9" s="181"/>
      <c r="N9" s="181"/>
    </row>
    <row r="10" spans="1:18" ht="62.4">
      <c r="A10" s="16"/>
      <c r="B10" s="176" t="s">
        <v>26</v>
      </c>
      <c r="C10" s="176" t="s">
        <v>25</v>
      </c>
      <c r="D10" s="176" t="s">
        <v>4</v>
      </c>
      <c r="E10" s="176" t="s">
        <v>28</v>
      </c>
      <c r="F10" s="176" t="s">
        <v>5</v>
      </c>
      <c r="G10" s="176" t="s">
        <v>6</v>
      </c>
      <c r="I10" s="16"/>
      <c r="J10" s="176" t="s">
        <v>26</v>
      </c>
      <c r="K10" s="176" t="s">
        <v>25</v>
      </c>
      <c r="L10" s="176" t="s">
        <v>4</v>
      </c>
      <c r="M10" s="176" t="s">
        <v>28</v>
      </c>
      <c r="N10" s="176" t="s">
        <v>5</v>
      </c>
      <c r="O10" s="176" t="s">
        <v>6</v>
      </c>
      <c r="P10" s="183" t="s">
        <v>631</v>
      </c>
    </row>
    <row r="11" spans="1:18">
      <c r="A11" s="160" t="s">
        <v>629</v>
      </c>
      <c r="B11" s="120">
        <v>120.65</v>
      </c>
      <c r="C11" s="120">
        <v>120.65</v>
      </c>
      <c r="D11" s="120">
        <v>120.65</v>
      </c>
      <c r="E11" s="120">
        <v>120.65</v>
      </c>
      <c r="F11" s="120">
        <v>120.65</v>
      </c>
      <c r="G11" s="120">
        <v>120.65</v>
      </c>
      <c r="I11" s="160" t="s">
        <v>630</v>
      </c>
      <c r="J11" s="178"/>
      <c r="K11" s="178"/>
      <c r="L11" s="178">
        <f>M5+M6</f>
        <v>640</v>
      </c>
      <c r="M11" s="178"/>
      <c r="N11" s="178">
        <f>M7</f>
        <v>640</v>
      </c>
      <c r="O11" s="178">
        <f>M3+M4</f>
        <v>2160</v>
      </c>
      <c r="P11" s="184">
        <f>SUBTOTAL(9,J11:O11)</f>
        <v>3440</v>
      </c>
    </row>
    <row r="12" spans="1:18" ht="33.6" customHeight="1">
      <c r="A12" s="112" t="s">
        <v>90</v>
      </c>
      <c r="B12" s="177">
        <f>B11*B22/100-0.01</f>
        <v>48.9</v>
      </c>
      <c r="C12" s="177">
        <f>C11*C22/100</f>
        <v>41.39</v>
      </c>
      <c r="D12" s="177">
        <f>D11*D22/100</f>
        <v>41.39</v>
      </c>
      <c r="E12" s="177">
        <f>E11*E22/100</f>
        <v>41.39</v>
      </c>
      <c r="F12" s="177">
        <f>F11*F22/100</f>
        <v>41.39</v>
      </c>
      <c r="G12" s="177">
        <f>G11*G22/100</f>
        <v>41.39</v>
      </c>
      <c r="I12" s="112" t="s">
        <v>90</v>
      </c>
      <c r="J12" s="177">
        <f>J11*B12</f>
        <v>0</v>
      </c>
      <c r="K12" s="177">
        <f t="shared" ref="K12:O12" si="0">K11*C12</f>
        <v>0</v>
      </c>
      <c r="L12" s="177">
        <f t="shared" si="0"/>
        <v>26489.599999999999</v>
      </c>
      <c r="M12" s="177">
        <f t="shared" si="0"/>
        <v>0</v>
      </c>
      <c r="N12" s="177">
        <f t="shared" si="0"/>
        <v>26489.599999999999</v>
      </c>
      <c r="O12" s="177">
        <f t="shared" si="0"/>
        <v>89402.4</v>
      </c>
      <c r="P12" s="184">
        <f t="shared" ref="P12:P16" si="1">SUM(J12:O12)</f>
        <v>142381.6</v>
      </c>
      <c r="Q12" s="191" t="s">
        <v>633</v>
      </c>
      <c r="R12" s="192">
        <f>(P12+P13)/1.302</f>
        <v>153109.06</v>
      </c>
    </row>
    <row r="13" spans="1:18" ht="18.600000000000001" customHeight="1">
      <c r="A13" s="169" t="s">
        <v>92</v>
      </c>
      <c r="B13" s="177">
        <f>B11*B23/100</f>
        <v>19.559999999999999</v>
      </c>
      <c r="C13" s="177">
        <f t="shared" ref="C13:G13" si="2">C11*C23/100</f>
        <v>16.559999999999999</v>
      </c>
      <c r="D13" s="177">
        <f t="shared" si="2"/>
        <v>16.559999999999999</v>
      </c>
      <c r="E13" s="177">
        <f t="shared" si="2"/>
        <v>16.559999999999999</v>
      </c>
      <c r="F13" s="177">
        <f t="shared" si="2"/>
        <v>16.559999999999999</v>
      </c>
      <c r="G13" s="177">
        <f t="shared" si="2"/>
        <v>16.559999999999999</v>
      </c>
      <c r="I13" s="169" t="s">
        <v>92</v>
      </c>
      <c r="J13" s="177">
        <f>J11*B13</f>
        <v>0</v>
      </c>
      <c r="K13" s="177">
        <f t="shared" ref="K13:O13" si="3">K11*C13</f>
        <v>0</v>
      </c>
      <c r="L13" s="177">
        <f t="shared" si="3"/>
        <v>10598.4</v>
      </c>
      <c r="M13" s="177">
        <f t="shared" si="3"/>
        <v>0</v>
      </c>
      <c r="N13" s="177">
        <f t="shared" si="3"/>
        <v>10598.4</v>
      </c>
      <c r="O13" s="177">
        <f t="shared" si="3"/>
        <v>35769.599999999999</v>
      </c>
      <c r="P13" s="184">
        <f t="shared" si="1"/>
        <v>56966.400000000001</v>
      </c>
      <c r="Q13" s="191" t="s">
        <v>634</v>
      </c>
      <c r="R13" s="193">
        <f>R12*30.2%</f>
        <v>46238.94</v>
      </c>
    </row>
    <row r="14" spans="1:18" ht="49.2" customHeight="1">
      <c r="A14" s="169" t="s">
        <v>94</v>
      </c>
      <c r="B14" s="177">
        <f>B11*B24/100</f>
        <v>0.4</v>
      </c>
      <c r="C14" s="177">
        <f t="shared" ref="C14:G14" si="4">C11*C24/100</f>
        <v>0.33</v>
      </c>
      <c r="D14" s="177">
        <f t="shared" si="4"/>
        <v>0.33</v>
      </c>
      <c r="E14" s="177">
        <f t="shared" si="4"/>
        <v>0.33</v>
      </c>
      <c r="F14" s="177">
        <f t="shared" si="4"/>
        <v>0.33</v>
      </c>
      <c r="G14" s="177">
        <f t="shared" si="4"/>
        <v>0.33</v>
      </c>
      <c r="I14" s="169" t="s">
        <v>94</v>
      </c>
      <c r="J14" s="177">
        <f>J11*B14</f>
        <v>0</v>
      </c>
      <c r="K14" s="177">
        <f t="shared" ref="K14:O14" si="5">K11*C14</f>
        <v>0</v>
      </c>
      <c r="L14" s="177">
        <f t="shared" si="5"/>
        <v>211.2</v>
      </c>
      <c r="M14" s="177">
        <f t="shared" si="5"/>
        <v>0</v>
      </c>
      <c r="N14" s="177">
        <f t="shared" si="5"/>
        <v>211.2</v>
      </c>
      <c r="O14" s="177">
        <f t="shared" si="5"/>
        <v>712.8</v>
      </c>
      <c r="P14" s="184">
        <f t="shared" si="1"/>
        <v>1135.2</v>
      </c>
      <c r="Q14" s="191" t="s">
        <v>635</v>
      </c>
      <c r="R14" s="193">
        <f>P19-R12-R13</f>
        <v>215688</v>
      </c>
    </row>
    <row r="15" spans="1:18" ht="48" customHeight="1">
      <c r="A15" s="169" t="s">
        <v>96</v>
      </c>
      <c r="B15" s="177">
        <f>B11*B25/100</f>
        <v>40.729999999999997</v>
      </c>
      <c r="C15" s="177">
        <f t="shared" ref="C15:G15" si="6">C11*C25/100</f>
        <v>51.31</v>
      </c>
      <c r="D15" s="177">
        <f t="shared" si="6"/>
        <v>51.31</v>
      </c>
      <c r="E15" s="177">
        <f t="shared" si="6"/>
        <v>51.31</v>
      </c>
      <c r="F15" s="177">
        <f t="shared" si="6"/>
        <v>51.31</v>
      </c>
      <c r="G15" s="177">
        <f t="shared" si="6"/>
        <v>51.31</v>
      </c>
      <c r="I15" s="169" t="s">
        <v>96</v>
      </c>
      <c r="J15" s="177">
        <f>J11*B15</f>
        <v>0</v>
      </c>
      <c r="K15" s="177">
        <f t="shared" ref="K15:O15" si="7">K11*C15</f>
        <v>0</v>
      </c>
      <c r="L15" s="177">
        <f t="shared" si="7"/>
        <v>32838.400000000001</v>
      </c>
      <c r="M15" s="177">
        <f t="shared" si="7"/>
        <v>0</v>
      </c>
      <c r="N15" s="177">
        <f t="shared" si="7"/>
        <v>32838.400000000001</v>
      </c>
      <c r="O15" s="177">
        <f t="shared" si="7"/>
        <v>110829.6</v>
      </c>
      <c r="P15" s="184">
        <f t="shared" si="1"/>
        <v>176506.4</v>
      </c>
      <c r="Q15" s="191" t="s">
        <v>631</v>
      </c>
      <c r="R15" s="193">
        <f>R12+R13+R14</f>
        <v>415036</v>
      </c>
    </row>
    <row r="16" spans="1:18" ht="57.6" customHeight="1">
      <c r="A16" s="169" t="s">
        <v>98</v>
      </c>
      <c r="B16" s="177">
        <f>B11*B26/100</f>
        <v>0.13</v>
      </c>
      <c r="C16" s="177">
        <f t="shared" ref="C16:G16" si="8">C11*C26/100</f>
        <v>0.13</v>
      </c>
      <c r="D16" s="177">
        <f t="shared" si="8"/>
        <v>0.13</v>
      </c>
      <c r="E16" s="177">
        <f t="shared" si="8"/>
        <v>0.13</v>
      </c>
      <c r="F16" s="177">
        <f t="shared" si="8"/>
        <v>0.13</v>
      </c>
      <c r="G16" s="177">
        <f t="shared" si="8"/>
        <v>0.13</v>
      </c>
      <c r="I16" s="169" t="s">
        <v>98</v>
      </c>
      <c r="J16" s="177">
        <f>J11*B16</f>
        <v>0</v>
      </c>
      <c r="K16" s="177">
        <f t="shared" ref="K16:O16" si="9">K11*C16</f>
        <v>0</v>
      </c>
      <c r="L16" s="177">
        <f t="shared" si="9"/>
        <v>83.2</v>
      </c>
      <c r="M16" s="177">
        <f t="shared" si="9"/>
        <v>0</v>
      </c>
      <c r="N16" s="177">
        <f t="shared" si="9"/>
        <v>83.2</v>
      </c>
      <c r="O16" s="177">
        <f t="shared" si="9"/>
        <v>280.8</v>
      </c>
      <c r="P16" s="184">
        <f t="shared" si="1"/>
        <v>447.2</v>
      </c>
    </row>
    <row r="17" spans="1:16" ht="62.4" customHeight="1">
      <c r="A17" s="169" t="s">
        <v>99</v>
      </c>
      <c r="B17" s="177">
        <f>B11*B27/100</f>
        <v>10.93</v>
      </c>
      <c r="C17" s="177">
        <f t="shared" ref="C17:G17" si="10">C11*C27/100</f>
        <v>10.93</v>
      </c>
      <c r="D17" s="177">
        <f t="shared" si="10"/>
        <v>10.93</v>
      </c>
      <c r="E17" s="177">
        <f t="shared" si="10"/>
        <v>10.93</v>
      </c>
      <c r="F17" s="177">
        <f t="shared" si="10"/>
        <v>10.93</v>
      </c>
      <c r="G17" s="177">
        <f t="shared" si="10"/>
        <v>10.93</v>
      </c>
      <c r="I17" s="169" t="s">
        <v>99</v>
      </c>
      <c r="J17" s="177">
        <f>J11*B17</f>
        <v>0</v>
      </c>
      <c r="K17" s="177">
        <f t="shared" ref="K17:O17" si="11">K11*C17</f>
        <v>0</v>
      </c>
      <c r="L17" s="177">
        <f t="shared" si="11"/>
        <v>6995.2</v>
      </c>
      <c r="M17" s="177">
        <f t="shared" si="11"/>
        <v>0</v>
      </c>
      <c r="N17" s="177">
        <f t="shared" si="11"/>
        <v>6995.2</v>
      </c>
      <c r="O17" s="177">
        <f t="shared" si="11"/>
        <v>23608.799999999999</v>
      </c>
      <c r="P17" s="184">
        <f>SUM(J17:O17)</f>
        <v>37599.199999999997</v>
      </c>
    </row>
    <row r="18" spans="1:16" ht="19.95" customHeight="1">
      <c r="A18" s="188"/>
      <c r="B18" s="189">
        <f>SUM(B12:B17)</f>
        <v>120.65</v>
      </c>
      <c r="C18" s="189">
        <f t="shared" ref="C18:G18" si="12">SUM(C12:C17)</f>
        <v>120.65</v>
      </c>
      <c r="D18" s="189">
        <f t="shared" si="12"/>
        <v>120.65</v>
      </c>
      <c r="E18" s="189">
        <f t="shared" si="12"/>
        <v>120.65</v>
      </c>
      <c r="F18" s="189">
        <f t="shared" si="12"/>
        <v>120.65</v>
      </c>
      <c r="G18" s="189">
        <f t="shared" si="12"/>
        <v>120.65</v>
      </c>
      <c r="I18" s="188"/>
      <c r="J18" s="189">
        <f>SUBTOTAL(9,J12:J17)</f>
        <v>0</v>
      </c>
      <c r="K18" s="189">
        <f t="shared" ref="K18:O18" si="13">SUBTOTAL(9,K12:K17)</f>
        <v>0</v>
      </c>
      <c r="L18" s="189">
        <f t="shared" si="13"/>
        <v>77216</v>
      </c>
      <c r="M18" s="189">
        <f t="shared" si="13"/>
        <v>0</v>
      </c>
      <c r="N18" s="189">
        <f t="shared" si="13"/>
        <v>77216</v>
      </c>
      <c r="O18" s="189">
        <f t="shared" si="13"/>
        <v>260604</v>
      </c>
      <c r="P18" s="190"/>
    </row>
    <row r="19" spans="1:16">
      <c r="I19" s="180"/>
      <c r="J19" s="179"/>
      <c r="K19" s="179"/>
      <c r="L19" s="179"/>
      <c r="M19" s="179"/>
      <c r="N19" s="179"/>
      <c r="O19" s="179"/>
      <c r="P19" s="185">
        <f>SUM(P12:P17)</f>
        <v>415036</v>
      </c>
    </row>
    <row r="20" spans="1:16" ht="62.4">
      <c r="A20" s="16"/>
      <c r="B20" s="176" t="s">
        <v>26</v>
      </c>
      <c r="C20" s="176" t="s">
        <v>25</v>
      </c>
      <c r="D20" s="176" t="s">
        <v>4</v>
      </c>
      <c r="E20" s="176" t="s">
        <v>28</v>
      </c>
      <c r="F20" s="176" t="s">
        <v>5</v>
      </c>
      <c r="G20" s="176" t="s">
        <v>6</v>
      </c>
      <c r="I20" s="159"/>
      <c r="O20" s="182"/>
    </row>
    <row r="21" spans="1:16">
      <c r="A21" s="160" t="s">
        <v>632</v>
      </c>
      <c r="B21" s="120">
        <f>SUM(B22:B27)</f>
        <v>100</v>
      </c>
      <c r="C21" s="120">
        <f t="shared" ref="C21:G21" si="14">SUM(C22:C27)</f>
        <v>100</v>
      </c>
      <c r="D21" s="120">
        <f t="shared" si="14"/>
        <v>100</v>
      </c>
      <c r="E21" s="120">
        <f t="shared" si="14"/>
        <v>100</v>
      </c>
      <c r="F21" s="120">
        <f t="shared" si="14"/>
        <v>100</v>
      </c>
      <c r="G21" s="120">
        <f t="shared" si="14"/>
        <v>100</v>
      </c>
    </row>
    <row r="22" spans="1:16" ht="31.2">
      <c r="A22" s="112" t="s">
        <v>90</v>
      </c>
      <c r="B22" s="187">
        <f>B32/B31*100</f>
        <v>40.534929164631201</v>
      </c>
      <c r="C22" s="187">
        <f t="shared" ref="C22:G22" si="15">C32/C31*100</f>
        <v>34.3064801807854</v>
      </c>
      <c r="D22" s="187">
        <f t="shared" si="15"/>
        <v>34.3064801807854</v>
      </c>
      <c r="E22" s="187">
        <f t="shared" si="15"/>
        <v>34.3064801807854</v>
      </c>
      <c r="F22" s="187">
        <f t="shared" si="15"/>
        <v>34.3064801807854</v>
      </c>
      <c r="G22" s="187">
        <f t="shared" si="15"/>
        <v>34.3064801807854</v>
      </c>
    </row>
    <row r="23" spans="1:16">
      <c r="A23" s="169" t="s">
        <v>92</v>
      </c>
      <c r="B23" s="187">
        <f>B33/B31*100</f>
        <v>16.212750366389798</v>
      </c>
      <c r="C23" s="187">
        <f t="shared" ref="C23:G23" si="16">C33/C31*100</f>
        <v>13.7238135955537</v>
      </c>
      <c r="D23" s="187">
        <f t="shared" si="16"/>
        <v>13.7238135955537</v>
      </c>
      <c r="E23" s="187">
        <f t="shared" si="16"/>
        <v>13.7238135955537</v>
      </c>
      <c r="F23" s="187">
        <f t="shared" si="16"/>
        <v>13.7238135955537</v>
      </c>
      <c r="G23" s="187">
        <f t="shared" si="16"/>
        <v>13.7238135955537</v>
      </c>
    </row>
    <row r="24" spans="1:16" ht="46.8">
      <c r="A24" s="169" t="s">
        <v>94</v>
      </c>
      <c r="B24" s="187">
        <f>B34/B31*100</f>
        <v>0.32975085490962402</v>
      </c>
      <c r="C24" s="187">
        <f t="shared" ref="C24:G24" si="17">C34/C31*100</f>
        <v>0.274842728882917</v>
      </c>
      <c r="D24" s="187">
        <f t="shared" si="17"/>
        <v>0.274842728882917</v>
      </c>
      <c r="E24" s="187">
        <f t="shared" si="17"/>
        <v>0.274842728882917</v>
      </c>
      <c r="F24" s="187">
        <f t="shared" si="17"/>
        <v>0.274842728882917</v>
      </c>
      <c r="G24" s="187">
        <f t="shared" si="17"/>
        <v>0.274842728882917</v>
      </c>
    </row>
    <row r="25" spans="1:16" ht="46.8">
      <c r="A25" s="169" t="s">
        <v>96</v>
      </c>
      <c r="B25" s="187">
        <f>B35/B31*100</f>
        <v>33.756717147044498</v>
      </c>
      <c r="C25" s="187">
        <f t="shared" ref="C25:G25" si="18">C35/C31*100</f>
        <v>42.527331582483399</v>
      </c>
      <c r="D25" s="187">
        <f t="shared" si="18"/>
        <v>42.527331582483399</v>
      </c>
      <c r="E25" s="187">
        <f t="shared" si="18"/>
        <v>42.527331582483399</v>
      </c>
      <c r="F25" s="187">
        <f t="shared" si="18"/>
        <v>42.527331582483399</v>
      </c>
      <c r="G25" s="187">
        <f t="shared" si="18"/>
        <v>42.527331582483399</v>
      </c>
    </row>
    <row r="26" spans="1:16" ht="62.4">
      <c r="A26" s="169" t="s">
        <v>98</v>
      </c>
      <c r="B26" s="187">
        <f>B36/B31*100</f>
        <v>0.109916951636541</v>
      </c>
      <c r="C26" s="187">
        <f t="shared" ref="C26:G26" si="19">C36/C31*100</f>
        <v>0.109937091553167</v>
      </c>
      <c r="D26" s="187">
        <f t="shared" si="19"/>
        <v>0.109937091553167</v>
      </c>
      <c r="E26" s="187">
        <f t="shared" si="19"/>
        <v>0.109937091553167</v>
      </c>
      <c r="F26" s="187">
        <f t="shared" si="19"/>
        <v>0.109937091553167</v>
      </c>
      <c r="G26" s="187">
        <f t="shared" si="19"/>
        <v>0.109937091553167</v>
      </c>
    </row>
    <row r="27" spans="1:16" ht="62.4">
      <c r="A27" s="169" t="s">
        <v>99</v>
      </c>
      <c r="B27" s="187">
        <f>B37/B31*100</f>
        <v>9.05593551538837</v>
      </c>
      <c r="C27" s="187">
        <f t="shared" ref="C27:G27" si="20">C37/C31*100</f>
        <v>9.0575948207414694</v>
      </c>
      <c r="D27" s="187">
        <f t="shared" si="20"/>
        <v>9.0575948207414694</v>
      </c>
      <c r="E27" s="187">
        <f t="shared" si="20"/>
        <v>9.0575948207414694</v>
      </c>
      <c r="F27" s="187">
        <f t="shared" si="20"/>
        <v>9.0575948207414694</v>
      </c>
      <c r="G27" s="187">
        <f t="shared" si="20"/>
        <v>9.0575948207414694</v>
      </c>
    </row>
    <row r="30" spans="1:16" ht="62.4">
      <c r="A30" s="16"/>
      <c r="B30" s="176" t="s">
        <v>26</v>
      </c>
      <c r="C30" s="176" t="s">
        <v>25</v>
      </c>
      <c r="D30" s="176" t="s">
        <v>4</v>
      </c>
      <c r="E30" s="176" t="s">
        <v>28</v>
      </c>
      <c r="F30" s="176" t="s">
        <v>5</v>
      </c>
      <c r="G30" s="176" t="s">
        <v>6</v>
      </c>
    </row>
    <row r="31" spans="1:16">
      <c r="A31" s="160" t="s">
        <v>629</v>
      </c>
      <c r="B31" s="120">
        <v>163.76</v>
      </c>
      <c r="C31" s="120">
        <v>163.72999999999999</v>
      </c>
      <c r="D31" s="120">
        <v>163.72999999999999</v>
      </c>
      <c r="E31" s="120">
        <v>163.72999999999999</v>
      </c>
      <c r="F31" s="120">
        <v>163.72999999999999</v>
      </c>
      <c r="G31" s="120">
        <v>163.72999999999999</v>
      </c>
    </row>
    <row r="32" spans="1:16" ht="31.2">
      <c r="A32" s="112" t="s">
        <v>90</v>
      </c>
      <c r="B32" s="16">
        <v>66.38</v>
      </c>
      <c r="C32" s="16">
        <v>56.17</v>
      </c>
      <c r="D32" s="16">
        <v>56.17</v>
      </c>
      <c r="E32" s="16">
        <v>56.17</v>
      </c>
      <c r="F32" s="16">
        <v>56.17</v>
      </c>
      <c r="G32" s="16">
        <v>56.17</v>
      </c>
    </row>
    <row r="33" spans="1:7">
      <c r="A33" s="169" t="s">
        <v>92</v>
      </c>
      <c r="B33" s="16">
        <v>26.55</v>
      </c>
      <c r="C33" s="16">
        <v>22.47</v>
      </c>
      <c r="D33" s="16">
        <v>22.47</v>
      </c>
      <c r="E33" s="16">
        <v>22.47</v>
      </c>
      <c r="F33" s="16">
        <v>22.47</v>
      </c>
      <c r="G33" s="16">
        <v>22.47</v>
      </c>
    </row>
    <row r="34" spans="1:7" ht="46.8">
      <c r="A34" s="169" t="s">
        <v>94</v>
      </c>
      <c r="B34" s="16">
        <v>0.54</v>
      </c>
      <c r="C34" s="16">
        <v>0.45</v>
      </c>
      <c r="D34" s="16">
        <v>0.45</v>
      </c>
      <c r="E34" s="16">
        <v>0.45</v>
      </c>
      <c r="F34" s="16">
        <v>0.45</v>
      </c>
      <c r="G34" s="16">
        <v>0.45</v>
      </c>
    </row>
    <row r="35" spans="1:7" ht="46.8">
      <c r="A35" s="169" t="s">
        <v>96</v>
      </c>
      <c r="B35" s="16">
        <v>55.28</v>
      </c>
      <c r="C35" s="16">
        <v>69.63</v>
      </c>
      <c r="D35" s="16">
        <v>69.63</v>
      </c>
      <c r="E35" s="16">
        <v>69.63</v>
      </c>
      <c r="F35" s="16">
        <v>69.63</v>
      </c>
      <c r="G35" s="16">
        <v>69.63</v>
      </c>
    </row>
    <row r="36" spans="1:7" ht="62.4">
      <c r="A36" s="169" t="s">
        <v>98</v>
      </c>
      <c r="B36" s="16">
        <v>0.18</v>
      </c>
      <c r="C36" s="16">
        <v>0.18</v>
      </c>
      <c r="D36" s="16">
        <v>0.18</v>
      </c>
      <c r="E36" s="16">
        <v>0.18</v>
      </c>
      <c r="F36" s="16">
        <v>0.18</v>
      </c>
      <c r="G36" s="16">
        <v>0.18</v>
      </c>
    </row>
    <row r="37" spans="1:7" ht="62.4">
      <c r="A37" s="169" t="s">
        <v>99</v>
      </c>
      <c r="B37" s="16">
        <v>14.83</v>
      </c>
      <c r="C37" s="16">
        <v>14.83</v>
      </c>
      <c r="D37" s="16">
        <v>14.83</v>
      </c>
      <c r="E37" s="16">
        <v>14.83</v>
      </c>
      <c r="F37" s="16">
        <v>14.83</v>
      </c>
      <c r="G37" s="16">
        <v>14.83</v>
      </c>
    </row>
  </sheetData>
  <autoFilter ref="A2:P8"/>
  <conditionalFormatting sqref="N3:N7">
    <cfRule type="cellIs" dxfId="42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7"/>
  <sheetViews>
    <sheetView topLeftCell="A10" zoomScaleNormal="100" workbookViewId="0">
      <selection activeCell="R14" sqref="R14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39</v>
      </c>
      <c r="B3" s="65" t="s">
        <v>290</v>
      </c>
      <c r="C3" s="63" t="s">
        <v>25</v>
      </c>
      <c r="D3" s="66">
        <v>36</v>
      </c>
      <c r="E3" s="66">
        <v>16</v>
      </c>
      <c r="F3" s="64">
        <v>1</v>
      </c>
      <c r="G3" s="64">
        <v>20</v>
      </c>
      <c r="H3" s="15">
        <v>163.72999999999999</v>
      </c>
      <c r="I3" s="24">
        <v>163.72999999999999</v>
      </c>
      <c r="J3" s="24">
        <v>2619.6799999999998</v>
      </c>
      <c r="K3" s="54">
        <v>2619.6799999999998</v>
      </c>
      <c r="L3" s="24">
        <v>52393.599999999999</v>
      </c>
      <c r="M3" s="55">
        <v>320</v>
      </c>
      <c r="N3" s="56">
        <v>0</v>
      </c>
      <c r="O3" s="57" t="b">
        <v>1</v>
      </c>
      <c r="P3" s="58">
        <v>36</v>
      </c>
    </row>
    <row r="4" spans="1:18" ht="22.95" customHeight="1">
      <c r="A4" s="63" t="s">
        <v>39</v>
      </c>
      <c r="B4" s="65" t="s">
        <v>291</v>
      </c>
      <c r="C4" s="63" t="s">
        <v>6</v>
      </c>
      <c r="D4" s="66">
        <v>36</v>
      </c>
      <c r="E4" s="66">
        <v>16</v>
      </c>
      <c r="F4" s="64">
        <v>1</v>
      </c>
      <c r="G4" s="64">
        <v>20</v>
      </c>
      <c r="H4" s="15">
        <v>163.72999999999999</v>
      </c>
      <c r="I4" s="24">
        <v>163.72999999999999</v>
      </c>
      <c r="J4" s="24">
        <v>2619.6799999999998</v>
      </c>
      <c r="K4" s="54">
        <v>2619.6799999999998</v>
      </c>
      <c r="L4" s="24">
        <v>52393.599999999999</v>
      </c>
      <c r="M4" s="55">
        <v>320</v>
      </c>
      <c r="N4" s="56">
        <v>0</v>
      </c>
      <c r="O4" s="57" t="b">
        <v>1</v>
      </c>
      <c r="P4" s="58">
        <v>36</v>
      </c>
    </row>
    <row r="5" spans="1:18" ht="22.95" customHeight="1">
      <c r="A5" s="69" t="s">
        <v>39</v>
      </c>
      <c r="B5" s="70" t="s">
        <v>292</v>
      </c>
      <c r="C5" s="69" t="s">
        <v>25</v>
      </c>
      <c r="D5" s="71">
        <v>36</v>
      </c>
      <c r="E5" s="71">
        <v>16</v>
      </c>
      <c r="F5" s="72">
        <v>1</v>
      </c>
      <c r="G5" s="68">
        <v>20</v>
      </c>
      <c r="H5" s="15">
        <v>163.72999999999999</v>
      </c>
      <c r="I5" s="24">
        <v>163.72999999999999</v>
      </c>
      <c r="J5" s="24">
        <v>2619.6799999999998</v>
      </c>
      <c r="K5" s="54">
        <v>2619.6799999999998</v>
      </c>
      <c r="L5" s="24">
        <v>52393.599999999999</v>
      </c>
      <c r="M5" s="55">
        <v>320</v>
      </c>
      <c r="N5" s="56">
        <v>0</v>
      </c>
      <c r="O5" s="57" t="b">
        <v>1</v>
      </c>
      <c r="P5" s="58">
        <v>36</v>
      </c>
    </row>
    <row r="6" spans="1:18" ht="22.95" customHeight="1">
      <c r="A6" s="69" t="s">
        <v>39</v>
      </c>
      <c r="B6" s="70" t="s">
        <v>293</v>
      </c>
      <c r="C6" s="69" t="s">
        <v>4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8" ht="32.4" customHeight="1">
      <c r="A7" s="69" t="s">
        <v>39</v>
      </c>
      <c r="B7" s="70" t="s">
        <v>294</v>
      </c>
      <c r="C7" s="69" t="s">
        <v>6</v>
      </c>
      <c r="D7" s="71">
        <v>36</v>
      </c>
      <c r="E7" s="71">
        <v>16</v>
      </c>
      <c r="F7" s="72">
        <v>1</v>
      </c>
      <c r="G7" s="68">
        <v>20</v>
      </c>
      <c r="H7" s="15">
        <v>163.72999999999999</v>
      </c>
      <c r="I7" s="24">
        <v>163.72999999999999</v>
      </c>
      <c r="J7" s="24">
        <v>2619.6799999999998</v>
      </c>
      <c r="K7" s="54">
        <v>2619.6799999999998</v>
      </c>
      <c r="L7" s="24">
        <v>52393.599999999999</v>
      </c>
      <c r="M7" s="55">
        <v>320</v>
      </c>
      <c r="N7" s="56">
        <v>0</v>
      </c>
      <c r="O7" s="57" t="b">
        <v>1</v>
      </c>
      <c r="P7" s="58">
        <v>36</v>
      </c>
    </row>
    <row r="8" spans="1:18">
      <c r="L8" s="186">
        <f>SUM(L3:L7)</f>
        <v>314361.59999999998</v>
      </c>
      <c r="M8" s="186">
        <f>SUM(M3:M7)</f>
        <v>1920</v>
      </c>
    </row>
    <row r="9" spans="1:18">
      <c r="L9" s="181"/>
      <c r="N9" s="181"/>
    </row>
    <row r="10" spans="1:18" ht="62.4">
      <c r="A10" s="16"/>
      <c r="B10" s="176" t="s">
        <v>26</v>
      </c>
      <c r="C10" s="176" t="s">
        <v>25</v>
      </c>
      <c r="D10" s="176" t="s">
        <v>4</v>
      </c>
      <c r="E10" s="176" t="s">
        <v>28</v>
      </c>
      <c r="F10" s="176" t="s">
        <v>5</v>
      </c>
      <c r="G10" s="176" t="s">
        <v>6</v>
      </c>
      <c r="I10" s="16"/>
      <c r="J10" s="176" t="s">
        <v>26</v>
      </c>
      <c r="K10" s="176" t="s">
        <v>25</v>
      </c>
      <c r="L10" s="176" t="s">
        <v>4</v>
      </c>
      <c r="M10" s="176" t="s">
        <v>28</v>
      </c>
      <c r="N10" s="176" t="s">
        <v>5</v>
      </c>
      <c r="O10" s="176" t="s">
        <v>6</v>
      </c>
      <c r="P10" s="183" t="s">
        <v>631</v>
      </c>
    </row>
    <row r="11" spans="1:18">
      <c r="A11" s="160" t="s">
        <v>629</v>
      </c>
      <c r="B11" s="120">
        <v>163.76</v>
      </c>
      <c r="C11" s="120">
        <v>163.72999999999999</v>
      </c>
      <c r="D11" s="120">
        <v>163.72999999999999</v>
      </c>
      <c r="E11" s="120">
        <v>163.72999999999999</v>
      </c>
      <c r="F11" s="120">
        <v>163.72999999999999</v>
      </c>
      <c r="G11" s="120">
        <v>163.72999999999999</v>
      </c>
      <c r="I11" s="160" t="s">
        <v>630</v>
      </c>
      <c r="J11" s="178"/>
      <c r="K11" s="178">
        <f>M3+M5</f>
        <v>640</v>
      </c>
      <c r="L11" s="178">
        <f>M6</f>
        <v>640</v>
      </c>
      <c r="M11" s="178"/>
      <c r="N11" s="178"/>
      <c r="O11" s="178">
        <f>M4+M7</f>
        <v>640</v>
      </c>
      <c r="P11" s="184">
        <f>SUBTOTAL(9,J11:O11)</f>
        <v>1920</v>
      </c>
    </row>
    <row r="12" spans="1:18" ht="33.6" customHeight="1">
      <c r="A12" s="112" t="s">
        <v>90</v>
      </c>
      <c r="B12" s="177">
        <v>66.38</v>
      </c>
      <c r="C12" s="177">
        <v>56.17</v>
      </c>
      <c r="D12" s="177">
        <v>56.17</v>
      </c>
      <c r="E12" s="177">
        <v>56.17</v>
      </c>
      <c r="F12" s="177">
        <v>56.17</v>
      </c>
      <c r="G12" s="177">
        <v>56.17</v>
      </c>
      <c r="I12" s="112" t="s">
        <v>90</v>
      </c>
      <c r="J12" s="177">
        <f>J11*B12</f>
        <v>0</v>
      </c>
      <c r="K12" s="177">
        <f t="shared" ref="K12:O12" si="0">K11*C12</f>
        <v>35948.800000000003</v>
      </c>
      <c r="L12" s="177">
        <f t="shared" si="0"/>
        <v>35948.800000000003</v>
      </c>
      <c r="M12" s="177">
        <f t="shared" si="0"/>
        <v>0</v>
      </c>
      <c r="N12" s="177">
        <f t="shared" si="0"/>
        <v>0</v>
      </c>
      <c r="O12" s="177">
        <f t="shared" si="0"/>
        <v>35948.800000000003</v>
      </c>
      <c r="P12" s="184">
        <f t="shared" ref="P12:P16" si="1">SUM(J12:O12)</f>
        <v>107846.39999999999</v>
      </c>
      <c r="Q12" s="191" t="s">
        <v>633</v>
      </c>
      <c r="R12" s="192">
        <f>(P12+P13)/1.302</f>
        <v>115966.82</v>
      </c>
    </row>
    <row r="13" spans="1:18" ht="18.600000000000001" customHeight="1">
      <c r="A13" s="169" t="s">
        <v>92</v>
      </c>
      <c r="B13" s="177">
        <v>26.55</v>
      </c>
      <c r="C13" s="177">
        <v>22.47</v>
      </c>
      <c r="D13" s="177">
        <v>22.47</v>
      </c>
      <c r="E13" s="177">
        <v>22.47</v>
      </c>
      <c r="F13" s="177">
        <v>22.47</v>
      </c>
      <c r="G13" s="177">
        <v>22.47</v>
      </c>
      <c r="I13" s="169" t="s">
        <v>92</v>
      </c>
      <c r="J13" s="177">
        <f>J11*B13</f>
        <v>0</v>
      </c>
      <c r="K13" s="177">
        <f t="shared" ref="K13:O13" si="2">K11*C13</f>
        <v>14380.8</v>
      </c>
      <c r="L13" s="177">
        <f t="shared" si="2"/>
        <v>14380.8</v>
      </c>
      <c r="M13" s="177">
        <f t="shared" si="2"/>
        <v>0</v>
      </c>
      <c r="N13" s="177">
        <f t="shared" si="2"/>
        <v>0</v>
      </c>
      <c r="O13" s="177">
        <f t="shared" si="2"/>
        <v>14380.8</v>
      </c>
      <c r="P13" s="184">
        <f t="shared" si="1"/>
        <v>43142.400000000001</v>
      </c>
      <c r="Q13" s="191" t="s">
        <v>634</v>
      </c>
      <c r="R13" s="193">
        <f>R12*30.2%</f>
        <v>35021.980000000003</v>
      </c>
    </row>
    <row r="14" spans="1:18" ht="49.2" customHeight="1">
      <c r="A14" s="169" t="s">
        <v>94</v>
      </c>
      <c r="B14" s="177">
        <v>0.54</v>
      </c>
      <c r="C14" s="177">
        <v>0.45</v>
      </c>
      <c r="D14" s="177">
        <v>0.45</v>
      </c>
      <c r="E14" s="177">
        <v>0.45</v>
      </c>
      <c r="F14" s="177">
        <v>0.45</v>
      </c>
      <c r="G14" s="177">
        <v>0.45</v>
      </c>
      <c r="I14" s="169" t="s">
        <v>94</v>
      </c>
      <c r="J14" s="177">
        <f>J11*B14</f>
        <v>0</v>
      </c>
      <c r="K14" s="177">
        <f t="shared" ref="K14:O14" si="3">K11*C14</f>
        <v>288</v>
      </c>
      <c r="L14" s="177">
        <f t="shared" si="3"/>
        <v>288</v>
      </c>
      <c r="M14" s="177">
        <f t="shared" si="3"/>
        <v>0</v>
      </c>
      <c r="N14" s="177">
        <f t="shared" si="3"/>
        <v>0</v>
      </c>
      <c r="O14" s="177">
        <f t="shared" si="3"/>
        <v>288</v>
      </c>
      <c r="P14" s="184">
        <f t="shared" si="1"/>
        <v>864</v>
      </c>
      <c r="Q14" s="191" t="s">
        <v>635</v>
      </c>
      <c r="R14" s="193">
        <f>P19-R12-R13</f>
        <v>163372.79999999999</v>
      </c>
    </row>
    <row r="15" spans="1:18" ht="48" customHeight="1">
      <c r="A15" s="169" t="s">
        <v>96</v>
      </c>
      <c r="B15" s="177">
        <v>55.28</v>
      </c>
      <c r="C15" s="177">
        <v>69.63</v>
      </c>
      <c r="D15" s="177">
        <v>69.63</v>
      </c>
      <c r="E15" s="177">
        <v>69.63</v>
      </c>
      <c r="F15" s="177">
        <v>69.63</v>
      </c>
      <c r="G15" s="177">
        <v>69.63</v>
      </c>
      <c r="I15" s="169" t="s">
        <v>96</v>
      </c>
      <c r="J15" s="177">
        <f>J11*B15</f>
        <v>0</v>
      </c>
      <c r="K15" s="177">
        <f t="shared" ref="K15:O15" si="4">K11*C15</f>
        <v>44563.199999999997</v>
      </c>
      <c r="L15" s="177">
        <f t="shared" si="4"/>
        <v>44563.199999999997</v>
      </c>
      <c r="M15" s="177">
        <f t="shared" si="4"/>
        <v>0</v>
      </c>
      <c r="N15" s="177">
        <f t="shared" si="4"/>
        <v>0</v>
      </c>
      <c r="O15" s="177">
        <f t="shared" si="4"/>
        <v>44563.199999999997</v>
      </c>
      <c r="P15" s="184">
        <f t="shared" si="1"/>
        <v>133689.60000000001</v>
      </c>
      <c r="Q15" s="191" t="s">
        <v>631</v>
      </c>
      <c r="R15" s="193">
        <f>R12+R13+R14</f>
        <v>314361.59999999998</v>
      </c>
    </row>
    <row r="16" spans="1:18" ht="57.6" customHeight="1">
      <c r="A16" s="169" t="s">
        <v>98</v>
      </c>
      <c r="B16" s="177">
        <v>0.18</v>
      </c>
      <c r="C16" s="177">
        <v>0.18</v>
      </c>
      <c r="D16" s="177">
        <v>0.18</v>
      </c>
      <c r="E16" s="177">
        <v>0.18</v>
      </c>
      <c r="F16" s="177">
        <v>0.18</v>
      </c>
      <c r="G16" s="177">
        <v>0.18</v>
      </c>
      <c r="I16" s="169" t="s">
        <v>98</v>
      </c>
      <c r="J16" s="177">
        <f>J11*B16</f>
        <v>0</v>
      </c>
      <c r="K16" s="177">
        <f t="shared" ref="K16:O16" si="5">K11*C16</f>
        <v>115.2</v>
      </c>
      <c r="L16" s="177">
        <f t="shared" si="5"/>
        <v>115.2</v>
      </c>
      <c r="M16" s="177">
        <f t="shared" si="5"/>
        <v>0</v>
      </c>
      <c r="N16" s="177">
        <f t="shared" si="5"/>
        <v>0</v>
      </c>
      <c r="O16" s="177">
        <f t="shared" si="5"/>
        <v>115.2</v>
      </c>
      <c r="P16" s="184">
        <f t="shared" si="1"/>
        <v>345.6</v>
      </c>
    </row>
    <row r="17" spans="1:16" ht="62.4" customHeight="1">
      <c r="A17" s="169" t="s">
        <v>99</v>
      </c>
      <c r="B17" s="177">
        <v>14.83</v>
      </c>
      <c r="C17" s="177">
        <v>14.83</v>
      </c>
      <c r="D17" s="177">
        <v>14.83</v>
      </c>
      <c r="E17" s="177">
        <v>14.83</v>
      </c>
      <c r="F17" s="177">
        <v>14.83</v>
      </c>
      <c r="G17" s="177">
        <v>14.83</v>
      </c>
      <c r="I17" s="169" t="s">
        <v>99</v>
      </c>
      <c r="J17" s="177">
        <f>J11*B17</f>
        <v>0</v>
      </c>
      <c r="K17" s="177">
        <f t="shared" ref="K17:O17" si="6">K11*C17</f>
        <v>9491.2000000000007</v>
      </c>
      <c r="L17" s="177">
        <f t="shared" si="6"/>
        <v>9491.2000000000007</v>
      </c>
      <c r="M17" s="177">
        <f t="shared" si="6"/>
        <v>0</v>
      </c>
      <c r="N17" s="177">
        <f t="shared" si="6"/>
        <v>0</v>
      </c>
      <c r="O17" s="177">
        <f t="shared" si="6"/>
        <v>9491.2000000000007</v>
      </c>
      <c r="P17" s="184">
        <f>SUM(J17:O17)</f>
        <v>28473.599999999999</v>
      </c>
    </row>
    <row r="18" spans="1:16" ht="19.95" customHeight="1">
      <c r="A18" s="188"/>
      <c r="B18" s="189">
        <f>SUM(B12:B17)</f>
        <v>163.76</v>
      </c>
      <c r="C18" s="189">
        <f t="shared" ref="C18:G18" si="7">SUM(C12:C17)</f>
        <v>163.72999999999999</v>
      </c>
      <c r="D18" s="189">
        <f t="shared" si="7"/>
        <v>163.72999999999999</v>
      </c>
      <c r="E18" s="189">
        <f t="shared" si="7"/>
        <v>163.72999999999999</v>
      </c>
      <c r="F18" s="189">
        <f t="shared" si="7"/>
        <v>163.72999999999999</v>
      </c>
      <c r="G18" s="189">
        <f t="shared" si="7"/>
        <v>163.72999999999999</v>
      </c>
      <c r="I18" s="188"/>
      <c r="J18" s="189">
        <f>SUBTOTAL(9,J12:J17)</f>
        <v>0</v>
      </c>
      <c r="K18" s="189">
        <f t="shared" ref="K18:O18" si="8">SUBTOTAL(9,K12:K17)</f>
        <v>104787.2</v>
      </c>
      <c r="L18" s="189">
        <f t="shared" si="8"/>
        <v>104787.2</v>
      </c>
      <c r="M18" s="189">
        <f t="shared" si="8"/>
        <v>0</v>
      </c>
      <c r="N18" s="189">
        <f t="shared" si="8"/>
        <v>0</v>
      </c>
      <c r="O18" s="189">
        <f t="shared" si="8"/>
        <v>104787.2</v>
      </c>
      <c r="P18" s="190"/>
    </row>
    <row r="19" spans="1:16">
      <c r="I19" s="180"/>
      <c r="J19" s="179"/>
      <c r="K19" s="179"/>
      <c r="L19" s="179"/>
      <c r="M19" s="179"/>
      <c r="N19" s="179"/>
      <c r="O19" s="179"/>
      <c r="P19" s="185">
        <f>SUM(P12:P17)</f>
        <v>314361.59999999998</v>
      </c>
    </row>
    <row r="20" spans="1:16" ht="62.4">
      <c r="A20" s="16"/>
      <c r="B20" s="176" t="s">
        <v>26</v>
      </c>
      <c r="C20" s="176" t="s">
        <v>25</v>
      </c>
      <c r="D20" s="176" t="s">
        <v>4</v>
      </c>
      <c r="E20" s="176" t="s">
        <v>28</v>
      </c>
      <c r="F20" s="176" t="s">
        <v>5</v>
      </c>
      <c r="G20" s="176" t="s">
        <v>6</v>
      </c>
      <c r="I20" s="159"/>
      <c r="O20" s="182"/>
    </row>
    <row r="21" spans="1:16">
      <c r="A21" s="160" t="s">
        <v>632</v>
      </c>
      <c r="B21" s="120">
        <f>SUM(B22:B27)</f>
        <v>100</v>
      </c>
      <c r="C21" s="120">
        <f t="shared" ref="C21:G21" si="9">SUM(C22:C27)</f>
        <v>100</v>
      </c>
      <c r="D21" s="120">
        <f t="shared" si="9"/>
        <v>100</v>
      </c>
      <c r="E21" s="120">
        <f t="shared" si="9"/>
        <v>100</v>
      </c>
      <c r="F21" s="120">
        <f t="shared" si="9"/>
        <v>100</v>
      </c>
      <c r="G21" s="120">
        <f t="shared" si="9"/>
        <v>100</v>
      </c>
    </row>
    <row r="22" spans="1:16" ht="31.2">
      <c r="A22" s="112" t="s">
        <v>90</v>
      </c>
      <c r="B22" s="187">
        <f>B32/B31*100</f>
        <v>40.534929164631201</v>
      </c>
      <c r="C22" s="187">
        <f t="shared" ref="C22:G22" si="10">C32/C31*100</f>
        <v>34.3064801807854</v>
      </c>
      <c r="D22" s="187">
        <f t="shared" si="10"/>
        <v>34.3064801807854</v>
      </c>
      <c r="E22" s="187">
        <f t="shared" si="10"/>
        <v>34.3064801807854</v>
      </c>
      <c r="F22" s="187">
        <f t="shared" si="10"/>
        <v>34.3064801807854</v>
      </c>
      <c r="G22" s="187">
        <f t="shared" si="10"/>
        <v>34.3064801807854</v>
      </c>
    </row>
    <row r="23" spans="1:16">
      <c r="A23" s="169" t="s">
        <v>92</v>
      </c>
      <c r="B23" s="187">
        <f>B33/B31*100</f>
        <v>16.212750366389798</v>
      </c>
      <c r="C23" s="187">
        <f t="shared" ref="C23:G23" si="11">C33/C31*100</f>
        <v>13.7238135955537</v>
      </c>
      <c r="D23" s="187">
        <f t="shared" si="11"/>
        <v>13.7238135955537</v>
      </c>
      <c r="E23" s="187">
        <f t="shared" si="11"/>
        <v>13.7238135955537</v>
      </c>
      <c r="F23" s="187">
        <f t="shared" si="11"/>
        <v>13.7238135955537</v>
      </c>
      <c r="G23" s="187">
        <f t="shared" si="11"/>
        <v>13.7238135955537</v>
      </c>
    </row>
    <row r="24" spans="1:16" ht="46.8">
      <c r="A24" s="169" t="s">
        <v>94</v>
      </c>
      <c r="B24" s="187">
        <f>B34/B31*100</f>
        <v>0.32975085490962402</v>
      </c>
      <c r="C24" s="187">
        <f t="shared" ref="C24:G24" si="12">C34/C31*100</f>
        <v>0.274842728882917</v>
      </c>
      <c r="D24" s="187">
        <f t="shared" si="12"/>
        <v>0.274842728882917</v>
      </c>
      <c r="E24" s="187">
        <f t="shared" si="12"/>
        <v>0.274842728882917</v>
      </c>
      <c r="F24" s="187">
        <f t="shared" si="12"/>
        <v>0.274842728882917</v>
      </c>
      <c r="G24" s="187">
        <f t="shared" si="12"/>
        <v>0.274842728882917</v>
      </c>
    </row>
    <row r="25" spans="1:16" ht="46.8">
      <c r="A25" s="169" t="s">
        <v>96</v>
      </c>
      <c r="B25" s="187">
        <f>B35/B31*100</f>
        <v>33.756717147044498</v>
      </c>
      <c r="C25" s="187">
        <f t="shared" ref="C25:G25" si="13">C35/C31*100</f>
        <v>42.527331582483399</v>
      </c>
      <c r="D25" s="187">
        <f t="shared" si="13"/>
        <v>42.527331582483399</v>
      </c>
      <c r="E25" s="187">
        <f t="shared" si="13"/>
        <v>42.527331582483399</v>
      </c>
      <c r="F25" s="187">
        <f t="shared" si="13"/>
        <v>42.527331582483399</v>
      </c>
      <c r="G25" s="187">
        <f t="shared" si="13"/>
        <v>42.527331582483399</v>
      </c>
    </row>
    <row r="26" spans="1:16" ht="62.4">
      <c r="A26" s="169" t="s">
        <v>98</v>
      </c>
      <c r="B26" s="187">
        <f>B36/B31*100</f>
        <v>0.109916951636541</v>
      </c>
      <c r="C26" s="187">
        <f t="shared" ref="C26:G26" si="14">C36/C31*100</f>
        <v>0.109937091553167</v>
      </c>
      <c r="D26" s="187">
        <f t="shared" si="14"/>
        <v>0.109937091553167</v>
      </c>
      <c r="E26" s="187">
        <f t="shared" si="14"/>
        <v>0.109937091553167</v>
      </c>
      <c r="F26" s="187">
        <f t="shared" si="14"/>
        <v>0.109937091553167</v>
      </c>
      <c r="G26" s="187">
        <f t="shared" si="14"/>
        <v>0.109937091553167</v>
      </c>
    </row>
    <row r="27" spans="1:16" ht="62.4">
      <c r="A27" s="169" t="s">
        <v>99</v>
      </c>
      <c r="B27" s="187">
        <f>B37/B31*100</f>
        <v>9.05593551538837</v>
      </c>
      <c r="C27" s="187">
        <f t="shared" ref="C27:G27" si="15">C37/C31*100</f>
        <v>9.0575948207414694</v>
      </c>
      <c r="D27" s="187">
        <f t="shared" si="15"/>
        <v>9.0575948207414694</v>
      </c>
      <c r="E27" s="187">
        <f t="shared" si="15"/>
        <v>9.0575948207414694</v>
      </c>
      <c r="F27" s="187">
        <f t="shared" si="15"/>
        <v>9.0575948207414694</v>
      </c>
      <c r="G27" s="187">
        <f t="shared" si="15"/>
        <v>9.0575948207414694</v>
      </c>
    </row>
    <row r="30" spans="1:16" ht="62.4">
      <c r="A30" s="16"/>
      <c r="B30" s="176" t="s">
        <v>26</v>
      </c>
      <c r="C30" s="176" t="s">
        <v>25</v>
      </c>
      <c r="D30" s="176" t="s">
        <v>4</v>
      </c>
      <c r="E30" s="176" t="s">
        <v>28</v>
      </c>
      <c r="F30" s="176" t="s">
        <v>5</v>
      </c>
      <c r="G30" s="176" t="s">
        <v>6</v>
      </c>
    </row>
    <row r="31" spans="1:16">
      <c r="A31" s="160" t="s">
        <v>629</v>
      </c>
      <c r="B31" s="120">
        <v>163.76</v>
      </c>
      <c r="C31" s="120">
        <v>163.72999999999999</v>
      </c>
      <c r="D31" s="120">
        <v>163.72999999999999</v>
      </c>
      <c r="E31" s="120">
        <v>163.72999999999999</v>
      </c>
      <c r="F31" s="120">
        <v>163.72999999999999</v>
      </c>
      <c r="G31" s="120">
        <v>163.72999999999999</v>
      </c>
    </row>
    <row r="32" spans="1:16" ht="31.2">
      <c r="A32" s="112" t="s">
        <v>90</v>
      </c>
      <c r="B32" s="16">
        <v>66.38</v>
      </c>
      <c r="C32" s="16">
        <v>56.17</v>
      </c>
      <c r="D32" s="16">
        <v>56.17</v>
      </c>
      <c r="E32" s="16">
        <v>56.17</v>
      </c>
      <c r="F32" s="16">
        <v>56.17</v>
      </c>
      <c r="G32" s="16">
        <v>56.17</v>
      </c>
    </row>
    <row r="33" spans="1:7">
      <c r="A33" s="169" t="s">
        <v>92</v>
      </c>
      <c r="B33" s="16">
        <v>26.55</v>
      </c>
      <c r="C33" s="16">
        <v>22.47</v>
      </c>
      <c r="D33" s="16">
        <v>22.47</v>
      </c>
      <c r="E33" s="16">
        <v>22.47</v>
      </c>
      <c r="F33" s="16">
        <v>22.47</v>
      </c>
      <c r="G33" s="16">
        <v>22.47</v>
      </c>
    </row>
    <row r="34" spans="1:7" ht="46.8">
      <c r="A34" s="169" t="s">
        <v>94</v>
      </c>
      <c r="B34" s="16">
        <v>0.54</v>
      </c>
      <c r="C34" s="16">
        <v>0.45</v>
      </c>
      <c r="D34" s="16">
        <v>0.45</v>
      </c>
      <c r="E34" s="16">
        <v>0.45</v>
      </c>
      <c r="F34" s="16">
        <v>0.45</v>
      </c>
      <c r="G34" s="16">
        <v>0.45</v>
      </c>
    </row>
    <row r="35" spans="1:7" ht="46.8">
      <c r="A35" s="169" t="s">
        <v>96</v>
      </c>
      <c r="B35" s="16">
        <v>55.28</v>
      </c>
      <c r="C35" s="16">
        <v>69.63</v>
      </c>
      <c r="D35" s="16">
        <v>69.63</v>
      </c>
      <c r="E35" s="16">
        <v>69.63</v>
      </c>
      <c r="F35" s="16">
        <v>69.63</v>
      </c>
      <c r="G35" s="16">
        <v>69.63</v>
      </c>
    </row>
    <row r="36" spans="1:7" ht="62.4">
      <c r="A36" s="169" t="s">
        <v>98</v>
      </c>
      <c r="B36" s="16">
        <v>0.18</v>
      </c>
      <c r="C36" s="16">
        <v>0.18</v>
      </c>
      <c r="D36" s="16">
        <v>0.18</v>
      </c>
      <c r="E36" s="16">
        <v>0.18</v>
      </c>
      <c r="F36" s="16">
        <v>0.18</v>
      </c>
      <c r="G36" s="16">
        <v>0.18</v>
      </c>
    </row>
    <row r="37" spans="1:7" ht="62.4">
      <c r="A37" s="169" t="s">
        <v>99</v>
      </c>
      <c r="B37" s="16">
        <v>14.83</v>
      </c>
      <c r="C37" s="16">
        <v>14.83</v>
      </c>
      <c r="D37" s="16">
        <v>14.83</v>
      </c>
      <c r="E37" s="16">
        <v>14.83</v>
      </c>
      <c r="F37" s="16">
        <v>14.83</v>
      </c>
      <c r="G37" s="16">
        <v>14.83</v>
      </c>
    </row>
  </sheetData>
  <autoFilter ref="A2:P8"/>
  <conditionalFormatting sqref="N3:N7">
    <cfRule type="cellIs" dxfId="41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5"/>
  <sheetViews>
    <sheetView zoomScaleNormal="100" workbookViewId="0">
      <selection activeCell="R12" sqref="R12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40</v>
      </c>
      <c r="B3" s="65" t="s">
        <v>295</v>
      </c>
      <c r="C3" s="63" t="s">
        <v>4</v>
      </c>
      <c r="D3" s="66">
        <v>36</v>
      </c>
      <c r="E3" s="66">
        <v>16</v>
      </c>
      <c r="F3" s="64">
        <v>2</v>
      </c>
      <c r="G3" s="64">
        <v>20</v>
      </c>
      <c r="H3" s="15">
        <v>126.89</v>
      </c>
      <c r="I3" s="24">
        <v>163.72999999999999</v>
      </c>
      <c r="J3" s="24">
        <v>4060.48</v>
      </c>
      <c r="K3" s="54">
        <v>4060.48</v>
      </c>
      <c r="L3" s="24">
        <v>81209.600000000006</v>
      </c>
      <c r="M3" s="55">
        <v>640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40</v>
      </c>
      <c r="B4" s="65" t="s">
        <v>296</v>
      </c>
      <c r="C4" s="63" t="s">
        <v>4</v>
      </c>
      <c r="D4" s="66">
        <v>36</v>
      </c>
      <c r="E4" s="66">
        <v>16</v>
      </c>
      <c r="F4" s="64">
        <v>2</v>
      </c>
      <c r="G4" s="64">
        <v>20</v>
      </c>
      <c r="H4" s="15">
        <v>126.89</v>
      </c>
      <c r="I4" s="24">
        <v>163.72999999999999</v>
      </c>
      <c r="J4" s="24">
        <v>4060.48</v>
      </c>
      <c r="K4" s="54">
        <v>4060.48</v>
      </c>
      <c r="L4" s="24">
        <v>81209.600000000006</v>
      </c>
      <c r="M4" s="55">
        <v>640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40</v>
      </c>
      <c r="B5" s="70" t="s">
        <v>297</v>
      </c>
      <c r="C5" s="69" t="s">
        <v>5</v>
      </c>
      <c r="D5" s="71">
        <v>36</v>
      </c>
      <c r="E5" s="71">
        <v>16</v>
      </c>
      <c r="F5" s="72">
        <v>2</v>
      </c>
      <c r="G5" s="68">
        <v>20</v>
      </c>
      <c r="H5" s="15">
        <v>126.89</v>
      </c>
      <c r="I5" s="24">
        <v>163.72999999999999</v>
      </c>
      <c r="J5" s="24">
        <v>4060.48</v>
      </c>
      <c r="K5" s="54">
        <v>4060.48</v>
      </c>
      <c r="L5" s="24">
        <v>81209.600000000006</v>
      </c>
      <c r="M5" s="55">
        <v>640</v>
      </c>
      <c r="N5" s="56">
        <v>0</v>
      </c>
      <c r="O5" s="57" t="b">
        <v>1</v>
      </c>
      <c r="P5" s="58">
        <v>72</v>
      </c>
    </row>
    <row r="6" spans="1:18">
      <c r="L6" s="186">
        <f>SUM(L3:L5)</f>
        <v>243628.79999999999</v>
      </c>
      <c r="M6" s="186">
        <f>SUM(M3:M5)</f>
        <v>1920</v>
      </c>
    </row>
    <row r="7" spans="1:18">
      <c r="L7" s="181"/>
      <c r="N7" s="181"/>
    </row>
    <row r="8" spans="1:18" ht="62.4">
      <c r="A8" s="16"/>
      <c r="B8" s="176" t="s">
        <v>26</v>
      </c>
      <c r="C8" s="176" t="s">
        <v>25</v>
      </c>
      <c r="D8" s="176" t="s">
        <v>4</v>
      </c>
      <c r="E8" s="176" t="s">
        <v>28</v>
      </c>
      <c r="F8" s="176" t="s">
        <v>5</v>
      </c>
      <c r="G8" s="176" t="s">
        <v>6</v>
      </c>
      <c r="I8" s="16"/>
      <c r="J8" s="176" t="s">
        <v>26</v>
      </c>
      <c r="K8" s="176" t="s">
        <v>25</v>
      </c>
      <c r="L8" s="176" t="s">
        <v>4</v>
      </c>
      <c r="M8" s="176" t="s">
        <v>28</v>
      </c>
      <c r="N8" s="176" t="s">
        <v>5</v>
      </c>
      <c r="O8" s="176" t="s">
        <v>6</v>
      </c>
      <c r="P8" s="183" t="s">
        <v>631</v>
      </c>
    </row>
    <row r="9" spans="1:18">
      <c r="A9" s="160" t="s">
        <v>629</v>
      </c>
      <c r="B9" s="120">
        <v>126.89</v>
      </c>
      <c r="C9" s="120">
        <v>126.89</v>
      </c>
      <c r="D9" s="120">
        <v>126.89</v>
      </c>
      <c r="E9" s="120">
        <v>126.89</v>
      </c>
      <c r="F9" s="120">
        <v>126.89</v>
      </c>
      <c r="G9" s="120">
        <v>126.89</v>
      </c>
      <c r="I9" s="160" t="s">
        <v>630</v>
      </c>
      <c r="J9" s="178"/>
      <c r="K9" s="178"/>
      <c r="L9" s="178">
        <f>M3+M4</f>
        <v>1280</v>
      </c>
      <c r="M9" s="178"/>
      <c r="N9" s="178">
        <f>M5</f>
        <v>640</v>
      </c>
      <c r="O9" s="178"/>
      <c r="P9" s="184">
        <f>SUBTOTAL(9,J9:O9)</f>
        <v>1920</v>
      </c>
    </row>
    <row r="10" spans="1:18" ht="33.6" customHeight="1">
      <c r="A10" s="112" t="s">
        <v>90</v>
      </c>
      <c r="B10" s="177">
        <f>B9*B20/100+0.01</f>
        <v>51.44</v>
      </c>
      <c r="C10" s="177">
        <f>C9*C20/100+0.01</f>
        <v>43.54</v>
      </c>
      <c r="D10" s="177">
        <f t="shared" ref="D10:G10" si="0">D9*D20/100+0.01</f>
        <v>43.54</v>
      </c>
      <c r="E10" s="177">
        <f t="shared" si="0"/>
        <v>43.54</v>
      </c>
      <c r="F10" s="177">
        <f t="shared" si="0"/>
        <v>43.54</v>
      </c>
      <c r="G10" s="177">
        <f t="shared" si="0"/>
        <v>43.54</v>
      </c>
      <c r="I10" s="112" t="s">
        <v>90</v>
      </c>
      <c r="J10" s="177">
        <f>J9*B10</f>
        <v>0</v>
      </c>
      <c r="K10" s="177">
        <f t="shared" ref="K10:O10" si="1">K9*C10</f>
        <v>0</v>
      </c>
      <c r="L10" s="177">
        <f t="shared" si="1"/>
        <v>55731.199999999997</v>
      </c>
      <c r="M10" s="177">
        <f t="shared" si="1"/>
        <v>0</v>
      </c>
      <c r="N10" s="177">
        <f t="shared" si="1"/>
        <v>27865.599999999999</v>
      </c>
      <c r="O10" s="177">
        <f t="shared" si="1"/>
        <v>0</v>
      </c>
      <c r="P10" s="184">
        <f t="shared" ref="P10:P14" si="2">SUM(J10:O10)</f>
        <v>83596.800000000003</v>
      </c>
      <c r="Q10" s="191" t="s">
        <v>633</v>
      </c>
      <c r="R10" s="192">
        <f>(P10+P11)/1.302</f>
        <v>89880.18</v>
      </c>
    </row>
    <row r="11" spans="1:18" ht="18.600000000000001" customHeight="1">
      <c r="A11" s="169" t="s">
        <v>92</v>
      </c>
      <c r="B11" s="177">
        <f>B9*B21/100</f>
        <v>20.57</v>
      </c>
      <c r="C11" s="177">
        <f t="shared" ref="C11:G11" si="3">C9*C21/100</f>
        <v>17.41</v>
      </c>
      <c r="D11" s="177">
        <f t="shared" si="3"/>
        <v>17.41</v>
      </c>
      <c r="E11" s="177">
        <f t="shared" si="3"/>
        <v>17.41</v>
      </c>
      <c r="F11" s="177">
        <f t="shared" si="3"/>
        <v>17.41</v>
      </c>
      <c r="G11" s="177">
        <f t="shared" si="3"/>
        <v>17.41</v>
      </c>
      <c r="I11" s="169" t="s">
        <v>92</v>
      </c>
      <c r="J11" s="177">
        <f>J9*B11</f>
        <v>0</v>
      </c>
      <c r="K11" s="177">
        <f t="shared" ref="K11:O11" si="4">K9*C11</f>
        <v>0</v>
      </c>
      <c r="L11" s="177">
        <f t="shared" si="4"/>
        <v>22284.799999999999</v>
      </c>
      <c r="M11" s="177">
        <f t="shared" si="4"/>
        <v>0</v>
      </c>
      <c r="N11" s="177">
        <f t="shared" si="4"/>
        <v>11142.4</v>
      </c>
      <c r="O11" s="177">
        <f t="shared" si="4"/>
        <v>0</v>
      </c>
      <c r="P11" s="184">
        <f t="shared" si="2"/>
        <v>33427.199999999997</v>
      </c>
      <c r="Q11" s="191" t="s">
        <v>634</v>
      </c>
      <c r="R11" s="193">
        <f>R10*30.2%</f>
        <v>27143.81</v>
      </c>
    </row>
    <row r="12" spans="1:18" ht="49.2" customHeight="1">
      <c r="A12" s="169" t="s">
        <v>94</v>
      </c>
      <c r="B12" s="177">
        <f>B9*B22/100</f>
        <v>0.42</v>
      </c>
      <c r="C12" s="177">
        <f t="shared" ref="C12:G12" si="5">C9*C22/100</f>
        <v>0.35</v>
      </c>
      <c r="D12" s="177">
        <f t="shared" si="5"/>
        <v>0.35</v>
      </c>
      <c r="E12" s="177">
        <f t="shared" si="5"/>
        <v>0.35</v>
      </c>
      <c r="F12" s="177">
        <f t="shared" si="5"/>
        <v>0.35</v>
      </c>
      <c r="G12" s="177">
        <f t="shared" si="5"/>
        <v>0.35</v>
      </c>
      <c r="I12" s="169" t="s">
        <v>94</v>
      </c>
      <c r="J12" s="177">
        <f>J9*B12</f>
        <v>0</v>
      </c>
      <c r="K12" s="177">
        <f t="shared" ref="K12:O12" si="6">K9*C12</f>
        <v>0</v>
      </c>
      <c r="L12" s="177">
        <f t="shared" si="6"/>
        <v>448</v>
      </c>
      <c r="M12" s="177">
        <f t="shared" si="6"/>
        <v>0</v>
      </c>
      <c r="N12" s="177">
        <f t="shared" si="6"/>
        <v>224</v>
      </c>
      <c r="O12" s="177">
        <f t="shared" si="6"/>
        <v>0</v>
      </c>
      <c r="P12" s="184">
        <f t="shared" si="2"/>
        <v>672</v>
      </c>
      <c r="Q12" s="191" t="s">
        <v>635</v>
      </c>
      <c r="R12" s="193">
        <f>P17-R10-R11</f>
        <v>126604.81</v>
      </c>
    </row>
    <row r="13" spans="1:18" ht="48" customHeight="1">
      <c r="A13" s="169" t="s">
        <v>96</v>
      </c>
      <c r="B13" s="177">
        <f>B9*B23/100</f>
        <v>42.83</v>
      </c>
      <c r="C13" s="177">
        <f t="shared" ref="C13:G13" si="7">C9*C23/100</f>
        <v>53.96</v>
      </c>
      <c r="D13" s="177">
        <f t="shared" si="7"/>
        <v>53.96</v>
      </c>
      <c r="E13" s="177">
        <f t="shared" si="7"/>
        <v>53.96</v>
      </c>
      <c r="F13" s="177">
        <f t="shared" si="7"/>
        <v>53.96</v>
      </c>
      <c r="G13" s="177">
        <f t="shared" si="7"/>
        <v>53.96</v>
      </c>
      <c r="I13" s="169" t="s">
        <v>96</v>
      </c>
      <c r="J13" s="177">
        <f>J9*B13</f>
        <v>0</v>
      </c>
      <c r="K13" s="177">
        <f t="shared" ref="K13:O13" si="8">K9*C13</f>
        <v>0</v>
      </c>
      <c r="L13" s="177">
        <f t="shared" si="8"/>
        <v>69068.800000000003</v>
      </c>
      <c r="M13" s="177">
        <f t="shared" si="8"/>
        <v>0</v>
      </c>
      <c r="N13" s="177">
        <f t="shared" si="8"/>
        <v>34534.400000000001</v>
      </c>
      <c r="O13" s="177">
        <f t="shared" si="8"/>
        <v>0</v>
      </c>
      <c r="P13" s="184">
        <f t="shared" si="2"/>
        <v>103603.2</v>
      </c>
      <c r="Q13" s="191" t="s">
        <v>631</v>
      </c>
      <c r="R13" s="193">
        <f>R10+R11+R12</f>
        <v>243628.79999999999</v>
      </c>
    </row>
    <row r="14" spans="1:18" ht="57.6" customHeight="1">
      <c r="A14" s="169" t="s">
        <v>98</v>
      </c>
      <c r="B14" s="177">
        <f>B9*B24/100</f>
        <v>0.14000000000000001</v>
      </c>
      <c r="C14" s="177">
        <f t="shared" ref="C14:G14" si="9">C9*C24/100</f>
        <v>0.14000000000000001</v>
      </c>
      <c r="D14" s="177">
        <f t="shared" si="9"/>
        <v>0.14000000000000001</v>
      </c>
      <c r="E14" s="177">
        <f t="shared" si="9"/>
        <v>0.14000000000000001</v>
      </c>
      <c r="F14" s="177">
        <f t="shared" si="9"/>
        <v>0.14000000000000001</v>
      </c>
      <c r="G14" s="177">
        <f t="shared" si="9"/>
        <v>0.14000000000000001</v>
      </c>
      <c r="I14" s="169" t="s">
        <v>98</v>
      </c>
      <c r="J14" s="177">
        <f>J9*B14</f>
        <v>0</v>
      </c>
      <c r="K14" s="177">
        <f t="shared" ref="K14:O14" si="10">K9*C14</f>
        <v>0</v>
      </c>
      <c r="L14" s="177">
        <f t="shared" si="10"/>
        <v>179.2</v>
      </c>
      <c r="M14" s="177">
        <f t="shared" si="10"/>
        <v>0</v>
      </c>
      <c r="N14" s="177">
        <f t="shared" si="10"/>
        <v>89.6</v>
      </c>
      <c r="O14" s="177">
        <f t="shared" si="10"/>
        <v>0</v>
      </c>
      <c r="P14" s="184">
        <f t="shared" si="2"/>
        <v>268.8</v>
      </c>
    </row>
    <row r="15" spans="1:18" ht="62.4" customHeight="1">
      <c r="A15" s="169" t="s">
        <v>99</v>
      </c>
      <c r="B15" s="177">
        <f>B9*B25/100</f>
        <v>11.49</v>
      </c>
      <c r="C15" s="177">
        <f t="shared" ref="C15:G15" si="11">C9*C25/100</f>
        <v>11.49</v>
      </c>
      <c r="D15" s="177">
        <f t="shared" si="11"/>
        <v>11.49</v>
      </c>
      <c r="E15" s="177">
        <f t="shared" si="11"/>
        <v>11.49</v>
      </c>
      <c r="F15" s="177">
        <f t="shared" si="11"/>
        <v>11.49</v>
      </c>
      <c r="G15" s="177">
        <f t="shared" si="11"/>
        <v>11.49</v>
      </c>
      <c r="I15" s="169" t="s">
        <v>99</v>
      </c>
      <c r="J15" s="177">
        <f>J9*B15</f>
        <v>0</v>
      </c>
      <c r="K15" s="177">
        <f t="shared" ref="K15:O15" si="12">K9*C15</f>
        <v>0</v>
      </c>
      <c r="L15" s="177">
        <f t="shared" si="12"/>
        <v>14707.2</v>
      </c>
      <c r="M15" s="177">
        <f t="shared" si="12"/>
        <v>0</v>
      </c>
      <c r="N15" s="177">
        <f t="shared" si="12"/>
        <v>7353.6</v>
      </c>
      <c r="O15" s="177">
        <f t="shared" si="12"/>
        <v>0</v>
      </c>
      <c r="P15" s="184">
        <f>SUM(J15:O15)</f>
        <v>22060.799999999999</v>
      </c>
    </row>
    <row r="16" spans="1:18" ht="19.95" customHeight="1">
      <c r="A16" s="188"/>
      <c r="B16" s="189">
        <f>SUM(B10:B15)</f>
        <v>126.89</v>
      </c>
      <c r="C16" s="189">
        <f t="shared" ref="C16:G16" si="13">SUM(C10:C15)</f>
        <v>126.89</v>
      </c>
      <c r="D16" s="189">
        <f t="shared" si="13"/>
        <v>126.89</v>
      </c>
      <c r="E16" s="189">
        <f t="shared" si="13"/>
        <v>126.89</v>
      </c>
      <c r="F16" s="189">
        <f t="shared" si="13"/>
        <v>126.89</v>
      </c>
      <c r="G16" s="189">
        <f t="shared" si="13"/>
        <v>126.89</v>
      </c>
      <c r="I16" s="188"/>
      <c r="J16" s="189">
        <f>SUBTOTAL(9,J10:J15)</f>
        <v>0</v>
      </c>
      <c r="K16" s="189">
        <f t="shared" ref="K16:O16" si="14">SUBTOTAL(9,K10:K15)</f>
        <v>0</v>
      </c>
      <c r="L16" s="189">
        <f t="shared" si="14"/>
        <v>162419.20000000001</v>
      </c>
      <c r="M16" s="189">
        <f t="shared" si="14"/>
        <v>0</v>
      </c>
      <c r="N16" s="189">
        <f t="shared" si="14"/>
        <v>81209.600000000006</v>
      </c>
      <c r="O16" s="189">
        <f t="shared" si="14"/>
        <v>0</v>
      </c>
      <c r="P16" s="190"/>
    </row>
    <row r="17" spans="1:16">
      <c r="I17" s="180"/>
      <c r="J17" s="179"/>
      <c r="K17" s="179"/>
      <c r="L17" s="179"/>
      <c r="M17" s="179"/>
      <c r="N17" s="179"/>
      <c r="O17" s="179"/>
      <c r="P17" s="185">
        <f>SUM(P10:P15)</f>
        <v>243628.79999999999</v>
      </c>
    </row>
    <row r="18" spans="1:16" ht="62.4">
      <c r="A18" s="16"/>
      <c r="B18" s="176" t="s">
        <v>26</v>
      </c>
      <c r="C18" s="176" t="s">
        <v>25</v>
      </c>
      <c r="D18" s="176" t="s">
        <v>4</v>
      </c>
      <c r="E18" s="176" t="s">
        <v>28</v>
      </c>
      <c r="F18" s="176" t="s">
        <v>5</v>
      </c>
      <c r="G18" s="176" t="s">
        <v>6</v>
      </c>
      <c r="I18" s="159"/>
      <c r="O18" s="182"/>
    </row>
    <row r="19" spans="1:16">
      <c r="A19" s="160" t="s">
        <v>632</v>
      </c>
      <c r="B19" s="120">
        <f>SUM(B20:B25)</f>
        <v>100</v>
      </c>
      <c r="C19" s="120">
        <f t="shared" ref="C19:G19" si="15">SUM(C20:C25)</f>
        <v>100</v>
      </c>
      <c r="D19" s="120">
        <f t="shared" si="15"/>
        <v>100</v>
      </c>
      <c r="E19" s="120">
        <f t="shared" si="15"/>
        <v>100</v>
      </c>
      <c r="F19" s="120">
        <f t="shared" si="15"/>
        <v>100</v>
      </c>
      <c r="G19" s="120">
        <f t="shared" si="15"/>
        <v>100</v>
      </c>
    </row>
    <row r="20" spans="1:16" ht="31.2">
      <c r="A20" s="112" t="s">
        <v>90</v>
      </c>
      <c r="B20" s="187">
        <f>B30/B29*100</f>
        <v>40.534929164631201</v>
      </c>
      <c r="C20" s="187">
        <f t="shared" ref="C20:G20" si="16">C30/C29*100</f>
        <v>34.3064801807854</v>
      </c>
      <c r="D20" s="187">
        <f t="shared" si="16"/>
        <v>34.3064801807854</v>
      </c>
      <c r="E20" s="187">
        <f t="shared" si="16"/>
        <v>34.3064801807854</v>
      </c>
      <c r="F20" s="187">
        <f t="shared" si="16"/>
        <v>34.3064801807854</v>
      </c>
      <c r="G20" s="187">
        <f t="shared" si="16"/>
        <v>34.3064801807854</v>
      </c>
    </row>
    <row r="21" spans="1:16">
      <c r="A21" s="169" t="s">
        <v>92</v>
      </c>
      <c r="B21" s="187">
        <f>B31/B29*100</f>
        <v>16.212750366389798</v>
      </c>
      <c r="C21" s="187">
        <f t="shared" ref="C21:G21" si="17">C31/C29*100</f>
        <v>13.7238135955537</v>
      </c>
      <c r="D21" s="187">
        <f t="shared" si="17"/>
        <v>13.7238135955537</v>
      </c>
      <c r="E21" s="187">
        <f t="shared" si="17"/>
        <v>13.7238135955537</v>
      </c>
      <c r="F21" s="187">
        <f t="shared" si="17"/>
        <v>13.7238135955537</v>
      </c>
      <c r="G21" s="187">
        <f t="shared" si="17"/>
        <v>13.7238135955537</v>
      </c>
    </row>
    <row r="22" spans="1:16" ht="46.8">
      <c r="A22" s="169" t="s">
        <v>94</v>
      </c>
      <c r="B22" s="187">
        <f>B32/B29*100</f>
        <v>0.32975085490962402</v>
      </c>
      <c r="C22" s="187">
        <f t="shared" ref="C22:G22" si="18">C32/C29*100</f>
        <v>0.274842728882917</v>
      </c>
      <c r="D22" s="187">
        <f t="shared" si="18"/>
        <v>0.274842728882917</v>
      </c>
      <c r="E22" s="187">
        <f t="shared" si="18"/>
        <v>0.274842728882917</v>
      </c>
      <c r="F22" s="187">
        <f t="shared" si="18"/>
        <v>0.274842728882917</v>
      </c>
      <c r="G22" s="187">
        <f t="shared" si="18"/>
        <v>0.274842728882917</v>
      </c>
    </row>
    <row r="23" spans="1:16" ht="46.8">
      <c r="A23" s="169" t="s">
        <v>96</v>
      </c>
      <c r="B23" s="187">
        <f>B33/B29*100</f>
        <v>33.756717147044498</v>
      </c>
      <c r="C23" s="187">
        <f t="shared" ref="C23:G23" si="19">C33/C29*100</f>
        <v>42.527331582483399</v>
      </c>
      <c r="D23" s="187">
        <f t="shared" si="19"/>
        <v>42.527331582483399</v>
      </c>
      <c r="E23" s="187">
        <f t="shared" si="19"/>
        <v>42.527331582483399</v>
      </c>
      <c r="F23" s="187">
        <f t="shared" si="19"/>
        <v>42.527331582483399</v>
      </c>
      <c r="G23" s="187">
        <f t="shared" si="19"/>
        <v>42.527331582483399</v>
      </c>
    </row>
    <row r="24" spans="1:16" ht="62.4">
      <c r="A24" s="169" t="s">
        <v>98</v>
      </c>
      <c r="B24" s="187">
        <f>B34/B29*100</f>
        <v>0.109916951636541</v>
      </c>
      <c r="C24" s="187">
        <f t="shared" ref="C24:G24" si="20">C34/C29*100</f>
        <v>0.109937091553167</v>
      </c>
      <c r="D24" s="187">
        <f t="shared" si="20"/>
        <v>0.109937091553167</v>
      </c>
      <c r="E24" s="187">
        <f t="shared" si="20"/>
        <v>0.109937091553167</v>
      </c>
      <c r="F24" s="187">
        <f t="shared" si="20"/>
        <v>0.109937091553167</v>
      </c>
      <c r="G24" s="187">
        <f t="shared" si="20"/>
        <v>0.109937091553167</v>
      </c>
    </row>
    <row r="25" spans="1:16" ht="62.4">
      <c r="A25" s="169" t="s">
        <v>99</v>
      </c>
      <c r="B25" s="187">
        <f>B35/B29*100</f>
        <v>9.05593551538837</v>
      </c>
      <c r="C25" s="187">
        <f t="shared" ref="C25:G25" si="21">C35/C29*100</f>
        <v>9.0575948207414694</v>
      </c>
      <c r="D25" s="187">
        <f t="shared" si="21"/>
        <v>9.0575948207414694</v>
      </c>
      <c r="E25" s="187">
        <f t="shared" si="21"/>
        <v>9.0575948207414694</v>
      </c>
      <c r="F25" s="187">
        <f t="shared" si="21"/>
        <v>9.0575948207414694</v>
      </c>
      <c r="G25" s="187">
        <f t="shared" si="21"/>
        <v>9.0575948207414694</v>
      </c>
    </row>
    <row r="28" spans="1:16" ht="62.4">
      <c r="A28" s="16"/>
      <c r="B28" s="176" t="s">
        <v>26</v>
      </c>
      <c r="C28" s="176" t="s">
        <v>25</v>
      </c>
      <c r="D28" s="176" t="s">
        <v>4</v>
      </c>
      <c r="E28" s="176" t="s">
        <v>28</v>
      </c>
      <c r="F28" s="176" t="s">
        <v>5</v>
      </c>
      <c r="G28" s="176" t="s">
        <v>6</v>
      </c>
    </row>
    <row r="29" spans="1:16">
      <c r="A29" s="160" t="s">
        <v>629</v>
      </c>
      <c r="B29" s="120">
        <v>163.76</v>
      </c>
      <c r="C29" s="120">
        <v>163.72999999999999</v>
      </c>
      <c r="D29" s="120">
        <v>163.72999999999999</v>
      </c>
      <c r="E29" s="120">
        <v>163.72999999999999</v>
      </c>
      <c r="F29" s="120">
        <v>163.72999999999999</v>
      </c>
      <c r="G29" s="120">
        <v>163.72999999999999</v>
      </c>
    </row>
    <row r="30" spans="1:16" ht="31.2">
      <c r="A30" s="112" t="s">
        <v>90</v>
      </c>
      <c r="B30" s="16">
        <v>66.38</v>
      </c>
      <c r="C30" s="16">
        <v>56.17</v>
      </c>
      <c r="D30" s="16">
        <v>56.17</v>
      </c>
      <c r="E30" s="16">
        <v>56.17</v>
      </c>
      <c r="F30" s="16">
        <v>56.17</v>
      </c>
      <c r="G30" s="16">
        <v>56.17</v>
      </c>
    </row>
    <row r="31" spans="1:16">
      <c r="A31" s="169" t="s">
        <v>92</v>
      </c>
      <c r="B31" s="16">
        <v>26.55</v>
      </c>
      <c r="C31" s="16">
        <v>22.47</v>
      </c>
      <c r="D31" s="16">
        <v>22.47</v>
      </c>
      <c r="E31" s="16">
        <v>22.47</v>
      </c>
      <c r="F31" s="16">
        <v>22.47</v>
      </c>
      <c r="G31" s="16">
        <v>22.47</v>
      </c>
    </row>
    <row r="32" spans="1:16" ht="46.8">
      <c r="A32" s="169" t="s">
        <v>94</v>
      </c>
      <c r="B32" s="16">
        <v>0.54</v>
      </c>
      <c r="C32" s="16">
        <v>0.45</v>
      </c>
      <c r="D32" s="16">
        <v>0.45</v>
      </c>
      <c r="E32" s="16">
        <v>0.45</v>
      </c>
      <c r="F32" s="16">
        <v>0.45</v>
      </c>
      <c r="G32" s="16">
        <v>0.45</v>
      </c>
    </row>
    <row r="33" spans="1:7" ht="46.8">
      <c r="A33" s="169" t="s">
        <v>96</v>
      </c>
      <c r="B33" s="16">
        <v>55.28</v>
      </c>
      <c r="C33" s="16">
        <v>69.63</v>
      </c>
      <c r="D33" s="16">
        <v>69.63</v>
      </c>
      <c r="E33" s="16">
        <v>69.63</v>
      </c>
      <c r="F33" s="16">
        <v>69.63</v>
      </c>
      <c r="G33" s="16">
        <v>69.63</v>
      </c>
    </row>
    <row r="34" spans="1:7" ht="62.4">
      <c r="A34" s="169" t="s">
        <v>98</v>
      </c>
      <c r="B34" s="16">
        <v>0.18</v>
      </c>
      <c r="C34" s="16">
        <v>0.18</v>
      </c>
      <c r="D34" s="16">
        <v>0.18</v>
      </c>
      <c r="E34" s="16">
        <v>0.18</v>
      </c>
      <c r="F34" s="16">
        <v>0.18</v>
      </c>
      <c r="G34" s="16">
        <v>0.18</v>
      </c>
    </row>
    <row r="35" spans="1:7" ht="62.4">
      <c r="A35" s="169" t="s">
        <v>99</v>
      </c>
      <c r="B35" s="16">
        <v>14.83</v>
      </c>
      <c r="C35" s="16">
        <v>14.83</v>
      </c>
      <c r="D35" s="16">
        <v>14.83</v>
      </c>
      <c r="E35" s="16">
        <v>14.83</v>
      </c>
      <c r="F35" s="16">
        <v>14.83</v>
      </c>
      <c r="G35" s="16">
        <v>14.83</v>
      </c>
    </row>
  </sheetData>
  <autoFilter ref="A2:P6"/>
  <conditionalFormatting sqref="N3:N5">
    <cfRule type="cellIs" dxfId="4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2"/>
  <sheetViews>
    <sheetView topLeftCell="C12" zoomScaleNormal="100" workbookViewId="0">
      <selection activeCell="B38" sqref="B38:G4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41</v>
      </c>
      <c r="B3" s="65" t="s">
        <v>298</v>
      </c>
      <c r="C3" s="63" t="s">
        <v>26</v>
      </c>
      <c r="D3" s="66">
        <v>8</v>
      </c>
      <c r="E3" s="66">
        <v>8</v>
      </c>
      <c r="F3" s="64">
        <v>2</v>
      </c>
      <c r="G3" s="64">
        <v>24</v>
      </c>
      <c r="H3" s="15">
        <v>152.87</v>
      </c>
      <c r="I3" s="24">
        <v>163.76</v>
      </c>
      <c r="J3" s="24">
        <v>2445.92</v>
      </c>
      <c r="K3" s="54">
        <v>2445.92</v>
      </c>
      <c r="L3" s="24">
        <v>58702.080000000002</v>
      </c>
      <c r="M3" s="55">
        <v>384</v>
      </c>
      <c r="N3" s="56">
        <v>0</v>
      </c>
      <c r="O3" s="57" t="b">
        <v>1</v>
      </c>
      <c r="P3" s="58">
        <v>16</v>
      </c>
    </row>
    <row r="4" spans="1:16" ht="22.95" customHeight="1">
      <c r="A4" s="63" t="s">
        <v>41</v>
      </c>
      <c r="B4" s="65" t="s">
        <v>299</v>
      </c>
      <c r="C4" s="63" t="s">
        <v>26</v>
      </c>
      <c r="D4" s="66">
        <v>8</v>
      </c>
      <c r="E4" s="66">
        <v>8</v>
      </c>
      <c r="F4" s="64">
        <v>2</v>
      </c>
      <c r="G4" s="64">
        <v>24</v>
      </c>
      <c r="H4" s="15">
        <v>152.87</v>
      </c>
      <c r="I4" s="24">
        <v>163.76</v>
      </c>
      <c r="J4" s="24">
        <v>2445.92</v>
      </c>
      <c r="K4" s="54">
        <v>2445.92</v>
      </c>
      <c r="L4" s="24">
        <v>58702.080000000002</v>
      </c>
      <c r="M4" s="55">
        <v>384</v>
      </c>
      <c r="N4" s="56">
        <v>0</v>
      </c>
      <c r="O4" s="57" t="b">
        <v>1</v>
      </c>
      <c r="P4" s="58">
        <v>16</v>
      </c>
    </row>
    <row r="5" spans="1:16" ht="22.95" customHeight="1">
      <c r="A5" s="69" t="s">
        <v>41</v>
      </c>
      <c r="B5" s="70" t="s">
        <v>300</v>
      </c>
      <c r="C5" s="69" t="s">
        <v>26</v>
      </c>
      <c r="D5" s="71">
        <v>8</v>
      </c>
      <c r="E5" s="71">
        <v>8</v>
      </c>
      <c r="F5" s="72">
        <v>2</v>
      </c>
      <c r="G5" s="68">
        <v>24</v>
      </c>
      <c r="H5" s="15">
        <v>152.87</v>
      </c>
      <c r="I5" s="24">
        <v>163.76</v>
      </c>
      <c r="J5" s="24">
        <v>2445.92</v>
      </c>
      <c r="K5" s="54">
        <v>2445.92</v>
      </c>
      <c r="L5" s="24">
        <v>58702.080000000002</v>
      </c>
      <c r="M5" s="55">
        <v>384</v>
      </c>
      <c r="N5" s="56">
        <v>0</v>
      </c>
      <c r="O5" s="57" t="b">
        <v>1</v>
      </c>
      <c r="P5" s="58">
        <v>16</v>
      </c>
    </row>
    <row r="6" spans="1:16" ht="22.95" customHeight="1">
      <c r="A6" s="69" t="s">
        <v>41</v>
      </c>
      <c r="B6" s="70" t="s">
        <v>301</v>
      </c>
      <c r="C6" s="69" t="s">
        <v>26</v>
      </c>
      <c r="D6" s="71">
        <v>8</v>
      </c>
      <c r="E6" s="71">
        <v>8</v>
      </c>
      <c r="F6" s="72">
        <v>2</v>
      </c>
      <c r="G6" s="72">
        <v>24</v>
      </c>
      <c r="H6" s="15">
        <v>152.87</v>
      </c>
      <c r="I6" s="24">
        <v>163.76</v>
      </c>
      <c r="J6" s="24">
        <v>2445.92</v>
      </c>
      <c r="K6" s="54">
        <v>2445.92</v>
      </c>
      <c r="L6" s="24">
        <v>58702.080000000002</v>
      </c>
      <c r="M6" s="55">
        <v>384</v>
      </c>
      <c r="N6" s="56">
        <v>0</v>
      </c>
      <c r="O6" s="57" t="b">
        <v>1</v>
      </c>
      <c r="P6" s="58">
        <v>16</v>
      </c>
    </row>
    <row r="7" spans="1:16" ht="32.4" customHeight="1">
      <c r="A7" s="69" t="s">
        <v>41</v>
      </c>
      <c r="B7" s="70" t="s">
        <v>302</v>
      </c>
      <c r="C7" s="69" t="s">
        <v>4</v>
      </c>
      <c r="D7" s="71">
        <v>36</v>
      </c>
      <c r="E7" s="71">
        <v>20</v>
      </c>
      <c r="F7" s="72">
        <v>2</v>
      </c>
      <c r="G7" s="68">
        <v>30</v>
      </c>
      <c r="H7" s="15">
        <v>152.87</v>
      </c>
      <c r="I7" s="24">
        <v>163.72999999999999</v>
      </c>
      <c r="J7" s="24">
        <v>6114.8</v>
      </c>
      <c r="K7" s="54">
        <v>6114.8</v>
      </c>
      <c r="L7" s="24">
        <v>183444</v>
      </c>
      <c r="M7" s="55">
        <v>1200</v>
      </c>
      <c r="N7" s="56">
        <v>0</v>
      </c>
      <c r="O7" s="57" t="b">
        <v>1</v>
      </c>
      <c r="P7" s="58">
        <v>72</v>
      </c>
    </row>
    <row r="8" spans="1:16" ht="32.4" customHeight="1">
      <c r="A8" s="69" t="s">
        <v>41</v>
      </c>
      <c r="B8" s="70" t="s">
        <v>303</v>
      </c>
      <c r="C8" s="69" t="s">
        <v>4</v>
      </c>
      <c r="D8" s="71">
        <v>36</v>
      </c>
      <c r="E8" s="71">
        <v>16</v>
      </c>
      <c r="F8" s="72">
        <v>2</v>
      </c>
      <c r="G8" s="72">
        <v>150</v>
      </c>
      <c r="H8" s="15">
        <v>152.87</v>
      </c>
      <c r="I8" s="24">
        <v>163.72999999999999</v>
      </c>
      <c r="J8" s="24">
        <v>4891.84</v>
      </c>
      <c r="K8" s="54">
        <v>4891.84</v>
      </c>
      <c r="L8" s="24">
        <v>733776</v>
      </c>
      <c r="M8" s="55">
        <v>4800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41</v>
      </c>
      <c r="B9" s="65" t="s">
        <v>304</v>
      </c>
      <c r="C9" s="63" t="s">
        <v>5</v>
      </c>
      <c r="D9" s="66">
        <v>36</v>
      </c>
      <c r="E9" s="66">
        <v>16</v>
      </c>
      <c r="F9" s="64">
        <v>2</v>
      </c>
      <c r="G9" s="64">
        <v>30</v>
      </c>
      <c r="H9" s="15">
        <v>152.87</v>
      </c>
      <c r="I9" s="24">
        <v>163.72999999999999</v>
      </c>
      <c r="J9" s="24">
        <v>4891.84</v>
      </c>
      <c r="K9" s="54">
        <v>4891.84</v>
      </c>
      <c r="L9" s="24">
        <v>146755.20000000001</v>
      </c>
      <c r="M9" s="55">
        <v>960</v>
      </c>
      <c r="N9" s="56">
        <v>0</v>
      </c>
      <c r="O9" s="57" t="b">
        <v>1</v>
      </c>
      <c r="P9" s="58">
        <v>72</v>
      </c>
    </row>
    <row r="10" spans="1:16" ht="32.4" customHeight="1">
      <c r="A10" s="63" t="s">
        <v>41</v>
      </c>
      <c r="B10" s="65" t="s">
        <v>305</v>
      </c>
      <c r="C10" s="63" t="s">
        <v>5</v>
      </c>
      <c r="D10" s="66">
        <v>36</v>
      </c>
      <c r="E10" s="66">
        <v>16</v>
      </c>
      <c r="F10" s="64">
        <v>2</v>
      </c>
      <c r="G10" s="64">
        <v>30</v>
      </c>
      <c r="H10" s="15">
        <v>152.87</v>
      </c>
      <c r="I10" s="24">
        <v>163.72999999999999</v>
      </c>
      <c r="J10" s="24">
        <v>4891.84</v>
      </c>
      <c r="K10" s="54">
        <v>4891.84</v>
      </c>
      <c r="L10" s="24">
        <v>146755.20000000001</v>
      </c>
      <c r="M10" s="55">
        <v>960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41</v>
      </c>
      <c r="B11" s="65" t="s">
        <v>306</v>
      </c>
      <c r="C11" s="63" t="s">
        <v>5</v>
      </c>
      <c r="D11" s="66">
        <v>36</v>
      </c>
      <c r="E11" s="66">
        <v>16</v>
      </c>
      <c r="F11" s="64">
        <v>2</v>
      </c>
      <c r="G11" s="64">
        <v>30</v>
      </c>
      <c r="H11" s="15">
        <v>152.87</v>
      </c>
      <c r="I11" s="24">
        <v>163.72999999999999</v>
      </c>
      <c r="J11" s="24">
        <v>4891.84</v>
      </c>
      <c r="K11" s="54">
        <v>4891.84</v>
      </c>
      <c r="L11" s="24">
        <v>146755.20000000001</v>
      </c>
      <c r="M11" s="55">
        <v>960</v>
      </c>
      <c r="N11" s="56">
        <v>0</v>
      </c>
      <c r="O11" s="57" t="b">
        <v>1</v>
      </c>
      <c r="P11" s="58">
        <v>72</v>
      </c>
    </row>
    <row r="12" spans="1:16" ht="32.4" customHeight="1">
      <c r="A12" s="63" t="s">
        <v>41</v>
      </c>
      <c r="B12" s="65" t="s">
        <v>307</v>
      </c>
      <c r="C12" s="63" t="s">
        <v>5</v>
      </c>
      <c r="D12" s="66">
        <v>36</v>
      </c>
      <c r="E12" s="66">
        <v>20</v>
      </c>
      <c r="F12" s="64">
        <v>2</v>
      </c>
      <c r="G12" s="64">
        <v>40</v>
      </c>
      <c r="H12" s="15">
        <v>152.87</v>
      </c>
      <c r="I12" s="24">
        <v>163.72999999999999</v>
      </c>
      <c r="J12" s="24">
        <v>6114.8</v>
      </c>
      <c r="K12" s="54">
        <v>6114.8</v>
      </c>
      <c r="L12" s="24">
        <v>244592</v>
      </c>
      <c r="M12" s="55">
        <v>1600</v>
      </c>
      <c r="N12" s="56">
        <v>0</v>
      </c>
      <c r="O12" s="57" t="b">
        <v>1</v>
      </c>
      <c r="P12" s="58">
        <v>72</v>
      </c>
    </row>
    <row r="13" spans="1:16" ht="46.95" customHeight="1">
      <c r="A13" s="63" t="s">
        <v>41</v>
      </c>
      <c r="B13" s="65" t="s">
        <v>308</v>
      </c>
      <c r="C13" s="63" t="s">
        <v>5</v>
      </c>
      <c r="D13" s="66">
        <v>36</v>
      </c>
      <c r="E13" s="66">
        <v>16</v>
      </c>
      <c r="F13" s="64">
        <v>2</v>
      </c>
      <c r="G13" s="64">
        <v>40</v>
      </c>
      <c r="H13" s="15">
        <v>152.87</v>
      </c>
      <c r="I13" s="24">
        <v>163.72999999999999</v>
      </c>
      <c r="J13" s="24">
        <v>4891.84</v>
      </c>
      <c r="K13" s="54">
        <v>4891.84</v>
      </c>
      <c r="L13" s="24">
        <v>195673.60000000001</v>
      </c>
      <c r="M13" s="55">
        <v>1280</v>
      </c>
      <c r="N13" s="56">
        <v>0</v>
      </c>
      <c r="O13" s="57" t="b">
        <v>1</v>
      </c>
      <c r="P13" s="58">
        <v>72</v>
      </c>
    </row>
    <row r="14" spans="1:16" ht="66.599999999999994" customHeight="1">
      <c r="A14" s="63" t="s">
        <v>41</v>
      </c>
      <c r="B14" s="65" t="s">
        <v>309</v>
      </c>
      <c r="C14" s="63" t="s">
        <v>26</v>
      </c>
      <c r="D14" s="66">
        <v>30</v>
      </c>
      <c r="E14" s="66">
        <v>15</v>
      </c>
      <c r="F14" s="64">
        <v>2</v>
      </c>
      <c r="G14" s="64">
        <v>24</v>
      </c>
      <c r="H14" s="15">
        <v>152.87</v>
      </c>
      <c r="I14" s="24">
        <v>163.76</v>
      </c>
      <c r="J14" s="24">
        <v>4586.1000000000004</v>
      </c>
      <c r="K14" s="54">
        <v>4586.1000000000004</v>
      </c>
      <c r="L14" s="24">
        <v>110066.4</v>
      </c>
      <c r="M14" s="55">
        <v>720</v>
      </c>
      <c r="N14" s="56">
        <v>0</v>
      </c>
      <c r="O14" s="57" t="b">
        <v>1</v>
      </c>
      <c r="P14" s="58">
        <v>60</v>
      </c>
    </row>
    <row r="15" spans="1:16" ht="54.6" customHeight="1">
      <c r="A15" s="63" t="s">
        <v>41</v>
      </c>
      <c r="B15" s="65" t="s">
        <v>310</v>
      </c>
      <c r="C15" s="63" t="s">
        <v>26</v>
      </c>
      <c r="D15" s="66">
        <v>30</v>
      </c>
      <c r="E15" s="66">
        <v>15</v>
      </c>
      <c r="F15" s="64">
        <v>2</v>
      </c>
      <c r="G15" s="64">
        <v>24</v>
      </c>
      <c r="H15" s="15">
        <v>152.87</v>
      </c>
      <c r="I15" s="24">
        <v>163.76</v>
      </c>
      <c r="J15" s="24">
        <v>4586.1000000000004</v>
      </c>
      <c r="K15" s="54">
        <v>4586.1000000000004</v>
      </c>
      <c r="L15" s="24">
        <v>110066.4</v>
      </c>
      <c r="M15" s="55">
        <v>720</v>
      </c>
      <c r="N15" s="56">
        <v>0</v>
      </c>
      <c r="O15" s="57" t="b">
        <v>1</v>
      </c>
      <c r="P15" s="58">
        <v>60</v>
      </c>
    </row>
    <row r="16" spans="1:16" ht="32.4" customHeight="1">
      <c r="A16" s="63" t="s">
        <v>41</v>
      </c>
      <c r="B16" s="65" t="s">
        <v>311</v>
      </c>
      <c r="C16" s="63" t="s">
        <v>26</v>
      </c>
      <c r="D16" s="66">
        <v>30</v>
      </c>
      <c r="E16" s="66">
        <v>15</v>
      </c>
      <c r="F16" s="64">
        <v>2</v>
      </c>
      <c r="G16" s="64">
        <v>25</v>
      </c>
      <c r="H16" s="15">
        <v>152.87</v>
      </c>
      <c r="I16" s="24">
        <v>163.76</v>
      </c>
      <c r="J16" s="24">
        <v>4586.1000000000004</v>
      </c>
      <c r="K16" s="54">
        <v>4586.1000000000004</v>
      </c>
      <c r="L16" s="24">
        <v>114652.5</v>
      </c>
      <c r="M16" s="55">
        <v>750</v>
      </c>
      <c r="N16" s="56">
        <v>0</v>
      </c>
      <c r="O16" s="57" t="b">
        <v>1</v>
      </c>
      <c r="P16" s="58">
        <v>60</v>
      </c>
    </row>
    <row r="17" spans="1:16" ht="32.4" customHeight="1">
      <c r="A17" s="63" t="s">
        <v>41</v>
      </c>
      <c r="B17" s="65" t="s">
        <v>311</v>
      </c>
      <c r="C17" s="63" t="s">
        <v>26</v>
      </c>
      <c r="D17" s="66">
        <v>30</v>
      </c>
      <c r="E17" s="66">
        <v>15</v>
      </c>
      <c r="F17" s="64">
        <v>2</v>
      </c>
      <c r="G17" s="64">
        <v>25</v>
      </c>
      <c r="H17" s="15">
        <v>152.87</v>
      </c>
      <c r="I17" s="24">
        <v>163.76</v>
      </c>
      <c r="J17" s="24">
        <v>4586.1000000000004</v>
      </c>
      <c r="K17" s="54">
        <v>4586.1000000000004</v>
      </c>
      <c r="L17" s="24">
        <v>114652.5</v>
      </c>
      <c r="M17" s="55">
        <v>750</v>
      </c>
      <c r="N17" s="56">
        <v>0</v>
      </c>
      <c r="O17" s="57" t="b">
        <v>1</v>
      </c>
      <c r="P17" s="58">
        <v>60</v>
      </c>
    </row>
    <row r="18" spans="1:16" ht="22.95" customHeight="1">
      <c r="A18" s="63" t="s">
        <v>41</v>
      </c>
      <c r="B18" s="65" t="s">
        <v>312</v>
      </c>
      <c r="C18" s="63" t="s">
        <v>26</v>
      </c>
      <c r="D18" s="66">
        <v>30</v>
      </c>
      <c r="E18" s="66">
        <v>15</v>
      </c>
      <c r="F18" s="64">
        <v>2</v>
      </c>
      <c r="G18" s="64">
        <v>48</v>
      </c>
      <c r="H18" s="15">
        <v>152.87</v>
      </c>
      <c r="I18" s="24">
        <v>163.76</v>
      </c>
      <c r="J18" s="24">
        <v>4586.1000000000004</v>
      </c>
      <c r="K18" s="54">
        <v>4586.1000000000004</v>
      </c>
      <c r="L18" s="24">
        <v>220132.8</v>
      </c>
      <c r="M18" s="55">
        <v>1440</v>
      </c>
      <c r="N18" s="56">
        <v>0</v>
      </c>
      <c r="O18" s="57" t="b">
        <v>1</v>
      </c>
      <c r="P18" s="58">
        <v>60</v>
      </c>
    </row>
    <row r="19" spans="1:16" ht="22.95" customHeight="1">
      <c r="A19" s="63" t="s">
        <v>41</v>
      </c>
      <c r="B19" s="65" t="s">
        <v>313</v>
      </c>
      <c r="C19" s="63" t="s">
        <v>4</v>
      </c>
      <c r="D19" s="66">
        <v>36</v>
      </c>
      <c r="E19" s="66">
        <v>20</v>
      </c>
      <c r="F19" s="64">
        <v>2</v>
      </c>
      <c r="G19" s="64">
        <v>50</v>
      </c>
      <c r="H19" s="15">
        <v>152.87</v>
      </c>
      <c r="I19" s="24">
        <v>163.72999999999999</v>
      </c>
      <c r="J19" s="24">
        <v>6114.8</v>
      </c>
      <c r="K19" s="54">
        <v>6114.8</v>
      </c>
      <c r="L19" s="24">
        <v>305740</v>
      </c>
      <c r="M19" s="55">
        <v>2000</v>
      </c>
      <c r="N19" s="56">
        <v>0</v>
      </c>
      <c r="O19" s="57" t="b">
        <v>1</v>
      </c>
      <c r="P19" s="58">
        <v>72</v>
      </c>
    </row>
    <row r="20" spans="1:16" ht="22.95" customHeight="1">
      <c r="A20" s="63" t="s">
        <v>41</v>
      </c>
      <c r="B20" s="65" t="s">
        <v>314</v>
      </c>
      <c r="C20" s="63" t="s">
        <v>4</v>
      </c>
      <c r="D20" s="66">
        <v>36</v>
      </c>
      <c r="E20" s="66">
        <v>16</v>
      </c>
      <c r="F20" s="64">
        <v>2</v>
      </c>
      <c r="G20" s="64">
        <v>50</v>
      </c>
      <c r="H20" s="15">
        <v>152.87</v>
      </c>
      <c r="I20" s="24">
        <v>163.72999999999999</v>
      </c>
      <c r="J20" s="24">
        <v>4891.84</v>
      </c>
      <c r="K20" s="54">
        <v>4891.84</v>
      </c>
      <c r="L20" s="24">
        <v>244592</v>
      </c>
      <c r="M20" s="55">
        <v>1600</v>
      </c>
      <c r="N20" s="56">
        <v>0</v>
      </c>
      <c r="O20" s="57" t="b">
        <v>1</v>
      </c>
      <c r="P20" s="58">
        <v>72</v>
      </c>
    </row>
    <row r="21" spans="1:16" ht="22.95" customHeight="1">
      <c r="A21" s="63" t="s">
        <v>41</v>
      </c>
      <c r="B21" s="65" t="s">
        <v>315</v>
      </c>
      <c r="C21" s="63" t="s">
        <v>4</v>
      </c>
      <c r="D21" s="66">
        <v>36</v>
      </c>
      <c r="E21" s="66">
        <v>20</v>
      </c>
      <c r="F21" s="64">
        <v>2</v>
      </c>
      <c r="G21" s="64">
        <v>30</v>
      </c>
      <c r="H21" s="15">
        <v>152.87</v>
      </c>
      <c r="I21" s="24">
        <v>163.72999999999999</v>
      </c>
      <c r="J21" s="24">
        <v>6114.8</v>
      </c>
      <c r="K21" s="54">
        <v>6114.8</v>
      </c>
      <c r="L21" s="24">
        <v>183444</v>
      </c>
      <c r="M21" s="55">
        <v>1200</v>
      </c>
      <c r="N21" s="56">
        <v>0</v>
      </c>
      <c r="O21" s="57" t="b">
        <v>1</v>
      </c>
      <c r="P21" s="58">
        <v>72</v>
      </c>
    </row>
    <row r="22" spans="1:16" ht="22.95" customHeight="1">
      <c r="A22" s="63" t="s">
        <v>41</v>
      </c>
      <c r="B22" s="65" t="s">
        <v>315</v>
      </c>
      <c r="C22" s="63" t="s">
        <v>4</v>
      </c>
      <c r="D22" s="66">
        <v>36</v>
      </c>
      <c r="E22" s="66">
        <v>16</v>
      </c>
      <c r="F22" s="64">
        <v>2</v>
      </c>
      <c r="G22" s="64">
        <v>45</v>
      </c>
      <c r="H22" s="15">
        <v>152.87</v>
      </c>
      <c r="I22" s="24">
        <v>163.72999999999999</v>
      </c>
      <c r="J22" s="24">
        <v>4891.84</v>
      </c>
      <c r="K22" s="54">
        <v>4891.84</v>
      </c>
      <c r="L22" s="24">
        <v>220132.8</v>
      </c>
      <c r="M22" s="55">
        <v>1440</v>
      </c>
      <c r="N22" s="56">
        <v>0</v>
      </c>
      <c r="O22" s="57" t="b">
        <v>1</v>
      </c>
      <c r="P22" s="58">
        <v>72</v>
      </c>
    </row>
    <row r="23" spans="1:16" ht="22.95" customHeight="1">
      <c r="A23" s="69" t="s">
        <v>41</v>
      </c>
      <c r="B23" s="70" t="s">
        <v>316</v>
      </c>
      <c r="C23" s="69" t="s">
        <v>26</v>
      </c>
      <c r="D23" s="71">
        <v>30</v>
      </c>
      <c r="E23" s="71">
        <v>15</v>
      </c>
      <c r="F23" s="72">
        <v>2</v>
      </c>
      <c r="G23" s="68">
        <v>24</v>
      </c>
      <c r="H23" s="15">
        <v>152.87</v>
      </c>
      <c r="I23" s="24">
        <v>163.76</v>
      </c>
      <c r="J23" s="24">
        <v>4586.1000000000004</v>
      </c>
      <c r="K23" s="54">
        <v>4586.1000000000004</v>
      </c>
      <c r="L23" s="24">
        <v>110066.4</v>
      </c>
      <c r="M23" s="55">
        <v>720</v>
      </c>
      <c r="N23" s="56">
        <v>0</v>
      </c>
      <c r="O23" s="57" t="b">
        <v>1</v>
      </c>
      <c r="P23" s="58">
        <v>60</v>
      </c>
    </row>
    <row r="24" spans="1:16" ht="22.95" customHeight="1">
      <c r="A24" s="69" t="s">
        <v>41</v>
      </c>
      <c r="B24" s="70" t="s">
        <v>317</v>
      </c>
      <c r="C24" s="69" t="s">
        <v>26</v>
      </c>
      <c r="D24" s="71">
        <v>30</v>
      </c>
      <c r="E24" s="71">
        <v>15</v>
      </c>
      <c r="F24" s="72">
        <v>2</v>
      </c>
      <c r="G24" s="72">
        <v>25</v>
      </c>
      <c r="H24" s="15">
        <v>152.87</v>
      </c>
      <c r="I24" s="24">
        <v>163.76</v>
      </c>
      <c r="J24" s="24">
        <v>4586.1000000000004</v>
      </c>
      <c r="K24" s="54">
        <v>4586.1000000000004</v>
      </c>
      <c r="L24" s="24">
        <v>114652.5</v>
      </c>
      <c r="M24" s="55">
        <v>750</v>
      </c>
      <c r="N24" s="56">
        <v>0</v>
      </c>
      <c r="O24" s="57" t="b">
        <v>1</v>
      </c>
      <c r="P24" s="58">
        <v>60</v>
      </c>
    </row>
    <row r="25" spans="1:16" ht="22.95" customHeight="1">
      <c r="A25" s="63" t="s">
        <v>41</v>
      </c>
      <c r="B25" s="65" t="s">
        <v>318</v>
      </c>
      <c r="C25" s="63" t="s">
        <v>26</v>
      </c>
      <c r="D25" s="66">
        <v>30</v>
      </c>
      <c r="E25" s="66">
        <v>15</v>
      </c>
      <c r="F25" s="64">
        <v>2</v>
      </c>
      <c r="G25" s="64">
        <v>25</v>
      </c>
      <c r="H25" s="15">
        <v>152.87</v>
      </c>
      <c r="I25" s="24">
        <v>163.76</v>
      </c>
      <c r="J25" s="24">
        <v>4586.1000000000004</v>
      </c>
      <c r="K25" s="54">
        <v>4586.1000000000004</v>
      </c>
      <c r="L25" s="24">
        <v>114652.5</v>
      </c>
      <c r="M25" s="55">
        <v>750</v>
      </c>
      <c r="N25" s="56">
        <v>0</v>
      </c>
      <c r="O25" s="57" t="b">
        <v>1</v>
      </c>
      <c r="P25" s="58">
        <v>60</v>
      </c>
    </row>
    <row r="26" spans="1:16" ht="22.95" customHeight="1">
      <c r="A26" s="63" t="s">
        <v>41</v>
      </c>
      <c r="B26" s="65" t="s">
        <v>250</v>
      </c>
      <c r="C26" s="63" t="s">
        <v>6</v>
      </c>
      <c r="D26" s="66">
        <v>36</v>
      </c>
      <c r="E26" s="66">
        <v>20</v>
      </c>
      <c r="F26" s="64">
        <v>2</v>
      </c>
      <c r="G26" s="64">
        <v>50</v>
      </c>
      <c r="H26" s="15">
        <v>152.87</v>
      </c>
      <c r="I26" s="24">
        <v>163.72999999999999</v>
      </c>
      <c r="J26" s="24">
        <v>6114.8</v>
      </c>
      <c r="K26" s="54">
        <v>6114.8</v>
      </c>
      <c r="L26" s="24">
        <v>305740</v>
      </c>
      <c r="M26" s="55">
        <v>2000</v>
      </c>
      <c r="N26" s="56">
        <v>0</v>
      </c>
      <c r="O26" s="57" t="b">
        <v>1</v>
      </c>
      <c r="P26" s="58">
        <v>72</v>
      </c>
    </row>
    <row r="27" spans="1:16" ht="22.95" customHeight="1">
      <c r="A27" s="63" t="s">
        <v>41</v>
      </c>
      <c r="B27" s="65" t="s">
        <v>319</v>
      </c>
      <c r="C27" s="63" t="s">
        <v>6</v>
      </c>
      <c r="D27" s="66">
        <v>36</v>
      </c>
      <c r="E27" s="66">
        <v>16</v>
      </c>
      <c r="F27" s="64">
        <v>2</v>
      </c>
      <c r="G27" s="64">
        <v>30</v>
      </c>
      <c r="H27" s="15">
        <v>152.87</v>
      </c>
      <c r="I27" s="24">
        <v>163.72999999999999</v>
      </c>
      <c r="J27" s="24">
        <v>4891.84</v>
      </c>
      <c r="K27" s="54">
        <v>4891.84</v>
      </c>
      <c r="L27" s="24">
        <v>146755.20000000001</v>
      </c>
      <c r="M27" s="55">
        <v>960</v>
      </c>
      <c r="N27" s="56">
        <v>0</v>
      </c>
      <c r="O27" s="57" t="b">
        <v>1</v>
      </c>
      <c r="P27" s="58">
        <v>72</v>
      </c>
    </row>
    <row r="28" spans="1:16" ht="22.95" customHeight="1">
      <c r="A28" s="63" t="s">
        <v>41</v>
      </c>
      <c r="B28" s="65" t="s">
        <v>320</v>
      </c>
      <c r="C28" s="63" t="s">
        <v>6</v>
      </c>
      <c r="D28" s="66">
        <v>36</v>
      </c>
      <c r="E28" s="66">
        <v>16</v>
      </c>
      <c r="F28" s="64">
        <v>2</v>
      </c>
      <c r="G28" s="64">
        <v>20</v>
      </c>
      <c r="H28" s="15">
        <v>152.87</v>
      </c>
      <c r="I28" s="24">
        <v>163.72999999999999</v>
      </c>
      <c r="J28" s="24">
        <v>4891.84</v>
      </c>
      <c r="K28" s="54">
        <v>4891.84</v>
      </c>
      <c r="L28" s="24">
        <v>97836.800000000003</v>
      </c>
      <c r="M28" s="55">
        <v>640</v>
      </c>
      <c r="N28" s="56"/>
      <c r="O28" s="57" t="b">
        <v>1</v>
      </c>
      <c r="P28" s="58">
        <v>72</v>
      </c>
    </row>
    <row r="29" spans="1:16">
      <c r="A29" s="206" t="s">
        <v>639</v>
      </c>
      <c r="L29" s="186">
        <f>SUM(L3:L28)</f>
        <v>4545742.32</v>
      </c>
      <c r="M29" s="186">
        <f>SUM(M3:M28)</f>
        <v>29736</v>
      </c>
    </row>
    <row r="30" spans="1:16">
      <c r="A30" s="194" t="s">
        <v>42</v>
      </c>
      <c r="B30" s="195" t="s">
        <v>638</v>
      </c>
      <c r="C30" s="194" t="s">
        <v>4</v>
      </c>
      <c r="D30" s="196">
        <v>36</v>
      </c>
      <c r="E30" s="196">
        <v>20</v>
      </c>
      <c r="F30" s="197">
        <v>2</v>
      </c>
      <c r="G30" s="197">
        <v>110</v>
      </c>
      <c r="H30" s="198">
        <v>126.88</v>
      </c>
      <c r="I30" s="199">
        <v>135.9</v>
      </c>
      <c r="J30" s="199">
        <v>5075.2</v>
      </c>
      <c r="K30" s="200">
        <v>5075.2</v>
      </c>
      <c r="L30" s="199">
        <v>558272</v>
      </c>
      <c r="M30" s="201">
        <v>4400</v>
      </c>
      <c r="N30" s="202">
        <v>0</v>
      </c>
      <c r="O30" s="203" t="b">
        <v>1</v>
      </c>
      <c r="P30" s="204">
        <v>72</v>
      </c>
    </row>
    <row r="31" spans="1:16">
      <c r="A31" s="194" t="s">
        <v>42</v>
      </c>
      <c r="B31" s="195" t="s">
        <v>467</v>
      </c>
      <c r="C31" s="194" t="s">
        <v>4</v>
      </c>
      <c r="D31" s="196">
        <v>36</v>
      </c>
      <c r="E31" s="196">
        <v>16</v>
      </c>
      <c r="F31" s="197">
        <v>2</v>
      </c>
      <c r="G31" s="197">
        <v>130</v>
      </c>
      <c r="H31" s="198">
        <v>126.88</v>
      </c>
      <c r="I31" s="199">
        <v>135.9</v>
      </c>
      <c r="J31" s="199">
        <v>4060.16</v>
      </c>
      <c r="K31" s="200">
        <v>4060.16</v>
      </c>
      <c r="L31" s="199">
        <v>527820.80000000005</v>
      </c>
      <c r="M31" s="201">
        <v>4160</v>
      </c>
      <c r="N31" s="202">
        <v>0</v>
      </c>
      <c r="O31" s="203" t="b">
        <v>1</v>
      </c>
      <c r="P31" s="204">
        <v>72</v>
      </c>
    </row>
    <row r="32" spans="1:16">
      <c r="A32" s="194" t="s">
        <v>42</v>
      </c>
      <c r="B32" s="195" t="s">
        <v>468</v>
      </c>
      <c r="C32" s="194" t="s">
        <v>6</v>
      </c>
      <c r="D32" s="196">
        <v>36</v>
      </c>
      <c r="E32" s="196">
        <v>20</v>
      </c>
      <c r="F32" s="197">
        <v>2</v>
      </c>
      <c r="G32" s="205">
        <v>36</v>
      </c>
      <c r="H32" s="198">
        <v>126.88</v>
      </c>
      <c r="I32" s="199">
        <v>135.9</v>
      </c>
      <c r="J32" s="199">
        <v>5075.2</v>
      </c>
      <c r="K32" s="200">
        <v>5075.2</v>
      </c>
      <c r="L32" s="199">
        <v>182707.20000000001</v>
      </c>
      <c r="M32" s="201">
        <v>1440</v>
      </c>
      <c r="N32" s="202">
        <v>0</v>
      </c>
      <c r="O32" s="203" t="b">
        <v>1</v>
      </c>
      <c r="P32" s="204">
        <v>72</v>
      </c>
    </row>
    <row r="33" spans="1:18">
      <c r="A33" s="194" t="s">
        <v>42</v>
      </c>
      <c r="B33" s="195" t="s">
        <v>468</v>
      </c>
      <c r="C33" s="194" t="s">
        <v>6</v>
      </c>
      <c r="D33" s="196">
        <v>36</v>
      </c>
      <c r="E33" s="196">
        <v>16</v>
      </c>
      <c r="F33" s="197">
        <v>2</v>
      </c>
      <c r="G33" s="197">
        <v>36</v>
      </c>
      <c r="H33" s="198">
        <v>126.88</v>
      </c>
      <c r="I33" s="199">
        <v>135.9</v>
      </c>
      <c r="J33" s="199">
        <v>4060.16</v>
      </c>
      <c r="K33" s="200">
        <v>4060.16</v>
      </c>
      <c r="L33" s="199">
        <v>146165.76000000001</v>
      </c>
      <c r="M33" s="201">
        <v>1152</v>
      </c>
      <c r="N33" s="202">
        <v>0</v>
      </c>
      <c r="O33" s="203" t="b">
        <v>1</v>
      </c>
      <c r="P33" s="204">
        <v>72</v>
      </c>
    </row>
    <row r="34" spans="1:18">
      <c r="A34" s="207"/>
      <c r="B34" s="208"/>
      <c r="C34" s="207"/>
      <c r="D34" s="209"/>
      <c r="E34" s="209"/>
      <c r="F34" s="210"/>
      <c r="G34" s="210"/>
      <c r="H34" s="211"/>
      <c r="I34" s="212"/>
      <c r="J34" s="212"/>
      <c r="K34" s="213"/>
      <c r="L34" s="217">
        <f>SUM(L30:L33)</f>
        <v>1414965.76</v>
      </c>
      <c r="M34" s="217">
        <f>SUM(M30:M33)</f>
        <v>11152</v>
      </c>
      <c r="N34" s="214"/>
      <c r="O34" s="215"/>
      <c r="P34" s="216"/>
    </row>
    <row r="35" spans="1:18">
      <c r="L35" s="181"/>
      <c r="N35" s="181"/>
    </row>
    <row r="36" spans="1:18" ht="62.4">
      <c r="A36" s="16"/>
      <c r="B36" s="176" t="s">
        <v>26</v>
      </c>
      <c r="C36" s="176" t="s">
        <v>25</v>
      </c>
      <c r="D36" s="176" t="s">
        <v>4</v>
      </c>
      <c r="E36" s="176" t="s">
        <v>28</v>
      </c>
      <c r="F36" s="176" t="s">
        <v>5</v>
      </c>
      <c r="G36" s="176" t="s">
        <v>6</v>
      </c>
      <c r="I36" s="16"/>
      <c r="J36" s="176" t="s">
        <v>26</v>
      </c>
      <c r="K36" s="176" t="s">
        <v>25</v>
      </c>
      <c r="L36" s="176" t="s">
        <v>4</v>
      </c>
      <c r="M36" s="176" t="s">
        <v>28</v>
      </c>
      <c r="N36" s="176" t="s">
        <v>5</v>
      </c>
      <c r="O36" s="176" t="s">
        <v>6</v>
      </c>
      <c r="P36" s="183" t="s">
        <v>631</v>
      </c>
    </row>
    <row r="37" spans="1:18">
      <c r="A37" s="160" t="s">
        <v>629</v>
      </c>
      <c r="B37" s="120">
        <v>152.87</v>
      </c>
      <c r="C37" s="120">
        <v>152.87</v>
      </c>
      <c r="D37" s="120">
        <v>152.87</v>
      </c>
      <c r="E37" s="120">
        <v>152.87</v>
      </c>
      <c r="F37" s="120">
        <v>152.87</v>
      </c>
      <c r="G37" s="120">
        <v>152.87</v>
      </c>
      <c r="I37" s="160" t="s">
        <v>630</v>
      </c>
      <c r="J37" s="178">
        <f>M3+M4+M5+M6+M14+M15+M16+M17+M18+M23+M24+M25</f>
        <v>8136</v>
      </c>
      <c r="K37" s="178"/>
      <c r="L37" s="178">
        <f>M7+M8+M19+M20+M21+M22</f>
        <v>12240</v>
      </c>
      <c r="M37" s="178"/>
      <c r="N37" s="178">
        <f>M9+M10+M11+M12+M13</f>
        <v>5760</v>
      </c>
      <c r="O37" s="178">
        <f>M26+M27+M28</f>
        <v>3600</v>
      </c>
      <c r="P37" s="184">
        <f>SUBTOTAL(9,J37:O37)</f>
        <v>29736</v>
      </c>
    </row>
    <row r="38" spans="1:18" ht="33.6" customHeight="1">
      <c r="A38" s="112" t="s">
        <v>90</v>
      </c>
      <c r="B38" s="177">
        <f>B37*B57/100+0.01</f>
        <v>61.98</v>
      </c>
      <c r="C38" s="177">
        <f>C37*C57/100</f>
        <v>52.44</v>
      </c>
      <c r="D38" s="177">
        <f t="shared" ref="D38:G38" si="0">D37*D57/100</f>
        <v>52.44</v>
      </c>
      <c r="E38" s="177">
        <f t="shared" si="0"/>
        <v>52.44</v>
      </c>
      <c r="F38" s="177">
        <f t="shared" si="0"/>
        <v>52.44</v>
      </c>
      <c r="G38" s="177">
        <f t="shared" si="0"/>
        <v>52.44</v>
      </c>
      <c r="I38" s="112" t="s">
        <v>90</v>
      </c>
      <c r="J38" s="177">
        <f>J37*B38</f>
        <v>504269.28</v>
      </c>
      <c r="K38" s="177">
        <f t="shared" ref="K38:O38" si="1">K37*C38</f>
        <v>0</v>
      </c>
      <c r="L38" s="177">
        <f t="shared" si="1"/>
        <v>641865.6</v>
      </c>
      <c r="M38" s="177">
        <f t="shared" si="1"/>
        <v>0</v>
      </c>
      <c r="N38" s="177">
        <f t="shared" si="1"/>
        <v>302054.40000000002</v>
      </c>
      <c r="O38" s="177">
        <f t="shared" si="1"/>
        <v>188784</v>
      </c>
      <c r="P38" s="184">
        <f t="shared" ref="P38:P42" si="2">SUM(J38:O38)</f>
        <v>1636973.28</v>
      </c>
      <c r="Q38" s="191" t="s">
        <v>633</v>
      </c>
      <c r="R38" s="192">
        <f>(P38+P39+P48+P49)/1.302</f>
        <v>2282146.11</v>
      </c>
    </row>
    <row r="39" spans="1:18" ht="18.600000000000001" customHeight="1">
      <c r="A39" s="169" t="s">
        <v>92</v>
      </c>
      <c r="B39" s="177">
        <f>B37*B58/100</f>
        <v>24.78</v>
      </c>
      <c r="C39" s="177">
        <f t="shared" ref="C39:G39" si="3">C37*C58/100</f>
        <v>20.98</v>
      </c>
      <c r="D39" s="177">
        <f t="shared" si="3"/>
        <v>20.98</v>
      </c>
      <c r="E39" s="177">
        <f t="shared" si="3"/>
        <v>20.98</v>
      </c>
      <c r="F39" s="177">
        <f t="shared" si="3"/>
        <v>20.98</v>
      </c>
      <c r="G39" s="177">
        <f t="shared" si="3"/>
        <v>20.98</v>
      </c>
      <c r="I39" s="169" t="s">
        <v>92</v>
      </c>
      <c r="J39" s="177">
        <f>J37*B39</f>
        <v>201610.08</v>
      </c>
      <c r="K39" s="177">
        <f t="shared" ref="K39:O39" si="4">K37*C39</f>
        <v>0</v>
      </c>
      <c r="L39" s="177">
        <f t="shared" si="4"/>
        <v>256795.2</v>
      </c>
      <c r="M39" s="177">
        <f t="shared" si="4"/>
        <v>0</v>
      </c>
      <c r="N39" s="177">
        <f t="shared" si="4"/>
        <v>120844.8</v>
      </c>
      <c r="O39" s="177">
        <f t="shared" si="4"/>
        <v>75528</v>
      </c>
      <c r="P39" s="184">
        <f t="shared" si="2"/>
        <v>654778.07999999996</v>
      </c>
      <c r="Q39" s="191" t="s">
        <v>634</v>
      </c>
      <c r="R39" s="193">
        <f>R38*30.2%</f>
        <v>689208.13</v>
      </c>
    </row>
    <row r="40" spans="1:18" ht="49.2" customHeight="1">
      <c r="A40" s="169" t="s">
        <v>94</v>
      </c>
      <c r="B40" s="177">
        <f>B37*B59/100</f>
        <v>0.5</v>
      </c>
      <c r="C40" s="177">
        <f t="shared" ref="C40:G40" si="5">C37*C59/100</f>
        <v>0.42</v>
      </c>
      <c r="D40" s="177">
        <f t="shared" si="5"/>
        <v>0.42</v>
      </c>
      <c r="E40" s="177">
        <f t="shared" si="5"/>
        <v>0.42</v>
      </c>
      <c r="F40" s="177">
        <f t="shared" si="5"/>
        <v>0.42</v>
      </c>
      <c r="G40" s="177">
        <f t="shared" si="5"/>
        <v>0.42</v>
      </c>
      <c r="I40" s="169" t="s">
        <v>94</v>
      </c>
      <c r="J40" s="177">
        <f>J37*B40</f>
        <v>4068</v>
      </c>
      <c r="K40" s="177">
        <f t="shared" ref="K40:O40" si="6">K37*C40</f>
        <v>0</v>
      </c>
      <c r="L40" s="177">
        <f t="shared" si="6"/>
        <v>5140.8</v>
      </c>
      <c r="M40" s="177">
        <f t="shared" si="6"/>
        <v>0</v>
      </c>
      <c r="N40" s="177">
        <f t="shared" si="6"/>
        <v>2419.1999999999998</v>
      </c>
      <c r="O40" s="177">
        <f t="shared" si="6"/>
        <v>1512</v>
      </c>
      <c r="P40" s="184">
        <f t="shared" si="2"/>
        <v>13140</v>
      </c>
      <c r="Q40" s="191" t="s">
        <v>635</v>
      </c>
      <c r="R40" s="193">
        <f>P45+P55-R38-R39</f>
        <v>2989353.84</v>
      </c>
    </row>
    <row r="41" spans="1:18" ht="48" customHeight="1">
      <c r="A41" s="169" t="s">
        <v>96</v>
      </c>
      <c r="B41" s="177">
        <f>B37*B60/100</f>
        <v>51.6</v>
      </c>
      <c r="C41" s="177">
        <f t="shared" ref="C41:G41" si="7">C37*C60/100</f>
        <v>65.010000000000005</v>
      </c>
      <c r="D41" s="177">
        <f t="shared" si="7"/>
        <v>65.010000000000005</v>
      </c>
      <c r="E41" s="177">
        <f t="shared" si="7"/>
        <v>65.010000000000005</v>
      </c>
      <c r="F41" s="177">
        <f t="shared" si="7"/>
        <v>65.010000000000005</v>
      </c>
      <c r="G41" s="177">
        <f t="shared" si="7"/>
        <v>65.010000000000005</v>
      </c>
      <c r="I41" s="169" t="s">
        <v>96</v>
      </c>
      <c r="J41" s="177">
        <f>J37*B41</f>
        <v>419817.6</v>
      </c>
      <c r="K41" s="177">
        <f t="shared" ref="K41:O41" si="8">K37*C41</f>
        <v>0</v>
      </c>
      <c r="L41" s="177">
        <f t="shared" si="8"/>
        <v>795722.4</v>
      </c>
      <c r="M41" s="177">
        <f t="shared" si="8"/>
        <v>0</v>
      </c>
      <c r="N41" s="177">
        <f t="shared" si="8"/>
        <v>374457.59999999998</v>
      </c>
      <c r="O41" s="177">
        <f t="shared" si="8"/>
        <v>234036</v>
      </c>
      <c r="P41" s="184">
        <f t="shared" si="2"/>
        <v>1824033.6</v>
      </c>
      <c r="Q41" s="191" t="s">
        <v>631</v>
      </c>
      <c r="R41" s="193">
        <f>R38+R39+R40</f>
        <v>5960708.0800000001</v>
      </c>
    </row>
    <row r="42" spans="1:18" ht="57.6" customHeight="1">
      <c r="A42" s="169" t="s">
        <v>98</v>
      </c>
      <c r="B42" s="177">
        <f>B37*B61/100</f>
        <v>0.17</v>
      </c>
      <c r="C42" s="177">
        <f t="shared" ref="C42:G42" si="9">C37*C61/100</f>
        <v>0.17</v>
      </c>
      <c r="D42" s="177">
        <f t="shared" si="9"/>
        <v>0.17</v>
      </c>
      <c r="E42" s="177">
        <f t="shared" si="9"/>
        <v>0.17</v>
      </c>
      <c r="F42" s="177">
        <f t="shared" si="9"/>
        <v>0.17</v>
      </c>
      <c r="G42" s="177">
        <f t="shared" si="9"/>
        <v>0.17</v>
      </c>
      <c r="I42" s="169" t="s">
        <v>98</v>
      </c>
      <c r="J42" s="177">
        <f>J37*B42</f>
        <v>1383.12</v>
      </c>
      <c r="K42" s="177">
        <f t="shared" ref="K42:O42" si="10">K37*C42</f>
        <v>0</v>
      </c>
      <c r="L42" s="177">
        <f t="shared" si="10"/>
        <v>2080.8000000000002</v>
      </c>
      <c r="M42" s="177">
        <f t="shared" si="10"/>
        <v>0</v>
      </c>
      <c r="N42" s="177">
        <f t="shared" si="10"/>
        <v>979.2</v>
      </c>
      <c r="O42" s="177">
        <f t="shared" si="10"/>
        <v>612</v>
      </c>
      <c r="P42" s="184">
        <f t="shared" si="2"/>
        <v>5055.12</v>
      </c>
    </row>
    <row r="43" spans="1:18" ht="62.4" customHeight="1">
      <c r="A43" s="169" t="s">
        <v>99</v>
      </c>
      <c r="B43" s="177">
        <f>B37*B62/100</f>
        <v>13.84</v>
      </c>
      <c r="C43" s="177">
        <f t="shared" ref="C43:G43" si="11">C37*C62/100</f>
        <v>13.85</v>
      </c>
      <c r="D43" s="177">
        <f t="shared" si="11"/>
        <v>13.85</v>
      </c>
      <c r="E43" s="177">
        <f t="shared" si="11"/>
        <v>13.85</v>
      </c>
      <c r="F43" s="177">
        <f t="shared" si="11"/>
        <v>13.85</v>
      </c>
      <c r="G43" s="177">
        <f t="shared" si="11"/>
        <v>13.85</v>
      </c>
      <c r="I43" s="169" t="s">
        <v>99</v>
      </c>
      <c r="J43" s="177">
        <f>J37*B43</f>
        <v>112602.24000000001</v>
      </c>
      <c r="K43" s="177">
        <f t="shared" ref="K43:O43" si="12">K37*C43</f>
        <v>0</v>
      </c>
      <c r="L43" s="177">
        <f t="shared" si="12"/>
        <v>169524</v>
      </c>
      <c r="M43" s="177">
        <f t="shared" si="12"/>
        <v>0</v>
      </c>
      <c r="N43" s="177">
        <f t="shared" si="12"/>
        <v>79776</v>
      </c>
      <c r="O43" s="177">
        <f t="shared" si="12"/>
        <v>49860</v>
      </c>
      <c r="P43" s="184">
        <f>SUM(J43:O43)</f>
        <v>411762.24</v>
      </c>
    </row>
    <row r="44" spans="1:18" ht="19.95" customHeight="1">
      <c r="A44" s="188"/>
      <c r="B44" s="189">
        <f>SUM(B38:B43)</f>
        <v>152.87</v>
      </c>
      <c r="C44" s="189">
        <f t="shared" ref="C44:G44" si="13">SUM(C38:C43)</f>
        <v>152.87</v>
      </c>
      <c r="D44" s="189">
        <f t="shared" si="13"/>
        <v>152.87</v>
      </c>
      <c r="E44" s="189">
        <f t="shared" si="13"/>
        <v>152.87</v>
      </c>
      <c r="F44" s="189">
        <f t="shared" si="13"/>
        <v>152.87</v>
      </c>
      <c r="G44" s="189">
        <f t="shared" si="13"/>
        <v>152.87</v>
      </c>
      <c r="I44" s="188"/>
      <c r="J44" s="189">
        <f>SUBTOTAL(9,J38:J43)</f>
        <v>1243750.32</v>
      </c>
      <c r="K44" s="189">
        <f t="shared" ref="K44:O44" si="14">SUBTOTAL(9,K38:K43)</f>
        <v>0</v>
      </c>
      <c r="L44" s="189">
        <f t="shared" si="14"/>
        <v>1871128.8</v>
      </c>
      <c r="M44" s="189">
        <f t="shared" si="14"/>
        <v>0</v>
      </c>
      <c r="N44" s="189">
        <f t="shared" si="14"/>
        <v>880531.2</v>
      </c>
      <c r="O44" s="189">
        <f t="shared" si="14"/>
        <v>550332</v>
      </c>
      <c r="P44" s="190"/>
      <c r="Q44" s="181">
        <f>P45+P55</f>
        <v>5960708.0800000001</v>
      </c>
    </row>
    <row r="45" spans="1:18">
      <c r="I45" s="180"/>
      <c r="J45" s="206" t="s">
        <v>639</v>
      </c>
      <c r="K45" s="179"/>
      <c r="L45" s="179"/>
      <c r="M45" s="179"/>
      <c r="N45" s="179"/>
      <c r="O45" s="179"/>
      <c r="P45" s="185">
        <f>SUM(P38:P43)</f>
        <v>4545742.32</v>
      </c>
    </row>
    <row r="46" spans="1:18" ht="62.4">
      <c r="A46" s="204"/>
      <c r="B46" s="218" t="s">
        <v>26</v>
      </c>
      <c r="C46" s="218" t="s">
        <v>25</v>
      </c>
      <c r="D46" s="218" t="s">
        <v>4</v>
      </c>
      <c r="E46" s="218" t="s">
        <v>28</v>
      </c>
      <c r="F46" s="218" t="s">
        <v>5</v>
      </c>
      <c r="G46" s="218" t="s">
        <v>6</v>
      </c>
      <c r="H46" s="219"/>
      <c r="I46" s="204"/>
      <c r="J46" s="218" t="s">
        <v>26</v>
      </c>
      <c r="K46" s="218" t="s">
        <v>25</v>
      </c>
      <c r="L46" s="218" t="s">
        <v>4</v>
      </c>
      <c r="M46" s="218" t="s">
        <v>28</v>
      </c>
      <c r="N46" s="218" t="s">
        <v>5</v>
      </c>
      <c r="O46" s="218" t="s">
        <v>6</v>
      </c>
      <c r="P46" s="220" t="s">
        <v>631</v>
      </c>
    </row>
    <row r="47" spans="1:18">
      <c r="A47" s="221" t="s">
        <v>629</v>
      </c>
      <c r="B47" s="222">
        <v>126.88</v>
      </c>
      <c r="C47" s="222">
        <v>126.88</v>
      </c>
      <c r="D47" s="222">
        <v>126.88</v>
      </c>
      <c r="E47" s="222">
        <v>126.88</v>
      </c>
      <c r="F47" s="222">
        <v>126.88</v>
      </c>
      <c r="G47" s="222">
        <v>126.88</v>
      </c>
      <c r="H47" s="219"/>
      <c r="I47" s="221" t="s">
        <v>630</v>
      </c>
      <c r="J47" s="223"/>
      <c r="K47" s="223"/>
      <c r="L47" s="223">
        <f>M30+M31</f>
        <v>8560</v>
      </c>
      <c r="M47" s="223"/>
      <c r="N47" s="223"/>
      <c r="O47" s="223">
        <f>M32+M33</f>
        <v>2592</v>
      </c>
      <c r="P47" s="224">
        <f>SUBTOTAL(9,J47:O47)</f>
        <v>11152</v>
      </c>
    </row>
    <row r="48" spans="1:18" ht="37.200000000000003" customHeight="1">
      <c r="A48" s="225" t="s">
        <v>90</v>
      </c>
      <c r="B48" s="226">
        <f>B47*B57/100</f>
        <v>51.43</v>
      </c>
      <c r="C48" s="226">
        <f t="shared" ref="C48:G48" si="15">C47*C57/100</f>
        <v>43.53</v>
      </c>
      <c r="D48" s="226">
        <f t="shared" si="15"/>
        <v>43.53</v>
      </c>
      <c r="E48" s="226">
        <f t="shared" si="15"/>
        <v>43.53</v>
      </c>
      <c r="F48" s="226">
        <f t="shared" si="15"/>
        <v>43.53</v>
      </c>
      <c r="G48" s="226">
        <f t="shared" si="15"/>
        <v>43.53</v>
      </c>
      <c r="H48" s="219"/>
      <c r="I48" s="225" t="s">
        <v>90</v>
      </c>
      <c r="J48" s="226">
        <f>J47*B48</f>
        <v>0</v>
      </c>
      <c r="K48" s="226">
        <f t="shared" ref="K48" si="16">K47*C48</f>
        <v>0</v>
      </c>
      <c r="L48" s="226">
        <f t="shared" ref="L48" si="17">L47*D48</f>
        <v>372616.8</v>
      </c>
      <c r="M48" s="226">
        <f t="shared" ref="M48" si="18">M47*E48</f>
        <v>0</v>
      </c>
      <c r="N48" s="226">
        <f t="shared" ref="N48" si="19">N47*F48</f>
        <v>0</v>
      </c>
      <c r="O48" s="226">
        <f t="shared" ref="O48" si="20">O47*G48</f>
        <v>112829.75999999999</v>
      </c>
      <c r="P48" s="224">
        <f t="shared" ref="P48:P52" si="21">SUM(J48:O48)</f>
        <v>485446.56</v>
      </c>
    </row>
    <row r="49" spans="1:16" ht="28.95" customHeight="1">
      <c r="A49" s="225" t="s">
        <v>92</v>
      </c>
      <c r="B49" s="226">
        <f>B47*B58/100</f>
        <v>20.57</v>
      </c>
      <c r="C49" s="226">
        <f t="shared" ref="C49:G49" si="22">C47*C58/100</f>
        <v>17.41</v>
      </c>
      <c r="D49" s="226">
        <f t="shared" si="22"/>
        <v>17.41</v>
      </c>
      <c r="E49" s="226">
        <f t="shared" si="22"/>
        <v>17.41</v>
      </c>
      <c r="F49" s="226">
        <f t="shared" si="22"/>
        <v>17.41</v>
      </c>
      <c r="G49" s="226">
        <f t="shared" si="22"/>
        <v>17.41</v>
      </c>
      <c r="H49" s="219"/>
      <c r="I49" s="225" t="s">
        <v>92</v>
      </c>
      <c r="J49" s="226">
        <f>J47*B49</f>
        <v>0</v>
      </c>
      <c r="K49" s="226">
        <f t="shared" ref="K49" si="23">K47*C49</f>
        <v>0</v>
      </c>
      <c r="L49" s="226">
        <f t="shared" ref="L49" si="24">L47*D49</f>
        <v>149029.6</v>
      </c>
      <c r="M49" s="226">
        <f t="shared" ref="M49" si="25">M47*E49</f>
        <v>0</v>
      </c>
      <c r="N49" s="226">
        <f t="shared" ref="N49" si="26">N47*F49</f>
        <v>0</v>
      </c>
      <c r="O49" s="226">
        <f t="shared" ref="O49" si="27">O47*G49</f>
        <v>45126.720000000001</v>
      </c>
      <c r="P49" s="224">
        <f t="shared" si="21"/>
        <v>194156.32</v>
      </c>
    </row>
    <row r="50" spans="1:16" ht="52.95" customHeight="1">
      <c r="A50" s="225" t="s">
        <v>94</v>
      </c>
      <c r="B50" s="226">
        <f>B47*B59/100</f>
        <v>0.42</v>
      </c>
      <c r="C50" s="226">
        <f t="shared" ref="C50:G50" si="28">C47*C59/100</f>
        <v>0.35</v>
      </c>
      <c r="D50" s="226">
        <f t="shared" si="28"/>
        <v>0.35</v>
      </c>
      <c r="E50" s="226">
        <f t="shared" si="28"/>
        <v>0.35</v>
      </c>
      <c r="F50" s="226">
        <f t="shared" si="28"/>
        <v>0.35</v>
      </c>
      <c r="G50" s="226">
        <f t="shared" si="28"/>
        <v>0.35</v>
      </c>
      <c r="H50" s="219"/>
      <c r="I50" s="225" t="s">
        <v>94</v>
      </c>
      <c r="J50" s="226">
        <f>J47*B50</f>
        <v>0</v>
      </c>
      <c r="K50" s="226">
        <f t="shared" ref="K50" si="29">K47*C50</f>
        <v>0</v>
      </c>
      <c r="L50" s="226">
        <f t="shared" ref="L50" si="30">L47*D50</f>
        <v>2996</v>
      </c>
      <c r="M50" s="226">
        <f t="shared" ref="M50" si="31">M47*E50</f>
        <v>0</v>
      </c>
      <c r="N50" s="226">
        <f t="shared" ref="N50" si="32">N47*F50</f>
        <v>0</v>
      </c>
      <c r="O50" s="226">
        <f t="shared" ref="O50" si="33">O47*G50</f>
        <v>907.2</v>
      </c>
      <c r="P50" s="224">
        <f t="shared" si="21"/>
        <v>3903.2</v>
      </c>
    </row>
    <row r="51" spans="1:16" ht="45.6" customHeight="1">
      <c r="A51" s="225" t="s">
        <v>96</v>
      </c>
      <c r="B51" s="226">
        <f>B47*B60/100</f>
        <v>42.83</v>
      </c>
      <c r="C51" s="226">
        <f t="shared" ref="C51:G51" si="34">C47*C60/100</f>
        <v>53.96</v>
      </c>
      <c r="D51" s="226">
        <f t="shared" si="34"/>
        <v>53.96</v>
      </c>
      <c r="E51" s="226">
        <f t="shared" si="34"/>
        <v>53.96</v>
      </c>
      <c r="F51" s="226">
        <f t="shared" si="34"/>
        <v>53.96</v>
      </c>
      <c r="G51" s="226">
        <f t="shared" si="34"/>
        <v>53.96</v>
      </c>
      <c r="H51" s="219"/>
      <c r="I51" s="225" t="s">
        <v>96</v>
      </c>
      <c r="J51" s="226">
        <f>J47*B51</f>
        <v>0</v>
      </c>
      <c r="K51" s="226">
        <f t="shared" ref="K51" si="35">K47*C51</f>
        <v>0</v>
      </c>
      <c r="L51" s="226">
        <f t="shared" ref="L51" si="36">L47*D51</f>
        <v>461897.6</v>
      </c>
      <c r="M51" s="226">
        <f t="shared" ref="M51" si="37">M47*E51</f>
        <v>0</v>
      </c>
      <c r="N51" s="226">
        <f t="shared" ref="N51" si="38">N47*F51</f>
        <v>0</v>
      </c>
      <c r="O51" s="226">
        <f t="shared" ref="O51" si="39">O47*G51</f>
        <v>139864.32000000001</v>
      </c>
      <c r="P51" s="224">
        <f t="shared" si="21"/>
        <v>601761.92000000004</v>
      </c>
    </row>
    <row r="52" spans="1:16" ht="62.4" customHeight="1">
      <c r="A52" s="225" t="s">
        <v>98</v>
      </c>
      <c r="B52" s="226">
        <f>B47*B61/100</f>
        <v>0.14000000000000001</v>
      </c>
      <c r="C52" s="226">
        <f t="shared" ref="C52:G52" si="40">C47*C61/100</f>
        <v>0.14000000000000001</v>
      </c>
      <c r="D52" s="226">
        <f t="shared" si="40"/>
        <v>0.14000000000000001</v>
      </c>
      <c r="E52" s="226">
        <f t="shared" si="40"/>
        <v>0.14000000000000001</v>
      </c>
      <c r="F52" s="226">
        <f t="shared" si="40"/>
        <v>0.14000000000000001</v>
      </c>
      <c r="G52" s="226">
        <f t="shared" si="40"/>
        <v>0.14000000000000001</v>
      </c>
      <c r="H52" s="219"/>
      <c r="I52" s="225" t="s">
        <v>98</v>
      </c>
      <c r="J52" s="226">
        <f>J47*B52</f>
        <v>0</v>
      </c>
      <c r="K52" s="226">
        <f t="shared" ref="K52" si="41">K47*C52</f>
        <v>0</v>
      </c>
      <c r="L52" s="226">
        <f t="shared" ref="L52" si="42">L47*D52</f>
        <v>1198.4000000000001</v>
      </c>
      <c r="M52" s="226">
        <f t="shared" ref="M52" si="43">M47*E52</f>
        <v>0</v>
      </c>
      <c r="N52" s="226">
        <f t="shared" ref="N52" si="44">N47*F52</f>
        <v>0</v>
      </c>
      <c r="O52" s="226">
        <f t="shared" ref="O52" si="45">O47*G52</f>
        <v>362.88</v>
      </c>
      <c r="P52" s="224">
        <f t="shared" si="21"/>
        <v>1561.28</v>
      </c>
    </row>
    <row r="53" spans="1:16" ht="72" customHeight="1">
      <c r="A53" s="225" t="s">
        <v>99</v>
      </c>
      <c r="B53" s="226">
        <f>B47*B62/100</f>
        <v>11.49</v>
      </c>
      <c r="C53" s="226">
        <f t="shared" ref="C53:G53" si="46">C47*C62/100</f>
        <v>11.49</v>
      </c>
      <c r="D53" s="226">
        <f t="shared" si="46"/>
        <v>11.49</v>
      </c>
      <c r="E53" s="226">
        <f t="shared" si="46"/>
        <v>11.49</v>
      </c>
      <c r="F53" s="226">
        <f t="shared" si="46"/>
        <v>11.49</v>
      </c>
      <c r="G53" s="226">
        <f t="shared" si="46"/>
        <v>11.49</v>
      </c>
      <c r="H53" s="219"/>
      <c r="I53" s="225" t="s">
        <v>99</v>
      </c>
      <c r="J53" s="226">
        <f>J47*B53</f>
        <v>0</v>
      </c>
      <c r="K53" s="226">
        <f t="shared" ref="K53" si="47">K47*C53</f>
        <v>0</v>
      </c>
      <c r="L53" s="226">
        <f t="shared" ref="L53" si="48">L47*D53</f>
        <v>98354.4</v>
      </c>
      <c r="M53" s="226">
        <f t="shared" ref="M53" si="49">M47*E53</f>
        <v>0</v>
      </c>
      <c r="N53" s="226">
        <f t="shared" ref="N53" si="50">N47*F53</f>
        <v>0</v>
      </c>
      <c r="O53" s="226">
        <f t="shared" ref="O53" si="51">O47*G53</f>
        <v>29782.080000000002</v>
      </c>
      <c r="P53" s="224">
        <f>SUM(J53:O53)</f>
        <v>128136.48</v>
      </c>
    </row>
    <row r="54" spans="1:16">
      <c r="A54" s="227"/>
      <c r="B54" s="228">
        <f>SUM(B48:B53)</f>
        <v>126.88</v>
      </c>
      <c r="C54" s="228">
        <f t="shared" ref="C54" si="52">SUM(C48:C53)</f>
        <v>126.88</v>
      </c>
      <c r="D54" s="228">
        <f t="shared" ref="D54" si="53">SUM(D48:D53)</f>
        <v>126.88</v>
      </c>
      <c r="E54" s="228">
        <f t="shared" ref="E54" si="54">SUM(E48:E53)</f>
        <v>126.88</v>
      </c>
      <c r="F54" s="228">
        <f t="shared" ref="F54" si="55">SUM(F48:F53)</f>
        <v>126.88</v>
      </c>
      <c r="G54" s="228">
        <f t="shared" ref="G54" si="56">SUM(G48:G53)</f>
        <v>126.88</v>
      </c>
      <c r="H54" s="219"/>
      <c r="I54" s="227"/>
      <c r="J54" s="228">
        <f>SUBTOTAL(9,J48:J53)</f>
        <v>0</v>
      </c>
      <c r="K54" s="228">
        <f t="shared" ref="K54" si="57">SUBTOTAL(9,K48:K53)</f>
        <v>0</v>
      </c>
      <c r="L54" s="228">
        <f t="shared" ref="L54" si="58">SUBTOTAL(9,L48:L53)</f>
        <v>1086092.8</v>
      </c>
      <c r="M54" s="228">
        <f t="shared" ref="M54" si="59">SUBTOTAL(9,M48:M53)</f>
        <v>0</v>
      </c>
      <c r="N54" s="228">
        <f t="shared" ref="N54" si="60">SUBTOTAL(9,N48:N53)</f>
        <v>0</v>
      </c>
      <c r="O54" s="228">
        <f t="shared" ref="O54" si="61">SUBTOTAL(9,O48:O53)</f>
        <v>328872.96000000002</v>
      </c>
      <c r="P54" s="229"/>
    </row>
    <row r="55" spans="1:16">
      <c r="A55" s="219"/>
      <c r="B55" s="219"/>
      <c r="C55" s="219"/>
      <c r="D55" s="219"/>
      <c r="E55" s="219"/>
      <c r="F55" s="219"/>
      <c r="G55" s="219"/>
      <c r="H55" s="219"/>
      <c r="I55" s="230"/>
      <c r="J55" s="231"/>
      <c r="K55" s="231"/>
      <c r="L55" s="231"/>
      <c r="M55" s="231"/>
      <c r="N55" s="231"/>
      <c r="O55" s="231"/>
      <c r="P55" s="232">
        <f>SUM(P48:P53)</f>
        <v>1414965.76</v>
      </c>
    </row>
    <row r="56" spans="1:16">
      <c r="A56" s="160" t="s">
        <v>632</v>
      </c>
      <c r="B56" s="120">
        <f>SUM(B57:B62)</f>
        <v>100</v>
      </c>
      <c r="C56" s="120">
        <f t="shared" ref="C56:G56" si="62">SUM(C57:C62)</f>
        <v>100</v>
      </c>
      <c r="D56" s="120">
        <f t="shared" si="62"/>
        <v>100</v>
      </c>
      <c r="E56" s="120">
        <f t="shared" si="62"/>
        <v>100</v>
      </c>
      <c r="F56" s="120">
        <f t="shared" si="62"/>
        <v>100</v>
      </c>
      <c r="G56" s="120">
        <f t="shared" si="62"/>
        <v>100</v>
      </c>
    </row>
    <row r="57" spans="1:16" ht="31.2">
      <c r="A57" s="112" t="s">
        <v>90</v>
      </c>
      <c r="B57" s="187">
        <f>B67/B66*100</f>
        <v>40.534929164631201</v>
      </c>
      <c r="C57" s="187">
        <f t="shared" ref="C57:G57" si="63">C67/C66*100</f>
        <v>34.3064801807854</v>
      </c>
      <c r="D57" s="187">
        <f t="shared" si="63"/>
        <v>34.3064801807854</v>
      </c>
      <c r="E57" s="187">
        <f t="shared" si="63"/>
        <v>34.3064801807854</v>
      </c>
      <c r="F57" s="187">
        <f t="shared" si="63"/>
        <v>34.3064801807854</v>
      </c>
      <c r="G57" s="187">
        <f t="shared" si="63"/>
        <v>34.3064801807854</v>
      </c>
    </row>
    <row r="58" spans="1:16">
      <c r="A58" s="169" t="s">
        <v>92</v>
      </c>
      <c r="B58" s="187">
        <f>B68/B66*100</f>
        <v>16.212750366389798</v>
      </c>
      <c r="C58" s="187">
        <f t="shared" ref="C58:G58" si="64">C68/C66*100</f>
        <v>13.7238135955537</v>
      </c>
      <c r="D58" s="187">
        <f t="shared" si="64"/>
        <v>13.7238135955537</v>
      </c>
      <c r="E58" s="187">
        <f t="shared" si="64"/>
        <v>13.7238135955537</v>
      </c>
      <c r="F58" s="187">
        <f t="shared" si="64"/>
        <v>13.7238135955537</v>
      </c>
      <c r="G58" s="187">
        <f t="shared" si="64"/>
        <v>13.7238135955537</v>
      </c>
    </row>
    <row r="59" spans="1:16" ht="46.8">
      <c r="A59" s="169" t="s">
        <v>94</v>
      </c>
      <c r="B59" s="187">
        <f>B69/B66*100</f>
        <v>0.32975085490962402</v>
      </c>
      <c r="C59" s="187">
        <f t="shared" ref="C59:G59" si="65">C69/C66*100</f>
        <v>0.274842728882917</v>
      </c>
      <c r="D59" s="187">
        <f t="shared" si="65"/>
        <v>0.274842728882917</v>
      </c>
      <c r="E59" s="187">
        <f t="shared" si="65"/>
        <v>0.274842728882917</v>
      </c>
      <c r="F59" s="187">
        <f t="shared" si="65"/>
        <v>0.274842728882917</v>
      </c>
      <c r="G59" s="187">
        <f t="shared" si="65"/>
        <v>0.274842728882917</v>
      </c>
    </row>
    <row r="60" spans="1:16" ht="46.8">
      <c r="A60" s="169" t="s">
        <v>96</v>
      </c>
      <c r="B60" s="187">
        <f>B70/B66*100</f>
        <v>33.756717147044498</v>
      </c>
      <c r="C60" s="187">
        <f t="shared" ref="C60:G60" si="66">C70/C66*100</f>
        <v>42.527331582483399</v>
      </c>
      <c r="D60" s="187">
        <f t="shared" si="66"/>
        <v>42.527331582483399</v>
      </c>
      <c r="E60" s="187">
        <f t="shared" si="66"/>
        <v>42.527331582483399</v>
      </c>
      <c r="F60" s="187">
        <f t="shared" si="66"/>
        <v>42.527331582483399</v>
      </c>
      <c r="G60" s="187">
        <f t="shared" si="66"/>
        <v>42.527331582483399</v>
      </c>
    </row>
    <row r="61" spans="1:16" ht="62.4">
      <c r="A61" s="169" t="s">
        <v>98</v>
      </c>
      <c r="B61" s="187">
        <f>B71/B66*100</f>
        <v>0.109916951636541</v>
      </c>
      <c r="C61" s="187">
        <f t="shared" ref="C61:G61" si="67">C71/C66*100</f>
        <v>0.109937091553167</v>
      </c>
      <c r="D61" s="187">
        <f t="shared" si="67"/>
        <v>0.109937091553167</v>
      </c>
      <c r="E61" s="187">
        <f t="shared" si="67"/>
        <v>0.109937091553167</v>
      </c>
      <c r="F61" s="187">
        <f t="shared" si="67"/>
        <v>0.109937091553167</v>
      </c>
      <c r="G61" s="187">
        <f t="shared" si="67"/>
        <v>0.109937091553167</v>
      </c>
    </row>
    <row r="62" spans="1:16" ht="62.4">
      <c r="A62" s="169" t="s">
        <v>99</v>
      </c>
      <c r="B62" s="187">
        <f>B72/B66*100</f>
        <v>9.05593551538837</v>
      </c>
      <c r="C62" s="187">
        <f t="shared" ref="C62:G62" si="68">C72/C66*100</f>
        <v>9.0575948207414694</v>
      </c>
      <c r="D62" s="187">
        <f t="shared" si="68"/>
        <v>9.0575948207414694</v>
      </c>
      <c r="E62" s="187">
        <f t="shared" si="68"/>
        <v>9.0575948207414694</v>
      </c>
      <c r="F62" s="187">
        <f t="shared" si="68"/>
        <v>9.0575948207414694</v>
      </c>
      <c r="G62" s="187">
        <f t="shared" si="68"/>
        <v>9.0575948207414694</v>
      </c>
    </row>
    <row r="65" spans="1:7" ht="62.4">
      <c r="A65" s="16"/>
      <c r="B65" s="176" t="s">
        <v>26</v>
      </c>
      <c r="C65" s="176" t="s">
        <v>25</v>
      </c>
      <c r="D65" s="176" t="s">
        <v>4</v>
      </c>
      <c r="E65" s="176" t="s">
        <v>28</v>
      </c>
      <c r="F65" s="176" t="s">
        <v>5</v>
      </c>
      <c r="G65" s="176" t="s">
        <v>6</v>
      </c>
    </row>
    <row r="66" spans="1:7">
      <c r="A66" s="160" t="s">
        <v>629</v>
      </c>
      <c r="B66" s="120">
        <v>163.76</v>
      </c>
      <c r="C66" s="120">
        <v>163.72999999999999</v>
      </c>
      <c r="D66" s="120">
        <v>163.72999999999999</v>
      </c>
      <c r="E66" s="120">
        <v>163.72999999999999</v>
      </c>
      <c r="F66" s="120">
        <v>163.72999999999999</v>
      </c>
      <c r="G66" s="120">
        <v>163.72999999999999</v>
      </c>
    </row>
    <row r="67" spans="1:7" ht="31.2">
      <c r="A67" s="112" t="s">
        <v>90</v>
      </c>
      <c r="B67" s="16">
        <v>66.38</v>
      </c>
      <c r="C67" s="16">
        <v>56.17</v>
      </c>
      <c r="D67" s="16">
        <v>56.17</v>
      </c>
      <c r="E67" s="16">
        <v>56.17</v>
      </c>
      <c r="F67" s="16">
        <v>56.17</v>
      </c>
      <c r="G67" s="16">
        <v>56.17</v>
      </c>
    </row>
    <row r="68" spans="1:7">
      <c r="A68" s="169" t="s">
        <v>92</v>
      </c>
      <c r="B68" s="16">
        <v>26.55</v>
      </c>
      <c r="C68" s="16">
        <v>22.47</v>
      </c>
      <c r="D68" s="16">
        <v>22.47</v>
      </c>
      <c r="E68" s="16">
        <v>22.47</v>
      </c>
      <c r="F68" s="16">
        <v>22.47</v>
      </c>
      <c r="G68" s="16">
        <v>22.47</v>
      </c>
    </row>
    <row r="69" spans="1:7" ht="46.8">
      <c r="A69" s="169" t="s">
        <v>94</v>
      </c>
      <c r="B69" s="16">
        <v>0.54</v>
      </c>
      <c r="C69" s="16">
        <v>0.45</v>
      </c>
      <c r="D69" s="16">
        <v>0.45</v>
      </c>
      <c r="E69" s="16">
        <v>0.45</v>
      </c>
      <c r="F69" s="16">
        <v>0.45</v>
      </c>
      <c r="G69" s="16">
        <v>0.45</v>
      </c>
    </row>
    <row r="70" spans="1:7" ht="46.8">
      <c r="A70" s="169" t="s">
        <v>96</v>
      </c>
      <c r="B70" s="16">
        <v>55.28</v>
      </c>
      <c r="C70" s="16">
        <v>69.63</v>
      </c>
      <c r="D70" s="16">
        <v>69.63</v>
      </c>
      <c r="E70" s="16">
        <v>69.63</v>
      </c>
      <c r="F70" s="16">
        <v>69.63</v>
      </c>
      <c r="G70" s="16">
        <v>69.63</v>
      </c>
    </row>
    <row r="71" spans="1:7" ht="62.4">
      <c r="A71" s="169" t="s">
        <v>98</v>
      </c>
      <c r="B71" s="16">
        <v>0.18</v>
      </c>
      <c r="C71" s="16">
        <v>0.18</v>
      </c>
      <c r="D71" s="16">
        <v>0.18</v>
      </c>
      <c r="E71" s="16">
        <v>0.18</v>
      </c>
      <c r="F71" s="16">
        <v>0.18</v>
      </c>
      <c r="G71" s="16">
        <v>0.18</v>
      </c>
    </row>
    <row r="72" spans="1:7" ht="62.4">
      <c r="A72" s="169" t="s">
        <v>99</v>
      </c>
      <c r="B72" s="16">
        <v>14.83</v>
      </c>
      <c r="C72" s="16">
        <v>14.83</v>
      </c>
      <c r="D72" s="16">
        <v>14.83</v>
      </c>
      <c r="E72" s="16">
        <v>14.83</v>
      </c>
      <c r="F72" s="16">
        <v>14.83</v>
      </c>
      <c r="G72" s="16">
        <v>14.83</v>
      </c>
    </row>
  </sheetData>
  <autoFilter ref="A2:P34"/>
  <conditionalFormatting sqref="N3:N28">
    <cfRule type="cellIs" dxfId="39" priority="2" operator="greaterThan">
      <formula>#REF!</formula>
    </cfRule>
  </conditionalFormatting>
  <conditionalFormatting sqref="N30:N34">
    <cfRule type="cellIs" dxfId="38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'[2]Параметры ПФ'!#REF!</xm:f>
          </x14:formula1>
          <xm:sqref>C30:C34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</sheetPr>
  <dimension ref="A2:R42"/>
  <sheetViews>
    <sheetView topLeftCell="E2" zoomScaleNormal="100" workbookViewId="0">
      <selection activeCell="G3" sqref="G3:G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43</v>
      </c>
      <c r="B3" s="65" t="s">
        <v>321</v>
      </c>
      <c r="C3" s="63" t="s">
        <v>6</v>
      </c>
      <c r="D3" s="66">
        <v>36</v>
      </c>
      <c r="E3" s="66">
        <v>20</v>
      </c>
      <c r="F3" s="64">
        <v>2</v>
      </c>
      <c r="G3" s="64">
        <v>20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130984</v>
      </c>
      <c r="M3" s="55">
        <v>800</v>
      </c>
      <c r="N3" s="56">
        <v>0</v>
      </c>
      <c r="O3" s="57" t="b">
        <v>1</v>
      </c>
      <c r="P3" s="58">
        <v>72</v>
      </c>
    </row>
    <row r="4" spans="1:16" ht="22.95" hidden="1" customHeight="1">
      <c r="A4" s="63" t="s">
        <v>43</v>
      </c>
      <c r="B4" s="65" t="s">
        <v>322</v>
      </c>
      <c r="C4" s="63" t="s">
        <v>6</v>
      </c>
      <c r="D4" s="66">
        <v>36</v>
      </c>
      <c r="E4" s="66">
        <v>16</v>
      </c>
      <c r="F4" s="64">
        <v>2</v>
      </c>
      <c r="G4" s="64">
        <v>20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104787.2</v>
      </c>
      <c r="M4" s="55">
        <v>640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43</v>
      </c>
      <c r="B5" s="70" t="s">
        <v>323</v>
      </c>
      <c r="C5" s="69" t="s">
        <v>4</v>
      </c>
      <c r="D5" s="71">
        <v>36</v>
      </c>
      <c r="E5" s="71">
        <v>20</v>
      </c>
      <c r="F5" s="72">
        <v>2</v>
      </c>
      <c r="G5" s="68">
        <v>20</v>
      </c>
      <c r="H5" s="15">
        <v>163.72999999999999</v>
      </c>
      <c r="I5" s="24">
        <v>163.72999999999999</v>
      </c>
      <c r="J5" s="24">
        <v>6549.2</v>
      </c>
      <c r="K5" s="54">
        <v>6549.2</v>
      </c>
      <c r="L5" s="24">
        <v>130984</v>
      </c>
      <c r="M5" s="55">
        <v>800</v>
      </c>
      <c r="N5" s="56">
        <v>0</v>
      </c>
      <c r="O5" s="57" t="b">
        <v>1</v>
      </c>
      <c r="P5" s="58">
        <v>72</v>
      </c>
    </row>
    <row r="6" spans="1:16" ht="22.95" hidden="1" customHeight="1">
      <c r="A6" s="69" t="s">
        <v>43</v>
      </c>
      <c r="B6" s="70" t="s">
        <v>323</v>
      </c>
      <c r="C6" s="69" t="s">
        <v>4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43</v>
      </c>
      <c r="B7" s="70" t="s">
        <v>324</v>
      </c>
      <c r="C7" s="69" t="s">
        <v>4</v>
      </c>
      <c r="D7" s="71">
        <v>36</v>
      </c>
      <c r="E7" s="71">
        <v>20</v>
      </c>
      <c r="F7" s="72">
        <v>2</v>
      </c>
      <c r="G7" s="68">
        <v>20</v>
      </c>
      <c r="H7" s="15">
        <v>163.72999999999999</v>
      </c>
      <c r="I7" s="24">
        <v>163.72999999999999</v>
      </c>
      <c r="J7" s="24">
        <v>6549.2</v>
      </c>
      <c r="K7" s="54">
        <v>6549.2</v>
      </c>
      <c r="L7" s="24">
        <v>130984</v>
      </c>
      <c r="M7" s="55">
        <v>800</v>
      </c>
      <c r="N7" s="56">
        <v>0</v>
      </c>
      <c r="O7" s="57" t="b">
        <v>1</v>
      </c>
      <c r="P7" s="58">
        <v>72</v>
      </c>
    </row>
    <row r="8" spans="1:16" ht="32.4" hidden="1" customHeight="1">
      <c r="A8" s="69" t="s">
        <v>43</v>
      </c>
      <c r="B8" s="70" t="s">
        <v>324</v>
      </c>
      <c r="C8" s="69" t="s">
        <v>4</v>
      </c>
      <c r="D8" s="71">
        <v>36</v>
      </c>
      <c r="E8" s="71">
        <v>16</v>
      </c>
      <c r="F8" s="72">
        <v>2</v>
      </c>
      <c r="G8" s="72">
        <v>20</v>
      </c>
      <c r="H8" s="15">
        <v>163.72999999999999</v>
      </c>
      <c r="I8" s="24">
        <v>163.72999999999999</v>
      </c>
      <c r="J8" s="24">
        <v>5239.3599999999997</v>
      </c>
      <c r="K8" s="54">
        <v>5239.3599999999997</v>
      </c>
      <c r="L8" s="24">
        <v>104787.2</v>
      </c>
      <c r="M8" s="55">
        <v>640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43</v>
      </c>
      <c r="B9" s="65" t="s">
        <v>325</v>
      </c>
      <c r="C9" s="63" t="s">
        <v>4</v>
      </c>
      <c r="D9" s="66">
        <v>36</v>
      </c>
      <c r="E9" s="66">
        <v>20</v>
      </c>
      <c r="F9" s="64">
        <v>2</v>
      </c>
      <c r="G9" s="64">
        <v>20</v>
      </c>
      <c r="H9" s="15">
        <v>163.72999999999999</v>
      </c>
      <c r="I9" s="24">
        <v>163.72999999999999</v>
      </c>
      <c r="J9" s="24">
        <v>6549.2</v>
      </c>
      <c r="K9" s="54">
        <v>6549.2</v>
      </c>
      <c r="L9" s="24">
        <v>130984</v>
      </c>
      <c r="M9" s="55">
        <v>800</v>
      </c>
      <c r="N9" s="56">
        <v>0</v>
      </c>
      <c r="O9" s="57" t="b">
        <v>1</v>
      </c>
      <c r="P9" s="58">
        <v>72</v>
      </c>
    </row>
    <row r="10" spans="1:16" ht="32.4" hidden="1" customHeight="1">
      <c r="A10" s="63" t="s">
        <v>43</v>
      </c>
      <c r="B10" s="65" t="s">
        <v>325</v>
      </c>
      <c r="C10" s="63" t="s">
        <v>4</v>
      </c>
      <c r="D10" s="66">
        <v>36</v>
      </c>
      <c r="E10" s="66">
        <v>16</v>
      </c>
      <c r="F10" s="64">
        <v>2</v>
      </c>
      <c r="G10" s="64">
        <v>20</v>
      </c>
      <c r="H10" s="15">
        <v>163.72999999999999</v>
      </c>
      <c r="I10" s="24">
        <v>163.72999999999999</v>
      </c>
      <c r="J10" s="24">
        <v>5239.3599999999997</v>
      </c>
      <c r="K10" s="54">
        <v>5239.3599999999997</v>
      </c>
      <c r="L10" s="24">
        <v>104787.2</v>
      </c>
      <c r="M10" s="55">
        <v>640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43</v>
      </c>
      <c r="B11" s="65" t="s">
        <v>326</v>
      </c>
      <c r="C11" s="63" t="s">
        <v>6</v>
      </c>
      <c r="D11" s="66">
        <v>20</v>
      </c>
      <c r="E11" s="66">
        <v>20</v>
      </c>
      <c r="F11" s="64">
        <v>2</v>
      </c>
      <c r="G11" s="64">
        <v>40</v>
      </c>
      <c r="H11" s="15">
        <v>163.72999999999999</v>
      </c>
      <c r="I11" s="24">
        <v>163.72999999999999</v>
      </c>
      <c r="J11" s="24">
        <v>6549.2</v>
      </c>
      <c r="K11" s="54">
        <v>6549.2</v>
      </c>
      <c r="L11" s="24">
        <v>261968</v>
      </c>
      <c r="M11" s="55">
        <v>1600</v>
      </c>
      <c r="N11" s="56">
        <v>0</v>
      </c>
      <c r="O11" s="57" t="b">
        <v>1</v>
      </c>
      <c r="P11" s="58">
        <v>40</v>
      </c>
    </row>
    <row r="12" spans="1:16" ht="32.4" hidden="1" customHeight="1">
      <c r="A12" s="63" t="s">
        <v>43</v>
      </c>
      <c r="B12" s="65" t="s">
        <v>326</v>
      </c>
      <c r="C12" s="63" t="s">
        <v>6</v>
      </c>
      <c r="D12" s="66">
        <v>36</v>
      </c>
      <c r="E12" s="66">
        <v>16</v>
      </c>
      <c r="F12" s="64">
        <v>2</v>
      </c>
      <c r="G12" s="64">
        <v>40</v>
      </c>
      <c r="H12" s="15">
        <v>163.72999999999999</v>
      </c>
      <c r="I12" s="24">
        <v>163.72999999999999</v>
      </c>
      <c r="J12" s="24">
        <v>5239.3599999999997</v>
      </c>
      <c r="K12" s="54">
        <v>5239.3599999999997</v>
      </c>
      <c r="L12" s="24">
        <v>209574.39999999999</v>
      </c>
      <c r="M12" s="55">
        <v>1280</v>
      </c>
      <c r="N12" s="56">
        <v>0</v>
      </c>
      <c r="O12" s="57" t="b">
        <v>1</v>
      </c>
      <c r="P12" s="58">
        <v>72</v>
      </c>
    </row>
    <row r="13" spans="1:16" hidden="1">
      <c r="L13" s="186">
        <f>SUM(L3:L12)</f>
        <v>1414627.2</v>
      </c>
      <c r="M13" s="186">
        <f>SUM(M3:M12)</f>
        <v>8640</v>
      </c>
    </row>
    <row r="14" spans="1:16">
      <c r="L14" s="181"/>
      <c r="N14" s="181"/>
    </row>
    <row r="15" spans="1:16" ht="62.4">
      <c r="A15" s="16"/>
      <c r="B15" s="176" t="s">
        <v>26</v>
      </c>
      <c r="C15" s="176" t="s">
        <v>25</v>
      </c>
      <c r="D15" s="176" t="s">
        <v>4</v>
      </c>
      <c r="E15" s="176" t="s">
        <v>28</v>
      </c>
      <c r="F15" s="176" t="s">
        <v>5</v>
      </c>
      <c r="G15" s="176" t="s">
        <v>6</v>
      </c>
      <c r="I15" s="16"/>
      <c r="J15" s="176" t="s">
        <v>26</v>
      </c>
      <c r="K15" s="176" t="s">
        <v>25</v>
      </c>
      <c r="L15" s="176" t="s">
        <v>4</v>
      </c>
      <c r="M15" s="176" t="s">
        <v>28</v>
      </c>
      <c r="N15" s="176" t="s">
        <v>5</v>
      </c>
      <c r="O15" s="176" t="s">
        <v>6</v>
      </c>
      <c r="P15" s="183" t="s">
        <v>631</v>
      </c>
    </row>
    <row r="16" spans="1:16">
      <c r="A16" s="160" t="s">
        <v>629</v>
      </c>
      <c r="B16" s="120">
        <v>163.76</v>
      </c>
      <c r="C16" s="120">
        <v>163.72999999999999</v>
      </c>
      <c r="D16" s="120">
        <v>163.72999999999999</v>
      </c>
      <c r="E16" s="120">
        <v>163.72999999999999</v>
      </c>
      <c r="F16" s="120">
        <v>163.72999999999999</v>
      </c>
      <c r="G16" s="120">
        <v>163.72999999999999</v>
      </c>
      <c r="I16" s="160" t="s">
        <v>630</v>
      </c>
      <c r="J16" s="178"/>
      <c r="K16" s="178"/>
      <c r="L16" s="178">
        <f>M5+M6+M7+M8+M9+M10</f>
        <v>4320</v>
      </c>
      <c r="M16" s="178"/>
      <c r="N16" s="178"/>
      <c r="O16" s="178">
        <f>M12+M11+M4+M3</f>
        <v>4320</v>
      </c>
      <c r="P16" s="184">
        <f>SUBTOTAL(9,J16:O16)</f>
        <v>8640</v>
      </c>
    </row>
    <row r="17" spans="1:18" ht="33.6" customHeight="1">
      <c r="A17" s="112" t="s">
        <v>90</v>
      </c>
      <c r="B17" s="177">
        <v>66.38</v>
      </c>
      <c r="C17" s="177">
        <v>56.17</v>
      </c>
      <c r="D17" s="177">
        <v>56.17</v>
      </c>
      <c r="E17" s="177">
        <v>56.17</v>
      </c>
      <c r="F17" s="177">
        <v>56.17</v>
      </c>
      <c r="G17" s="177">
        <v>56.17</v>
      </c>
      <c r="I17" s="112" t="s">
        <v>90</v>
      </c>
      <c r="J17" s="177">
        <f>J16*B17</f>
        <v>0</v>
      </c>
      <c r="K17" s="177">
        <f t="shared" ref="K17:O17" si="0">K16*C17</f>
        <v>0</v>
      </c>
      <c r="L17" s="177">
        <f t="shared" si="0"/>
        <v>242654.4</v>
      </c>
      <c r="M17" s="177">
        <f t="shared" si="0"/>
        <v>0</v>
      </c>
      <c r="N17" s="177">
        <f t="shared" si="0"/>
        <v>0</v>
      </c>
      <c r="O17" s="177">
        <f t="shared" si="0"/>
        <v>242654.4</v>
      </c>
      <c r="P17" s="184">
        <f t="shared" ref="P17:P21" si="1">SUM(J17:O17)</f>
        <v>485308.8</v>
      </c>
      <c r="Q17" s="191" t="s">
        <v>633</v>
      </c>
      <c r="R17" s="192">
        <f>(P17+P18)/1.302</f>
        <v>521850.69</v>
      </c>
    </row>
    <row r="18" spans="1:18" ht="18.600000000000001" customHeight="1">
      <c r="A18" s="169" t="s">
        <v>92</v>
      </c>
      <c r="B18" s="177">
        <v>26.55</v>
      </c>
      <c r="C18" s="177">
        <v>22.47</v>
      </c>
      <c r="D18" s="177">
        <v>22.47</v>
      </c>
      <c r="E18" s="177">
        <v>22.47</v>
      </c>
      <c r="F18" s="177">
        <v>22.47</v>
      </c>
      <c r="G18" s="177">
        <v>22.47</v>
      </c>
      <c r="I18" s="169" t="s">
        <v>92</v>
      </c>
      <c r="J18" s="177">
        <f>J16*B18</f>
        <v>0</v>
      </c>
      <c r="K18" s="177">
        <f t="shared" ref="K18:O18" si="2">K16*C18</f>
        <v>0</v>
      </c>
      <c r="L18" s="177">
        <f t="shared" si="2"/>
        <v>97070.399999999994</v>
      </c>
      <c r="M18" s="177">
        <f t="shared" si="2"/>
        <v>0</v>
      </c>
      <c r="N18" s="177">
        <f t="shared" si="2"/>
        <v>0</v>
      </c>
      <c r="O18" s="177">
        <f t="shared" si="2"/>
        <v>97070.399999999994</v>
      </c>
      <c r="P18" s="184">
        <f t="shared" si="1"/>
        <v>194140.79999999999</v>
      </c>
      <c r="Q18" s="191" t="s">
        <v>634</v>
      </c>
      <c r="R18" s="193">
        <f>R17*30.2%</f>
        <v>157598.91</v>
      </c>
    </row>
    <row r="19" spans="1:18" ht="49.2" customHeight="1">
      <c r="A19" s="169" t="s">
        <v>94</v>
      </c>
      <c r="B19" s="177">
        <v>0.54</v>
      </c>
      <c r="C19" s="177">
        <v>0.45</v>
      </c>
      <c r="D19" s="177">
        <v>0.45</v>
      </c>
      <c r="E19" s="177">
        <v>0.45</v>
      </c>
      <c r="F19" s="177">
        <v>0.45</v>
      </c>
      <c r="G19" s="177">
        <v>0.45</v>
      </c>
      <c r="I19" s="169" t="s">
        <v>94</v>
      </c>
      <c r="J19" s="177">
        <f>J16*B19</f>
        <v>0</v>
      </c>
      <c r="K19" s="177">
        <f t="shared" ref="K19:O19" si="3">K16*C19</f>
        <v>0</v>
      </c>
      <c r="L19" s="177">
        <f t="shared" si="3"/>
        <v>1944</v>
      </c>
      <c r="M19" s="177">
        <f t="shared" si="3"/>
        <v>0</v>
      </c>
      <c r="N19" s="177">
        <f t="shared" si="3"/>
        <v>0</v>
      </c>
      <c r="O19" s="177">
        <f t="shared" si="3"/>
        <v>1944</v>
      </c>
      <c r="P19" s="184">
        <f t="shared" si="1"/>
        <v>3888</v>
      </c>
      <c r="Q19" s="191" t="s">
        <v>635</v>
      </c>
      <c r="R19" s="193">
        <f>P24-R17-R18</f>
        <v>735177.6</v>
      </c>
    </row>
    <row r="20" spans="1:18" ht="48" customHeight="1">
      <c r="A20" s="169" t="s">
        <v>96</v>
      </c>
      <c r="B20" s="177">
        <v>55.28</v>
      </c>
      <c r="C20" s="177">
        <v>69.63</v>
      </c>
      <c r="D20" s="177">
        <v>69.63</v>
      </c>
      <c r="E20" s="177">
        <v>69.63</v>
      </c>
      <c r="F20" s="177">
        <v>69.63</v>
      </c>
      <c r="G20" s="177">
        <v>69.63</v>
      </c>
      <c r="I20" s="169" t="s">
        <v>96</v>
      </c>
      <c r="J20" s="177">
        <f>J16*B20</f>
        <v>0</v>
      </c>
      <c r="K20" s="177">
        <f t="shared" ref="K20:O20" si="4">K16*C20</f>
        <v>0</v>
      </c>
      <c r="L20" s="177">
        <f t="shared" si="4"/>
        <v>300801.59999999998</v>
      </c>
      <c r="M20" s="177">
        <f t="shared" si="4"/>
        <v>0</v>
      </c>
      <c r="N20" s="177">
        <f t="shared" si="4"/>
        <v>0</v>
      </c>
      <c r="O20" s="177">
        <f t="shared" si="4"/>
        <v>300801.59999999998</v>
      </c>
      <c r="P20" s="184">
        <f t="shared" si="1"/>
        <v>601603.19999999995</v>
      </c>
      <c r="Q20" s="191" t="s">
        <v>631</v>
      </c>
      <c r="R20" s="193">
        <f>R17+R18+R19</f>
        <v>1414627.2</v>
      </c>
    </row>
    <row r="21" spans="1:18" ht="57.6" customHeight="1">
      <c r="A21" s="169" t="s">
        <v>98</v>
      </c>
      <c r="B21" s="177">
        <v>0.18</v>
      </c>
      <c r="C21" s="177">
        <v>0.18</v>
      </c>
      <c r="D21" s="177">
        <v>0.18</v>
      </c>
      <c r="E21" s="177">
        <v>0.18</v>
      </c>
      <c r="F21" s="177">
        <v>0.18</v>
      </c>
      <c r="G21" s="177">
        <v>0.18</v>
      </c>
      <c r="I21" s="169" t="s">
        <v>98</v>
      </c>
      <c r="J21" s="177">
        <f>J16*B21</f>
        <v>0</v>
      </c>
      <c r="K21" s="177">
        <f t="shared" ref="K21:O21" si="5">K16*C21</f>
        <v>0</v>
      </c>
      <c r="L21" s="177">
        <f t="shared" si="5"/>
        <v>777.6</v>
      </c>
      <c r="M21" s="177">
        <f t="shared" si="5"/>
        <v>0</v>
      </c>
      <c r="N21" s="177">
        <f t="shared" si="5"/>
        <v>0</v>
      </c>
      <c r="O21" s="177">
        <f t="shared" si="5"/>
        <v>777.6</v>
      </c>
      <c r="P21" s="184">
        <f t="shared" si="1"/>
        <v>1555.2</v>
      </c>
    </row>
    <row r="22" spans="1:18" ht="62.4" customHeight="1">
      <c r="A22" s="169" t="s">
        <v>99</v>
      </c>
      <c r="B22" s="177">
        <v>14.83</v>
      </c>
      <c r="C22" s="177">
        <v>14.83</v>
      </c>
      <c r="D22" s="177">
        <v>14.83</v>
      </c>
      <c r="E22" s="177">
        <v>14.83</v>
      </c>
      <c r="F22" s="177">
        <v>14.83</v>
      </c>
      <c r="G22" s="177">
        <v>14.83</v>
      </c>
      <c r="I22" s="169" t="s">
        <v>99</v>
      </c>
      <c r="J22" s="177">
        <f>J16*B22</f>
        <v>0</v>
      </c>
      <c r="K22" s="177">
        <f t="shared" ref="K22:O22" si="6">K16*C22</f>
        <v>0</v>
      </c>
      <c r="L22" s="177">
        <f t="shared" si="6"/>
        <v>64065.599999999999</v>
      </c>
      <c r="M22" s="177">
        <f t="shared" si="6"/>
        <v>0</v>
      </c>
      <c r="N22" s="177">
        <f t="shared" si="6"/>
        <v>0</v>
      </c>
      <c r="O22" s="177">
        <f t="shared" si="6"/>
        <v>64065.599999999999</v>
      </c>
      <c r="P22" s="184">
        <f>SUM(J22:O22)</f>
        <v>128131.2</v>
      </c>
    </row>
    <row r="23" spans="1:18" ht="19.95" customHeight="1">
      <c r="A23" s="188"/>
      <c r="B23" s="189">
        <f>SUM(B17:B22)</f>
        <v>163.76</v>
      </c>
      <c r="C23" s="189">
        <f t="shared" ref="C23:G23" si="7">SUM(C17:C22)</f>
        <v>163.72999999999999</v>
      </c>
      <c r="D23" s="189">
        <f t="shared" si="7"/>
        <v>163.72999999999999</v>
      </c>
      <c r="E23" s="189">
        <f t="shared" si="7"/>
        <v>163.72999999999999</v>
      </c>
      <c r="F23" s="189">
        <f t="shared" si="7"/>
        <v>163.72999999999999</v>
      </c>
      <c r="G23" s="189">
        <f t="shared" si="7"/>
        <v>163.72999999999999</v>
      </c>
      <c r="I23" s="188"/>
      <c r="J23" s="189">
        <f>SUBTOTAL(9,J17:J22)</f>
        <v>0</v>
      </c>
      <c r="K23" s="189">
        <f t="shared" ref="K23:O23" si="8">SUBTOTAL(9,K17:K22)</f>
        <v>0</v>
      </c>
      <c r="L23" s="189">
        <f t="shared" si="8"/>
        <v>707313.6</v>
      </c>
      <c r="M23" s="189">
        <f t="shared" si="8"/>
        <v>0</v>
      </c>
      <c r="N23" s="189">
        <f t="shared" si="8"/>
        <v>0</v>
      </c>
      <c r="O23" s="189">
        <f t="shared" si="8"/>
        <v>707313.6</v>
      </c>
      <c r="P23" s="190"/>
    </row>
    <row r="24" spans="1:18">
      <c r="I24" s="180"/>
      <c r="J24" s="179"/>
      <c r="K24" s="179"/>
      <c r="L24" s="179"/>
      <c r="M24" s="179"/>
      <c r="N24" s="179"/>
      <c r="O24" s="179"/>
      <c r="P24" s="185">
        <f>SUM(P17:P22)</f>
        <v>1414627.2</v>
      </c>
    </row>
    <row r="25" spans="1:18" ht="62.4">
      <c r="A25" s="16"/>
      <c r="B25" s="176" t="s">
        <v>26</v>
      </c>
      <c r="C25" s="176" t="s">
        <v>25</v>
      </c>
      <c r="D25" s="176" t="s">
        <v>4</v>
      </c>
      <c r="E25" s="176" t="s">
        <v>28</v>
      </c>
      <c r="F25" s="176" t="s">
        <v>5</v>
      </c>
      <c r="G25" s="176" t="s">
        <v>6</v>
      </c>
      <c r="I25" s="159"/>
      <c r="O25" s="182"/>
    </row>
    <row r="26" spans="1:18">
      <c r="A26" s="160" t="s">
        <v>632</v>
      </c>
      <c r="B26" s="120">
        <f>SUM(B27:B32)</f>
        <v>100</v>
      </c>
      <c r="C26" s="120">
        <f t="shared" ref="C26:G26" si="9">SUM(C27:C32)</f>
        <v>100</v>
      </c>
      <c r="D26" s="120">
        <f t="shared" si="9"/>
        <v>100</v>
      </c>
      <c r="E26" s="120">
        <f t="shared" si="9"/>
        <v>100</v>
      </c>
      <c r="F26" s="120">
        <f t="shared" si="9"/>
        <v>100</v>
      </c>
      <c r="G26" s="120">
        <f t="shared" si="9"/>
        <v>100</v>
      </c>
    </row>
    <row r="27" spans="1:18" ht="31.2">
      <c r="A27" s="112" t="s">
        <v>90</v>
      </c>
      <c r="B27" s="187">
        <f>B37/B36*100</f>
        <v>40.534929164631201</v>
      </c>
      <c r="C27" s="187">
        <f t="shared" ref="C27:G27" si="10">C37/C36*100</f>
        <v>34.3064801807854</v>
      </c>
      <c r="D27" s="187">
        <f t="shared" si="10"/>
        <v>34.3064801807854</v>
      </c>
      <c r="E27" s="187">
        <f t="shared" si="10"/>
        <v>34.3064801807854</v>
      </c>
      <c r="F27" s="187">
        <f t="shared" si="10"/>
        <v>34.3064801807854</v>
      </c>
      <c r="G27" s="187">
        <f t="shared" si="10"/>
        <v>34.3064801807854</v>
      </c>
    </row>
    <row r="28" spans="1:18">
      <c r="A28" s="169" t="s">
        <v>92</v>
      </c>
      <c r="B28" s="187">
        <f>B38/B36*100</f>
        <v>16.212750366389798</v>
      </c>
      <c r="C28" s="187">
        <f t="shared" ref="C28:G28" si="11">C38/C36*100</f>
        <v>13.7238135955537</v>
      </c>
      <c r="D28" s="187">
        <f t="shared" si="11"/>
        <v>13.7238135955537</v>
      </c>
      <c r="E28" s="187">
        <f t="shared" si="11"/>
        <v>13.7238135955537</v>
      </c>
      <c r="F28" s="187">
        <f t="shared" si="11"/>
        <v>13.7238135955537</v>
      </c>
      <c r="G28" s="187">
        <f t="shared" si="11"/>
        <v>13.7238135955537</v>
      </c>
    </row>
    <row r="29" spans="1:18" ht="46.8">
      <c r="A29" s="169" t="s">
        <v>94</v>
      </c>
      <c r="B29" s="187">
        <f>B39/B36*100</f>
        <v>0.32975085490962402</v>
      </c>
      <c r="C29" s="187">
        <f t="shared" ref="C29:G29" si="12">C39/C36*100</f>
        <v>0.274842728882917</v>
      </c>
      <c r="D29" s="187">
        <f t="shared" si="12"/>
        <v>0.274842728882917</v>
      </c>
      <c r="E29" s="187">
        <f t="shared" si="12"/>
        <v>0.274842728882917</v>
      </c>
      <c r="F29" s="187">
        <f t="shared" si="12"/>
        <v>0.274842728882917</v>
      </c>
      <c r="G29" s="187">
        <f t="shared" si="12"/>
        <v>0.274842728882917</v>
      </c>
    </row>
    <row r="30" spans="1:18" ht="46.8">
      <c r="A30" s="169" t="s">
        <v>96</v>
      </c>
      <c r="B30" s="187">
        <f>B40/B36*100</f>
        <v>33.756717147044498</v>
      </c>
      <c r="C30" s="187">
        <f t="shared" ref="C30:G30" si="13">C40/C36*100</f>
        <v>42.527331582483399</v>
      </c>
      <c r="D30" s="187">
        <f t="shared" si="13"/>
        <v>42.527331582483399</v>
      </c>
      <c r="E30" s="187">
        <f t="shared" si="13"/>
        <v>42.527331582483399</v>
      </c>
      <c r="F30" s="187">
        <f t="shared" si="13"/>
        <v>42.527331582483399</v>
      </c>
      <c r="G30" s="187">
        <f t="shared" si="13"/>
        <v>42.527331582483399</v>
      </c>
    </row>
    <row r="31" spans="1:18" ht="62.4">
      <c r="A31" s="169" t="s">
        <v>98</v>
      </c>
      <c r="B31" s="187">
        <f>B41/B36*100</f>
        <v>0.109916951636541</v>
      </c>
      <c r="C31" s="187">
        <f t="shared" ref="C31:G31" si="14">C41/C36*100</f>
        <v>0.109937091553167</v>
      </c>
      <c r="D31" s="187">
        <f t="shared" si="14"/>
        <v>0.109937091553167</v>
      </c>
      <c r="E31" s="187">
        <f t="shared" si="14"/>
        <v>0.109937091553167</v>
      </c>
      <c r="F31" s="187">
        <f t="shared" si="14"/>
        <v>0.109937091553167</v>
      </c>
      <c r="G31" s="187">
        <f t="shared" si="14"/>
        <v>0.109937091553167</v>
      </c>
    </row>
    <row r="32" spans="1:18" ht="62.4">
      <c r="A32" s="169" t="s">
        <v>99</v>
      </c>
      <c r="B32" s="187">
        <f>B42/B36*100</f>
        <v>9.05593551538837</v>
      </c>
      <c r="C32" s="187">
        <f t="shared" ref="C32:G32" si="15">C42/C36*100</f>
        <v>9.0575948207414694</v>
      </c>
      <c r="D32" s="187">
        <f t="shared" si="15"/>
        <v>9.0575948207414694</v>
      </c>
      <c r="E32" s="187">
        <f t="shared" si="15"/>
        <v>9.0575948207414694</v>
      </c>
      <c r="F32" s="187">
        <f t="shared" si="15"/>
        <v>9.0575948207414694</v>
      </c>
      <c r="G32" s="187">
        <f t="shared" si="15"/>
        <v>9.0575948207414694</v>
      </c>
    </row>
    <row r="35" spans="1:7" ht="62.4">
      <c r="A35" s="16"/>
      <c r="B35" s="176" t="s">
        <v>26</v>
      </c>
      <c r="C35" s="176" t="s">
        <v>25</v>
      </c>
      <c r="D35" s="176" t="s">
        <v>4</v>
      </c>
      <c r="E35" s="176" t="s">
        <v>28</v>
      </c>
      <c r="F35" s="176" t="s">
        <v>5</v>
      </c>
      <c r="G35" s="176" t="s">
        <v>6</v>
      </c>
    </row>
    <row r="36" spans="1:7">
      <c r="A36" s="160" t="s">
        <v>629</v>
      </c>
      <c r="B36" s="120">
        <v>163.76</v>
      </c>
      <c r="C36" s="120">
        <v>163.72999999999999</v>
      </c>
      <c r="D36" s="120">
        <v>163.72999999999999</v>
      </c>
      <c r="E36" s="120">
        <v>163.72999999999999</v>
      </c>
      <c r="F36" s="120">
        <v>163.72999999999999</v>
      </c>
      <c r="G36" s="120">
        <v>163.72999999999999</v>
      </c>
    </row>
    <row r="37" spans="1:7" ht="31.2">
      <c r="A37" s="112" t="s">
        <v>90</v>
      </c>
      <c r="B37" s="16">
        <v>66.38</v>
      </c>
      <c r="C37" s="16">
        <v>56.17</v>
      </c>
      <c r="D37" s="16">
        <v>56.17</v>
      </c>
      <c r="E37" s="16">
        <v>56.17</v>
      </c>
      <c r="F37" s="16">
        <v>56.17</v>
      </c>
      <c r="G37" s="16">
        <v>56.17</v>
      </c>
    </row>
    <row r="38" spans="1:7">
      <c r="A38" s="169" t="s">
        <v>92</v>
      </c>
      <c r="B38" s="16">
        <v>26.55</v>
      </c>
      <c r="C38" s="16">
        <v>22.47</v>
      </c>
      <c r="D38" s="16">
        <v>22.47</v>
      </c>
      <c r="E38" s="16">
        <v>22.47</v>
      </c>
      <c r="F38" s="16">
        <v>22.47</v>
      </c>
      <c r="G38" s="16">
        <v>22.47</v>
      </c>
    </row>
    <row r="39" spans="1:7" ht="46.8">
      <c r="A39" s="169" t="s">
        <v>94</v>
      </c>
      <c r="B39" s="16">
        <v>0.54</v>
      </c>
      <c r="C39" s="16">
        <v>0.45</v>
      </c>
      <c r="D39" s="16">
        <v>0.45</v>
      </c>
      <c r="E39" s="16">
        <v>0.45</v>
      </c>
      <c r="F39" s="16">
        <v>0.45</v>
      </c>
      <c r="G39" s="16">
        <v>0.45</v>
      </c>
    </row>
    <row r="40" spans="1:7" ht="46.8">
      <c r="A40" s="169" t="s">
        <v>96</v>
      </c>
      <c r="B40" s="16">
        <v>55.28</v>
      </c>
      <c r="C40" s="16">
        <v>69.63</v>
      </c>
      <c r="D40" s="16">
        <v>69.63</v>
      </c>
      <c r="E40" s="16">
        <v>69.63</v>
      </c>
      <c r="F40" s="16">
        <v>69.63</v>
      </c>
      <c r="G40" s="16">
        <v>69.63</v>
      </c>
    </row>
    <row r="41" spans="1:7" ht="62.4">
      <c r="A41" s="169" t="s">
        <v>98</v>
      </c>
      <c r="B41" s="16">
        <v>0.18</v>
      </c>
      <c r="C41" s="16">
        <v>0.18</v>
      </c>
      <c r="D41" s="16">
        <v>0.18</v>
      </c>
      <c r="E41" s="16">
        <v>0.18</v>
      </c>
      <c r="F41" s="16">
        <v>0.18</v>
      </c>
      <c r="G41" s="16">
        <v>0.18</v>
      </c>
    </row>
    <row r="42" spans="1:7" ht="62.4">
      <c r="A42" s="169" t="s">
        <v>99</v>
      </c>
      <c r="B42" s="16">
        <v>14.83</v>
      </c>
      <c r="C42" s="16">
        <v>14.83</v>
      </c>
      <c r="D42" s="16">
        <v>14.83</v>
      </c>
      <c r="E42" s="16">
        <v>14.83</v>
      </c>
      <c r="F42" s="16">
        <v>14.83</v>
      </c>
      <c r="G42" s="16">
        <v>14.83</v>
      </c>
    </row>
  </sheetData>
  <autoFilter ref="A2:P13">
    <filterColumn colId="4">
      <filters>
        <filter val="20"/>
      </filters>
    </filterColumn>
  </autoFilter>
  <conditionalFormatting sqref="N3:N12">
    <cfRule type="cellIs" dxfId="37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57"/>
  <sheetViews>
    <sheetView topLeftCell="E19" zoomScaleNormal="100" workbookViewId="0">
      <selection activeCell="R25" sqref="R25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44</v>
      </c>
      <c r="B3" s="65" t="s">
        <v>327</v>
      </c>
      <c r="C3" s="63" t="s">
        <v>4</v>
      </c>
      <c r="D3" s="66">
        <v>36</v>
      </c>
      <c r="E3" s="66">
        <v>20</v>
      </c>
      <c r="F3" s="64">
        <v>2</v>
      </c>
      <c r="G3" s="64">
        <v>30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196476</v>
      </c>
      <c r="M3" s="55">
        <v>1200</v>
      </c>
      <c r="N3" s="56">
        <v>0</v>
      </c>
      <c r="O3" s="57" t="b">
        <v>1</v>
      </c>
      <c r="P3" s="58">
        <v>72</v>
      </c>
    </row>
    <row r="4" spans="1:16" ht="22.95" customHeight="1">
      <c r="A4" s="63" t="s">
        <v>44</v>
      </c>
      <c r="B4" s="65" t="s">
        <v>327</v>
      </c>
      <c r="C4" s="63" t="s">
        <v>4</v>
      </c>
      <c r="D4" s="66">
        <v>36</v>
      </c>
      <c r="E4" s="66">
        <v>16</v>
      </c>
      <c r="F4" s="64">
        <v>2</v>
      </c>
      <c r="G4" s="64">
        <v>30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157180.79999999999</v>
      </c>
      <c r="M4" s="55">
        <v>960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44</v>
      </c>
      <c r="B5" s="70" t="s">
        <v>204</v>
      </c>
      <c r="C5" s="69" t="s">
        <v>5</v>
      </c>
      <c r="D5" s="71">
        <v>36</v>
      </c>
      <c r="E5" s="71">
        <v>16</v>
      </c>
      <c r="F5" s="72">
        <v>2</v>
      </c>
      <c r="G5" s="68">
        <v>40</v>
      </c>
      <c r="H5" s="15">
        <v>163.72999999999999</v>
      </c>
      <c r="I5" s="24">
        <v>163.72999999999999</v>
      </c>
      <c r="J5" s="24">
        <v>5239.3599999999997</v>
      </c>
      <c r="K5" s="54">
        <v>5239.3599999999997</v>
      </c>
      <c r="L5" s="24">
        <v>209574.39999999999</v>
      </c>
      <c r="M5" s="55">
        <v>1280</v>
      </c>
      <c r="N5" s="56">
        <v>0</v>
      </c>
      <c r="O5" s="57" t="b">
        <v>1</v>
      </c>
      <c r="P5" s="58">
        <v>72</v>
      </c>
    </row>
    <row r="6" spans="1:16" ht="22.95" customHeight="1">
      <c r="A6" s="69" t="s">
        <v>44</v>
      </c>
      <c r="B6" s="70" t="s">
        <v>305</v>
      </c>
      <c r="C6" s="69" t="s">
        <v>5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44</v>
      </c>
      <c r="B7" s="70" t="s">
        <v>205</v>
      </c>
      <c r="C7" s="69" t="s">
        <v>5</v>
      </c>
      <c r="D7" s="71">
        <v>36</v>
      </c>
      <c r="E7" s="71">
        <v>16</v>
      </c>
      <c r="F7" s="72">
        <v>2</v>
      </c>
      <c r="G7" s="68">
        <v>60</v>
      </c>
      <c r="H7" s="15">
        <v>163.72999999999999</v>
      </c>
      <c r="I7" s="24">
        <v>163.72999999999999</v>
      </c>
      <c r="J7" s="24">
        <v>5239.3599999999997</v>
      </c>
      <c r="K7" s="54">
        <v>5239.3599999999997</v>
      </c>
      <c r="L7" s="24">
        <v>314361.59999999998</v>
      </c>
      <c r="M7" s="55">
        <v>1920</v>
      </c>
      <c r="N7" s="56">
        <v>0</v>
      </c>
      <c r="O7" s="57" t="b">
        <v>1</v>
      </c>
      <c r="P7" s="58">
        <v>72</v>
      </c>
    </row>
    <row r="8" spans="1:16" ht="32.4" customHeight="1">
      <c r="A8" s="69" t="s">
        <v>44</v>
      </c>
      <c r="B8" s="70" t="s">
        <v>328</v>
      </c>
      <c r="C8" s="69" t="s">
        <v>6</v>
      </c>
      <c r="D8" s="71">
        <v>36</v>
      </c>
      <c r="E8" s="71">
        <v>20</v>
      </c>
      <c r="F8" s="72">
        <v>2</v>
      </c>
      <c r="G8" s="72">
        <v>30</v>
      </c>
      <c r="H8" s="15">
        <v>163.72999999999999</v>
      </c>
      <c r="I8" s="24">
        <v>163.72999999999999</v>
      </c>
      <c r="J8" s="24">
        <v>6549.2</v>
      </c>
      <c r="K8" s="54">
        <v>6549.2</v>
      </c>
      <c r="L8" s="24">
        <v>196476</v>
      </c>
      <c r="M8" s="55">
        <v>1200</v>
      </c>
      <c r="N8" s="56">
        <v>0</v>
      </c>
      <c r="O8" s="57" t="b">
        <v>1</v>
      </c>
      <c r="P8" s="58">
        <v>72</v>
      </c>
    </row>
    <row r="9" spans="1:16" ht="32.4" customHeight="1">
      <c r="A9" s="63" t="s">
        <v>44</v>
      </c>
      <c r="B9" s="65" t="s">
        <v>328</v>
      </c>
      <c r="C9" s="63" t="s">
        <v>6</v>
      </c>
      <c r="D9" s="66">
        <v>36</v>
      </c>
      <c r="E9" s="66">
        <v>16</v>
      </c>
      <c r="F9" s="64">
        <v>2</v>
      </c>
      <c r="G9" s="64">
        <v>30</v>
      </c>
      <c r="H9" s="15">
        <v>163.72999999999999</v>
      </c>
      <c r="I9" s="24">
        <v>163.72999999999999</v>
      </c>
      <c r="J9" s="24">
        <v>5239.3599999999997</v>
      </c>
      <c r="K9" s="54">
        <v>5239.3599999999997</v>
      </c>
      <c r="L9" s="24">
        <v>157180.79999999999</v>
      </c>
      <c r="M9" s="55">
        <v>960</v>
      </c>
      <c r="N9" s="56">
        <v>0</v>
      </c>
      <c r="O9" s="57" t="b">
        <v>1</v>
      </c>
      <c r="P9" s="58">
        <v>72</v>
      </c>
    </row>
    <row r="10" spans="1:16" ht="32.4" customHeight="1">
      <c r="A10" s="63" t="s">
        <v>44</v>
      </c>
      <c r="B10" s="65" t="s">
        <v>329</v>
      </c>
      <c r="C10" s="63" t="s">
        <v>6</v>
      </c>
      <c r="D10" s="66">
        <v>36</v>
      </c>
      <c r="E10" s="66">
        <v>20</v>
      </c>
      <c r="F10" s="64">
        <v>2</v>
      </c>
      <c r="G10" s="64">
        <v>30</v>
      </c>
      <c r="H10" s="15">
        <v>163.72999999999999</v>
      </c>
      <c r="I10" s="24">
        <v>163.72999999999999</v>
      </c>
      <c r="J10" s="24">
        <v>6549.2</v>
      </c>
      <c r="K10" s="54">
        <v>6549.2</v>
      </c>
      <c r="L10" s="24">
        <v>196476</v>
      </c>
      <c r="M10" s="55">
        <v>1200</v>
      </c>
      <c r="N10" s="56">
        <v>0</v>
      </c>
      <c r="O10" s="57" t="b">
        <v>1</v>
      </c>
      <c r="P10" s="58">
        <v>72</v>
      </c>
    </row>
    <row r="11" spans="1:16" ht="32.4" customHeight="1">
      <c r="A11" s="63" t="s">
        <v>44</v>
      </c>
      <c r="B11" s="65" t="s">
        <v>329</v>
      </c>
      <c r="C11" s="63" t="s">
        <v>6</v>
      </c>
      <c r="D11" s="66">
        <v>36</v>
      </c>
      <c r="E11" s="66">
        <v>16</v>
      </c>
      <c r="F11" s="64">
        <v>2</v>
      </c>
      <c r="G11" s="64">
        <v>30</v>
      </c>
      <c r="H11" s="15">
        <v>163.72999999999999</v>
      </c>
      <c r="I11" s="24">
        <v>163.72999999999999</v>
      </c>
      <c r="J11" s="24">
        <v>5239.3599999999997</v>
      </c>
      <c r="K11" s="54">
        <v>5239.3599999999997</v>
      </c>
      <c r="L11" s="24">
        <v>157180.79999999999</v>
      </c>
      <c r="M11" s="55">
        <v>960</v>
      </c>
      <c r="N11" s="56">
        <v>0</v>
      </c>
      <c r="O11" s="57" t="b">
        <v>1</v>
      </c>
      <c r="P11" s="58">
        <v>72</v>
      </c>
    </row>
    <row r="12" spans="1:16" ht="32.4" customHeight="1">
      <c r="A12" s="63" t="s">
        <v>44</v>
      </c>
      <c r="B12" s="65" t="s">
        <v>330</v>
      </c>
      <c r="C12" s="63" t="s">
        <v>26</v>
      </c>
      <c r="D12" s="66">
        <v>30</v>
      </c>
      <c r="E12" s="66">
        <v>15</v>
      </c>
      <c r="F12" s="64">
        <v>2</v>
      </c>
      <c r="G12" s="64">
        <v>20</v>
      </c>
      <c r="H12" s="15">
        <v>163.76</v>
      </c>
      <c r="I12" s="24">
        <v>163.76</v>
      </c>
      <c r="J12" s="24">
        <v>4912.8</v>
      </c>
      <c r="K12" s="54">
        <v>4912.8</v>
      </c>
      <c r="L12" s="24">
        <v>98256</v>
      </c>
      <c r="M12" s="55">
        <v>600</v>
      </c>
      <c r="N12" s="56">
        <v>0</v>
      </c>
      <c r="O12" s="57" t="b">
        <v>1</v>
      </c>
      <c r="P12" s="58">
        <v>60</v>
      </c>
    </row>
    <row r="13" spans="1:16" ht="46.95" customHeight="1">
      <c r="A13" s="63" t="s">
        <v>44</v>
      </c>
      <c r="B13" s="65" t="s">
        <v>331</v>
      </c>
      <c r="C13" s="63" t="s">
        <v>6</v>
      </c>
      <c r="D13" s="66">
        <v>36</v>
      </c>
      <c r="E13" s="66">
        <v>16</v>
      </c>
      <c r="F13" s="64">
        <v>2</v>
      </c>
      <c r="G13" s="64">
        <v>30</v>
      </c>
      <c r="H13" s="15">
        <v>163.72999999999999</v>
      </c>
      <c r="I13" s="24">
        <v>163.72999999999999</v>
      </c>
      <c r="J13" s="24">
        <v>5239.3599999999997</v>
      </c>
      <c r="K13" s="54">
        <v>5239.3599999999997</v>
      </c>
      <c r="L13" s="24">
        <v>157180.79999999999</v>
      </c>
      <c r="M13" s="55">
        <v>960</v>
      </c>
      <c r="N13" s="56">
        <v>0</v>
      </c>
      <c r="O13" s="57" t="b">
        <v>1</v>
      </c>
      <c r="P13" s="58">
        <v>72</v>
      </c>
    </row>
    <row r="14" spans="1:16" ht="66.599999999999994" customHeight="1">
      <c r="A14" s="63" t="s">
        <v>44</v>
      </c>
      <c r="B14" s="65" t="s">
        <v>332</v>
      </c>
      <c r="C14" s="63" t="s">
        <v>6</v>
      </c>
      <c r="D14" s="66">
        <v>36</v>
      </c>
      <c r="E14" s="66">
        <v>16</v>
      </c>
      <c r="F14" s="64">
        <v>2</v>
      </c>
      <c r="G14" s="64">
        <v>30</v>
      </c>
      <c r="H14" s="15">
        <v>163.72999999999999</v>
      </c>
      <c r="I14" s="24">
        <v>163.72999999999999</v>
      </c>
      <c r="J14" s="24">
        <v>5239.3599999999997</v>
      </c>
      <c r="K14" s="54">
        <v>5239.3599999999997</v>
      </c>
      <c r="L14" s="24">
        <v>157180.79999999999</v>
      </c>
      <c r="M14" s="55">
        <v>960</v>
      </c>
      <c r="N14" s="56">
        <v>0</v>
      </c>
      <c r="O14" s="57" t="b">
        <v>1</v>
      </c>
      <c r="P14" s="58">
        <v>72</v>
      </c>
    </row>
    <row r="15" spans="1:16" ht="54.6" customHeight="1">
      <c r="A15" s="63" t="s">
        <v>44</v>
      </c>
      <c r="B15" s="65" t="s">
        <v>333</v>
      </c>
      <c r="C15" s="63" t="s">
        <v>25</v>
      </c>
      <c r="D15" s="66">
        <v>36</v>
      </c>
      <c r="E15" s="66">
        <v>16</v>
      </c>
      <c r="F15" s="64">
        <v>2</v>
      </c>
      <c r="G15" s="64">
        <v>60</v>
      </c>
      <c r="H15" s="15">
        <v>163.72999999999999</v>
      </c>
      <c r="I15" s="24">
        <v>163.72999999999999</v>
      </c>
      <c r="J15" s="24">
        <v>5239.3599999999997</v>
      </c>
      <c r="K15" s="54">
        <v>5239.3599999999997</v>
      </c>
      <c r="L15" s="24">
        <v>314361.59999999998</v>
      </c>
      <c r="M15" s="55">
        <v>1920</v>
      </c>
      <c r="N15" s="56">
        <v>0</v>
      </c>
      <c r="O15" s="57" t="b">
        <v>1</v>
      </c>
      <c r="P15" s="58">
        <v>72</v>
      </c>
    </row>
    <row r="16" spans="1:16">
      <c r="A16" s="206" t="s">
        <v>640</v>
      </c>
      <c r="L16" s="186">
        <f>SUM(L3:L15)</f>
        <v>2416672.7999999998</v>
      </c>
      <c r="M16" s="186">
        <f>SUM(M3:M15)</f>
        <v>14760</v>
      </c>
    </row>
    <row r="17" spans="1:18">
      <c r="A17" s="194" t="s">
        <v>45</v>
      </c>
      <c r="B17" s="195" t="s">
        <v>474</v>
      </c>
      <c r="C17" s="194" t="s">
        <v>25</v>
      </c>
      <c r="D17" s="196">
        <v>20</v>
      </c>
      <c r="E17" s="196">
        <v>20</v>
      </c>
      <c r="F17" s="197">
        <v>1</v>
      </c>
      <c r="G17" s="197">
        <v>14</v>
      </c>
      <c r="H17" s="198">
        <v>409.33</v>
      </c>
      <c r="I17" s="199">
        <v>409.33</v>
      </c>
      <c r="J17" s="199">
        <v>8186.6</v>
      </c>
      <c r="K17" s="200">
        <v>8186.6</v>
      </c>
      <c r="L17" s="199">
        <v>114612.4</v>
      </c>
      <c r="M17" s="201">
        <v>280</v>
      </c>
      <c r="N17" s="202">
        <v>0</v>
      </c>
      <c r="O17" s="203" t="b">
        <v>1</v>
      </c>
      <c r="P17" s="204">
        <v>20</v>
      </c>
    </row>
    <row r="18" spans="1:18">
      <c r="A18" s="194" t="s">
        <v>45</v>
      </c>
      <c r="B18" s="195" t="s">
        <v>475</v>
      </c>
      <c r="C18" s="194" t="s">
        <v>25</v>
      </c>
      <c r="D18" s="196">
        <v>36</v>
      </c>
      <c r="E18" s="196">
        <v>16</v>
      </c>
      <c r="F18" s="197">
        <v>1</v>
      </c>
      <c r="G18" s="197">
        <v>14</v>
      </c>
      <c r="H18" s="198">
        <v>409.33</v>
      </c>
      <c r="I18" s="199">
        <v>409.33</v>
      </c>
      <c r="J18" s="199">
        <v>6549.28</v>
      </c>
      <c r="K18" s="200">
        <v>6549.28</v>
      </c>
      <c r="L18" s="199">
        <v>91689.919999999998</v>
      </c>
      <c r="M18" s="201">
        <v>224</v>
      </c>
      <c r="N18" s="202">
        <v>0</v>
      </c>
      <c r="O18" s="203" t="b">
        <v>1</v>
      </c>
      <c r="P18" s="204">
        <v>36</v>
      </c>
    </row>
    <row r="19" spans="1:18">
      <c r="A19" s="207"/>
      <c r="B19" s="208"/>
      <c r="C19" s="207"/>
      <c r="D19" s="209"/>
      <c r="E19" s="209"/>
      <c r="F19" s="210"/>
      <c r="G19" s="210"/>
      <c r="H19" s="211"/>
      <c r="I19" s="212"/>
      <c r="J19" s="212"/>
      <c r="K19" s="213"/>
      <c r="L19" s="217">
        <f>SUM(L17:L18)</f>
        <v>206302.32</v>
      </c>
      <c r="M19" s="217">
        <f>SUM(M17:M18)</f>
        <v>504</v>
      </c>
      <c r="N19" s="214"/>
      <c r="O19" s="215"/>
      <c r="P19" s="216"/>
    </row>
    <row r="20" spans="1:18">
      <c r="L20" s="181"/>
      <c r="N20" s="181"/>
    </row>
    <row r="21" spans="1:18" ht="62.4">
      <c r="A21" s="16"/>
      <c r="B21" s="176" t="s">
        <v>26</v>
      </c>
      <c r="C21" s="176" t="s">
        <v>25</v>
      </c>
      <c r="D21" s="176" t="s">
        <v>4</v>
      </c>
      <c r="E21" s="176" t="s">
        <v>28</v>
      </c>
      <c r="F21" s="176" t="s">
        <v>5</v>
      </c>
      <c r="G21" s="176" t="s">
        <v>6</v>
      </c>
      <c r="I21" s="16"/>
      <c r="J21" s="176" t="s">
        <v>26</v>
      </c>
      <c r="K21" s="176" t="s">
        <v>25</v>
      </c>
      <c r="L21" s="176" t="s">
        <v>4</v>
      </c>
      <c r="M21" s="176" t="s">
        <v>28</v>
      </c>
      <c r="N21" s="176" t="s">
        <v>5</v>
      </c>
      <c r="O21" s="176" t="s">
        <v>6</v>
      </c>
      <c r="P21" s="183" t="s">
        <v>631</v>
      </c>
    </row>
    <row r="22" spans="1:18">
      <c r="A22" s="160" t="s">
        <v>629</v>
      </c>
      <c r="B22" s="120">
        <v>163.76</v>
      </c>
      <c r="C22" s="120">
        <v>163.72999999999999</v>
      </c>
      <c r="D22" s="120">
        <v>163.72999999999999</v>
      </c>
      <c r="E22" s="120">
        <v>163.72999999999999</v>
      </c>
      <c r="F22" s="120">
        <v>163.72999999999999</v>
      </c>
      <c r="G22" s="120">
        <v>163.72999999999999</v>
      </c>
      <c r="I22" s="160" t="s">
        <v>630</v>
      </c>
      <c r="J22" s="178">
        <f>M12</f>
        <v>600</v>
      </c>
      <c r="K22" s="178">
        <f>M15</f>
        <v>1920</v>
      </c>
      <c r="L22" s="178">
        <f>M3+M4</f>
        <v>2160</v>
      </c>
      <c r="M22" s="178"/>
      <c r="N22" s="178">
        <f>M5+M6+M7</f>
        <v>3840</v>
      </c>
      <c r="O22" s="178">
        <f>M14+M13+M11+M10+M9+M8</f>
        <v>6240</v>
      </c>
      <c r="P22" s="184">
        <f>SUBTOTAL(9,J22:O22)</f>
        <v>14760</v>
      </c>
    </row>
    <row r="23" spans="1:18" ht="33.6" customHeight="1">
      <c r="A23" s="112" t="s">
        <v>90</v>
      </c>
      <c r="B23" s="177">
        <v>66.38</v>
      </c>
      <c r="C23" s="177">
        <f>C22*C42/100</f>
        <v>56.17</v>
      </c>
      <c r="D23" s="177">
        <f t="shared" ref="D23:G23" si="0">D22*D42/100</f>
        <v>56.17</v>
      </c>
      <c r="E23" s="177">
        <f t="shared" si="0"/>
        <v>56.17</v>
      </c>
      <c r="F23" s="177">
        <f t="shared" si="0"/>
        <v>56.17</v>
      </c>
      <c r="G23" s="177">
        <f t="shared" si="0"/>
        <v>56.17</v>
      </c>
      <c r="I23" s="112" t="s">
        <v>90</v>
      </c>
      <c r="J23" s="177">
        <f>J22*B23</f>
        <v>39828</v>
      </c>
      <c r="K23" s="177">
        <f t="shared" ref="K23:O23" si="1">K22*C23</f>
        <v>107846.39999999999</v>
      </c>
      <c r="L23" s="177">
        <f t="shared" si="1"/>
        <v>121327.2</v>
      </c>
      <c r="M23" s="177">
        <f t="shared" si="1"/>
        <v>0</v>
      </c>
      <c r="N23" s="177">
        <f t="shared" si="1"/>
        <v>215692.79999999999</v>
      </c>
      <c r="O23" s="177">
        <f t="shared" si="1"/>
        <v>350500.8</v>
      </c>
      <c r="P23" s="184">
        <f t="shared" ref="P23:P27" si="2">SUM(J23:O23)</f>
        <v>835195.2</v>
      </c>
      <c r="Q23" s="191" t="s">
        <v>633</v>
      </c>
      <c r="R23" s="192">
        <f>(P23+P24+P33+P34)/1.302</f>
        <v>974179.54</v>
      </c>
    </row>
    <row r="24" spans="1:18" ht="18.600000000000001" customHeight="1">
      <c r="A24" s="169" t="s">
        <v>92</v>
      </c>
      <c r="B24" s="177">
        <v>26.55</v>
      </c>
      <c r="C24" s="177">
        <f t="shared" ref="C24:G24" si="3">C22*C43/100</f>
        <v>22.47</v>
      </c>
      <c r="D24" s="177">
        <f t="shared" si="3"/>
        <v>22.47</v>
      </c>
      <c r="E24" s="177">
        <f t="shared" si="3"/>
        <v>22.47</v>
      </c>
      <c r="F24" s="177">
        <f t="shared" si="3"/>
        <v>22.47</v>
      </c>
      <c r="G24" s="177">
        <f t="shared" si="3"/>
        <v>22.47</v>
      </c>
      <c r="I24" s="169" t="s">
        <v>92</v>
      </c>
      <c r="J24" s="177">
        <f>J22*B24</f>
        <v>15930</v>
      </c>
      <c r="K24" s="177">
        <f t="shared" ref="K24:O24" si="4">K22*C24</f>
        <v>43142.400000000001</v>
      </c>
      <c r="L24" s="177">
        <f t="shared" si="4"/>
        <v>48535.199999999997</v>
      </c>
      <c r="M24" s="177">
        <f t="shared" si="4"/>
        <v>0</v>
      </c>
      <c r="N24" s="177">
        <f t="shared" si="4"/>
        <v>86284.800000000003</v>
      </c>
      <c r="O24" s="177">
        <f t="shared" si="4"/>
        <v>140212.79999999999</v>
      </c>
      <c r="P24" s="184">
        <f t="shared" si="2"/>
        <v>334105.2</v>
      </c>
      <c r="Q24" s="191" t="s">
        <v>634</v>
      </c>
      <c r="R24" s="193">
        <f>R23*30.2%</f>
        <v>294202.21999999997</v>
      </c>
    </row>
    <row r="25" spans="1:18" ht="49.2" customHeight="1">
      <c r="A25" s="169" t="s">
        <v>94</v>
      </c>
      <c r="B25" s="177">
        <v>0.54</v>
      </c>
      <c r="C25" s="177">
        <f t="shared" ref="C25:G25" si="5">C22*C44/100</f>
        <v>0.45</v>
      </c>
      <c r="D25" s="177">
        <f t="shared" si="5"/>
        <v>0.45</v>
      </c>
      <c r="E25" s="177">
        <f t="shared" si="5"/>
        <v>0.45</v>
      </c>
      <c r="F25" s="177">
        <f t="shared" si="5"/>
        <v>0.45</v>
      </c>
      <c r="G25" s="177">
        <f t="shared" si="5"/>
        <v>0.45</v>
      </c>
      <c r="I25" s="169" t="s">
        <v>94</v>
      </c>
      <c r="J25" s="177">
        <f>J22*B25</f>
        <v>324</v>
      </c>
      <c r="K25" s="177">
        <f t="shared" ref="K25:O25" si="6">K22*C25</f>
        <v>864</v>
      </c>
      <c r="L25" s="177">
        <f t="shared" si="6"/>
        <v>972</v>
      </c>
      <c r="M25" s="177">
        <f t="shared" si="6"/>
        <v>0</v>
      </c>
      <c r="N25" s="177">
        <f t="shared" si="6"/>
        <v>1728</v>
      </c>
      <c r="O25" s="177">
        <f t="shared" si="6"/>
        <v>2808</v>
      </c>
      <c r="P25" s="184">
        <f t="shared" si="2"/>
        <v>6696</v>
      </c>
      <c r="Q25" s="191" t="s">
        <v>635</v>
      </c>
      <c r="R25" s="193">
        <f>P30+P40-R23-R24</f>
        <v>1354593.36</v>
      </c>
    </row>
    <row r="26" spans="1:18" ht="48" customHeight="1">
      <c r="A26" s="169" t="s">
        <v>96</v>
      </c>
      <c r="B26" s="177">
        <v>55.28</v>
      </c>
      <c r="C26" s="177">
        <f t="shared" ref="C26:G26" si="7">C22*C45/100</f>
        <v>69.63</v>
      </c>
      <c r="D26" s="177">
        <f t="shared" si="7"/>
        <v>69.63</v>
      </c>
      <c r="E26" s="177">
        <f t="shared" si="7"/>
        <v>69.63</v>
      </c>
      <c r="F26" s="177">
        <f t="shared" si="7"/>
        <v>69.63</v>
      </c>
      <c r="G26" s="177">
        <f t="shared" si="7"/>
        <v>69.63</v>
      </c>
      <c r="I26" s="169" t="s">
        <v>96</v>
      </c>
      <c r="J26" s="177">
        <f>J22*B26</f>
        <v>33168</v>
      </c>
      <c r="K26" s="177">
        <f t="shared" ref="K26:O26" si="8">K22*C26</f>
        <v>133689.60000000001</v>
      </c>
      <c r="L26" s="177">
        <f t="shared" si="8"/>
        <v>150400.79999999999</v>
      </c>
      <c r="M26" s="177">
        <f t="shared" si="8"/>
        <v>0</v>
      </c>
      <c r="N26" s="177">
        <f t="shared" si="8"/>
        <v>267379.20000000001</v>
      </c>
      <c r="O26" s="177">
        <f t="shared" si="8"/>
        <v>434491.2</v>
      </c>
      <c r="P26" s="184">
        <f t="shared" si="2"/>
        <v>1019128.8</v>
      </c>
      <c r="Q26" s="191" t="s">
        <v>631</v>
      </c>
      <c r="R26" s="193">
        <f>R23+R24+R25</f>
        <v>2622975.12</v>
      </c>
    </row>
    <row r="27" spans="1:18" ht="57.6" customHeight="1">
      <c r="A27" s="169" t="s">
        <v>98</v>
      </c>
      <c r="B27" s="177">
        <v>0.18</v>
      </c>
      <c r="C27" s="177">
        <f t="shared" ref="C27:G27" si="9">C22*C46/100</f>
        <v>0.18</v>
      </c>
      <c r="D27" s="177">
        <f t="shared" si="9"/>
        <v>0.18</v>
      </c>
      <c r="E27" s="177">
        <f t="shared" si="9"/>
        <v>0.18</v>
      </c>
      <c r="F27" s="177">
        <f t="shared" si="9"/>
        <v>0.18</v>
      </c>
      <c r="G27" s="177">
        <f t="shared" si="9"/>
        <v>0.18</v>
      </c>
      <c r="I27" s="169" t="s">
        <v>98</v>
      </c>
      <c r="J27" s="177">
        <f>J22*B27</f>
        <v>108</v>
      </c>
      <c r="K27" s="177">
        <f t="shared" ref="K27:O27" si="10">K22*C27</f>
        <v>345.6</v>
      </c>
      <c r="L27" s="177">
        <f t="shared" si="10"/>
        <v>388.8</v>
      </c>
      <c r="M27" s="177">
        <f t="shared" si="10"/>
        <v>0</v>
      </c>
      <c r="N27" s="177">
        <f t="shared" si="10"/>
        <v>691.2</v>
      </c>
      <c r="O27" s="177">
        <f t="shared" si="10"/>
        <v>1123.2</v>
      </c>
      <c r="P27" s="184">
        <f t="shared" si="2"/>
        <v>2656.8</v>
      </c>
    </row>
    <row r="28" spans="1:18" ht="62.4" customHeight="1">
      <c r="A28" s="169" t="s">
        <v>99</v>
      </c>
      <c r="B28" s="177">
        <v>14.83</v>
      </c>
      <c r="C28" s="177">
        <f t="shared" ref="C28:G28" si="11">C22*C47/100</f>
        <v>14.83</v>
      </c>
      <c r="D28" s="177">
        <f t="shared" si="11"/>
        <v>14.83</v>
      </c>
      <c r="E28" s="177">
        <f t="shared" si="11"/>
        <v>14.83</v>
      </c>
      <c r="F28" s="177">
        <f t="shared" si="11"/>
        <v>14.83</v>
      </c>
      <c r="G28" s="177">
        <f t="shared" si="11"/>
        <v>14.83</v>
      </c>
      <c r="I28" s="169" t="s">
        <v>99</v>
      </c>
      <c r="J28" s="177">
        <f>J22*B28</f>
        <v>8898</v>
      </c>
      <c r="K28" s="177">
        <f t="shared" ref="K28:O28" si="12">K22*C28</f>
        <v>28473.599999999999</v>
      </c>
      <c r="L28" s="177">
        <f t="shared" si="12"/>
        <v>32032.799999999999</v>
      </c>
      <c r="M28" s="177">
        <f t="shared" si="12"/>
        <v>0</v>
      </c>
      <c r="N28" s="177">
        <f t="shared" si="12"/>
        <v>56947.199999999997</v>
      </c>
      <c r="O28" s="177">
        <f t="shared" si="12"/>
        <v>92539.199999999997</v>
      </c>
      <c r="P28" s="184">
        <f>SUM(J28:O28)</f>
        <v>218890.8</v>
      </c>
    </row>
    <row r="29" spans="1:18" ht="19.95" customHeight="1">
      <c r="A29" s="188"/>
      <c r="B29" s="189">
        <f>SUM(B23:B28)</f>
        <v>163.76</v>
      </c>
      <c r="C29" s="189">
        <f t="shared" ref="C29:G29" si="13">SUM(C23:C28)</f>
        <v>163.72999999999999</v>
      </c>
      <c r="D29" s="189">
        <f t="shared" si="13"/>
        <v>163.72999999999999</v>
      </c>
      <c r="E29" s="189">
        <f t="shared" si="13"/>
        <v>163.72999999999999</v>
      </c>
      <c r="F29" s="189">
        <f t="shared" si="13"/>
        <v>163.72999999999999</v>
      </c>
      <c r="G29" s="189">
        <f t="shared" si="13"/>
        <v>163.72999999999999</v>
      </c>
      <c r="I29" s="188"/>
      <c r="J29" s="189">
        <f>SUBTOTAL(9,J23:J28)</f>
        <v>98256</v>
      </c>
      <c r="K29" s="189">
        <f t="shared" ref="K29:O29" si="14">SUBTOTAL(9,K23:K28)</f>
        <v>314361.59999999998</v>
      </c>
      <c r="L29" s="189">
        <f t="shared" si="14"/>
        <v>353656.8</v>
      </c>
      <c r="M29" s="189">
        <f t="shared" si="14"/>
        <v>0</v>
      </c>
      <c r="N29" s="189">
        <f t="shared" si="14"/>
        <v>628723.19999999995</v>
      </c>
      <c r="O29" s="189">
        <f t="shared" si="14"/>
        <v>1021675.2</v>
      </c>
      <c r="P29" s="190"/>
      <c r="Q29" s="181">
        <f>P30+P40</f>
        <v>2622975.12</v>
      </c>
    </row>
    <row r="30" spans="1:18">
      <c r="I30" s="180"/>
      <c r="J30" s="206" t="s">
        <v>640</v>
      </c>
      <c r="K30" s="179"/>
      <c r="L30" s="179"/>
      <c r="M30" s="179"/>
      <c r="N30" s="179"/>
      <c r="O30" s="179"/>
      <c r="P30" s="185">
        <f>SUM(P23:P28)</f>
        <v>2416672.7999999998</v>
      </c>
    </row>
    <row r="31" spans="1:18" ht="62.4">
      <c r="A31" s="204"/>
      <c r="B31" s="218" t="s">
        <v>26</v>
      </c>
      <c r="C31" s="218" t="s">
        <v>25</v>
      </c>
      <c r="D31" s="218" t="s">
        <v>4</v>
      </c>
      <c r="E31" s="218" t="s">
        <v>28</v>
      </c>
      <c r="F31" s="218" t="s">
        <v>5</v>
      </c>
      <c r="G31" s="218" t="s">
        <v>6</v>
      </c>
      <c r="H31" s="219"/>
      <c r="I31" s="204"/>
      <c r="J31" s="218" t="s">
        <v>26</v>
      </c>
      <c r="K31" s="218" t="s">
        <v>25</v>
      </c>
      <c r="L31" s="218" t="s">
        <v>4</v>
      </c>
      <c r="M31" s="218" t="s">
        <v>28</v>
      </c>
      <c r="N31" s="218" t="s">
        <v>5</v>
      </c>
      <c r="O31" s="218" t="s">
        <v>6</v>
      </c>
      <c r="P31" s="220" t="s">
        <v>631</v>
      </c>
    </row>
    <row r="32" spans="1:18">
      <c r="A32" s="221" t="s">
        <v>629</v>
      </c>
      <c r="B32" s="222">
        <v>409.33</v>
      </c>
      <c r="C32" s="222">
        <v>409.33</v>
      </c>
      <c r="D32" s="222">
        <v>409.33</v>
      </c>
      <c r="E32" s="222">
        <v>409.33</v>
      </c>
      <c r="F32" s="222">
        <v>409.33</v>
      </c>
      <c r="G32" s="222">
        <v>409.33</v>
      </c>
      <c r="H32" s="219"/>
      <c r="I32" s="221" t="s">
        <v>630</v>
      </c>
      <c r="J32" s="223"/>
      <c r="K32" s="223">
        <f>M17+M18</f>
        <v>504</v>
      </c>
      <c r="L32" s="223"/>
      <c r="M32" s="223"/>
      <c r="N32" s="223"/>
      <c r="O32" s="223"/>
      <c r="P32" s="224">
        <f>SUBTOTAL(9,J32:O32)</f>
        <v>504</v>
      </c>
    </row>
    <row r="33" spans="1:16" ht="37.200000000000003" customHeight="1">
      <c r="A33" s="225" t="s">
        <v>90</v>
      </c>
      <c r="B33" s="226">
        <f>B32*B42/100</f>
        <v>165.92</v>
      </c>
      <c r="C33" s="226">
        <f>C32*C42/100-0.02</f>
        <v>140.41</v>
      </c>
      <c r="D33" s="226">
        <f t="shared" ref="D33:G33" si="15">D32*D42/100-0.02</f>
        <v>140.41</v>
      </c>
      <c r="E33" s="226">
        <f t="shared" si="15"/>
        <v>140.41</v>
      </c>
      <c r="F33" s="226">
        <f t="shared" si="15"/>
        <v>140.41</v>
      </c>
      <c r="G33" s="226">
        <f t="shared" si="15"/>
        <v>140.41</v>
      </c>
      <c r="H33" s="219"/>
      <c r="I33" s="225" t="s">
        <v>90</v>
      </c>
      <c r="J33" s="226">
        <f>J32*B33</f>
        <v>0</v>
      </c>
      <c r="K33" s="226">
        <f t="shared" ref="K33:O33" si="16">K32*C33</f>
        <v>70766.64</v>
      </c>
      <c r="L33" s="226">
        <f t="shared" si="16"/>
        <v>0</v>
      </c>
      <c r="M33" s="226">
        <f t="shared" si="16"/>
        <v>0</v>
      </c>
      <c r="N33" s="226">
        <f t="shared" si="16"/>
        <v>0</v>
      </c>
      <c r="O33" s="226">
        <f t="shared" si="16"/>
        <v>0</v>
      </c>
      <c r="P33" s="224">
        <f t="shared" ref="P33:P37" si="17">SUM(J33:O33)</f>
        <v>70766.64</v>
      </c>
    </row>
    <row r="34" spans="1:16" ht="28.95" customHeight="1">
      <c r="A34" s="225" t="s">
        <v>92</v>
      </c>
      <c r="B34" s="226">
        <f>B32*B43/100</f>
        <v>66.36</v>
      </c>
      <c r="C34" s="226">
        <f t="shared" ref="C34:G34" si="18">C32*C43/100</f>
        <v>56.18</v>
      </c>
      <c r="D34" s="226">
        <f t="shared" si="18"/>
        <v>56.18</v>
      </c>
      <c r="E34" s="226">
        <f t="shared" si="18"/>
        <v>56.18</v>
      </c>
      <c r="F34" s="226">
        <f t="shared" si="18"/>
        <v>56.18</v>
      </c>
      <c r="G34" s="226">
        <f t="shared" si="18"/>
        <v>56.18</v>
      </c>
      <c r="H34" s="219"/>
      <c r="I34" s="225" t="s">
        <v>92</v>
      </c>
      <c r="J34" s="226">
        <f>J32*B34</f>
        <v>0</v>
      </c>
      <c r="K34" s="226">
        <f t="shared" ref="K34:O34" si="19">K32*C34</f>
        <v>28314.720000000001</v>
      </c>
      <c r="L34" s="226">
        <f t="shared" si="19"/>
        <v>0</v>
      </c>
      <c r="M34" s="226">
        <f t="shared" si="19"/>
        <v>0</v>
      </c>
      <c r="N34" s="226">
        <f t="shared" si="19"/>
        <v>0</v>
      </c>
      <c r="O34" s="226">
        <f t="shared" si="19"/>
        <v>0</v>
      </c>
      <c r="P34" s="224">
        <f t="shared" si="17"/>
        <v>28314.720000000001</v>
      </c>
    </row>
    <row r="35" spans="1:16" ht="52.95" customHeight="1">
      <c r="A35" s="225" t="s">
        <v>94</v>
      </c>
      <c r="B35" s="226">
        <f>B32*B44/100</f>
        <v>1.35</v>
      </c>
      <c r="C35" s="226">
        <f t="shared" ref="C35:G35" si="20">C32*C44/100</f>
        <v>1.1299999999999999</v>
      </c>
      <c r="D35" s="226">
        <f t="shared" si="20"/>
        <v>1.1299999999999999</v>
      </c>
      <c r="E35" s="226">
        <f t="shared" si="20"/>
        <v>1.1299999999999999</v>
      </c>
      <c r="F35" s="226">
        <f t="shared" si="20"/>
        <v>1.1299999999999999</v>
      </c>
      <c r="G35" s="226">
        <f t="shared" si="20"/>
        <v>1.1299999999999999</v>
      </c>
      <c r="H35" s="219"/>
      <c r="I35" s="225" t="s">
        <v>94</v>
      </c>
      <c r="J35" s="226">
        <f>J32*B35</f>
        <v>0</v>
      </c>
      <c r="K35" s="226">
        <f t="shared" ref="K35:O35" si="21">K32*C35</f>
        <v>569.52</v>
      </c>
      <c r="L35" s="226">
        <f t="shared" si="21"/>
        <v>0</v>
      </c>
      <c r="M35" s="226">
        <f t="shared" si="21"/>
        <v>0</v>
      </c>
      <c r="N35" s="226">
        <f t="shared" si="21"/>
        <v>0</v>
      </c>
      <c r="O35" s="226">
        <f t="shared" si="21"/>
        <v>0</v>
      </c>
      <c r="P35" s="224">
        <f t="shared" si="17"/>
        <v>569.52</v>
      </c>
    </row>
    <row r="36" spans="1:16" ht="45.6" customHeight="1">
      <c r="A36" s="225" t="s">
        <v>96</v>
      </c>
      <c r="B36" s="226">
        <f>B32*B45/100</f>
        <v>138.18</v>
      </c>
      <c r="C36" s="226">
        <f t="shared" ref="C36:G36" si="22">C32*C45/100</f>
        <v>174.08</v>
      </c>
      <c r="D36" s="226">
        <f t="shared" si="22"/>
        <v>174.08</v>
      </c>
      <c r="E36" s="226">
        <f t="shared" si="22"/>
        <v>174.08</v>
      </c>
      <c r="F36" s="226">
        <f t="shared" si="22"/>
        <v>174.08</v>
      </c>
      <c r="G36" s="226">
        <f t="shared" si="22"/>
        <v>174.08</v>
      </c>
      <c r="H36" s="219"/>
      <c r="I36" s="225" t="s">
        <v>96</v>
      </c>
      <c r="J36" s="226">
        <f>J32*B36</f>
        <v>0</v>
      </c>
      <c r="K36" s="226">
        <f t="shared" ref="K36:O36" si="23">K32*C36</f>
        <v>87736.320000000007</v>
      </c>
      <c r="L36" s="226">
        <f t="shared" si="23"/>
        <v>0</v>
      </c>
      <c r="M36" s="226">
        <f t="shared" si="23"/>
        <v>0</v>
      </c>
      <c r="N36" s="226">
        <f t="shared" si="23"/>
        <v>0</v>
      </c>
      <c r="O36" s="226">
        <f t="shared" si="23"/>
        <v>0</v>
      </c>
      <c r="P36" s="224">
        <f t="shared" si="17"/>
        <v>87736.320000000007</v>
      </c>
    </row>
    <row r="37" spans="1:16" ht="62.4" customHeight="1">
      <c r="A37" s="225" t="s">
        <v>98</v>
      </c>
      <c r="B37" s="226">
        <f>B32*B46/100</f>
        <v>0.45</v>
      </c>
      <c r="C37" s="226">
        <f t="shared" ref="C37:G37" si="24">C32*C46/100</f>
        <v>0.45</v>
      </c>
      <c r="D37" s="226">
        <f t="shared" si="24"/>
        <v>0.45</v>
      </c>
      <c r="E37" s="226">
        <f t="shared" si="24"/>
        <v>0.45</v>
      </c>
      <c r="F37" s="226">
        <f t="shared" si="24"/>
        <v>0.45</v>
      </c>
      <c r="G37" s="226">
        <f t="shared" si="24"/>
        <v>0.45</v>
      </c>
      <c r="H37" s="219"/>
      <c r="I37" s="225" t="s">
        <v>98</v>
      </c>
      <c r="J37" s="226">
        <f>J32*B37</f>
        <v>0</v>
      </c>
      <c r="K37" s="226">
        <f t="shared" ref="K37:O37" si="25">K32*C37</f>
        <v>226.8</v>
      </c>
      <c r="L37" s="226">
        <f t="shared" si="25"/>
        <v>0</v>
      </c>
      <c r="M37" s="226">
        <f t="shared" si="25"/>
        <v>0</v>
      </c>
      <c r="N37" s="226">
        <f t="shared" si="25"/>
        <v>0</v>
      </c>
      <c r="O37" s="226">
        <f t="shared" si="25"/>
        <v>0</v>
      </c>
      <c r="P37" s="224">
        <f t="shared" si="17"/>
        <v>226.8</v>
      </c>
    </row>
    <row r="38" spans="1:16" ht="72" customHeight="1">
      <c r="A38" s="225" t="s">
        <v>99</v>
      </c>
      <c r="B38" s="226">
        <f>B32*B47/100</f>
        <v>37.07</v>
      </c>
      <c r="C38" s="226">
        <f t="shared" ref="C38:G38" si="26">C32*C47/100</f>
        <v>37.08</v>
      </c>
      <c r="D38" s="226">
        <f t="shared" si="26"/>
        <v>37.08</v>
      </c>
      <c r="E38" s="226">
        <f t="shared" si="26"/>
        <v>37.08</v>
      </c>
      <c r="F38" s="226">
        <f t="shared" si="26"/>
        <v>37.08</v>
      </c>
      <c r="G38" s="226">
        <f t="shared" si="26"/>
        <v>37.08</v>
      </c>
      <c r="H38" s="219"/>
      <c r="I38" s="225" t="s">
        <v>99</v>
      </c>
      <c r="J38" s="226">
        <f>J32*B38</f>
        <v>0</v>
      </c>
      <c r="K38" s="226">
        <f t="shared" ref="K38:O38" si="27">K32*C38</f>
        <v>18688.32</v>
      </c>
      <c r="L38" s="226">
        <f t="shared" si="27"/>
        <v>0</v>
      </c>
      <c r="M38" s="226">
        <f t="shared" si="27"/>
        <v>0</v>
      </c>
      <c r="N38" s="226">
        <f t="shared" si="27"/>
        <v>0</v>
      </c>
      <c r="O38" s="226">
        <f t="shared" si="27"/>
        <v>0</v>
      </c>
      <c r="P38" s="224">
        <f>SUM(J38:O38)</f>
        <v>18688.32</v>
      </c>
    </row>
    <row r="39" spans="1:16">
      <c r="A39" s="227"/>
      <c r="B39" s="228">
        <f>SUM(B33:B38)</f>
        <v>409.33</v>
      </c>
      <c r="C39" s="228">
        <f t="shared" ref="C39:G39" si="28">SUM(C33:C38)</f>
        <v>409.33</v>
      </c>
      <c r="D39" s="228">
        <f t="shared" si="28"/>
        <v>409.33</v>
      </c>
      <c r="E39" s="228">
        <f t="shared" si="28"/>
        <v>409.33</v>
      </c>
      <c r="F39" s="228">
        <f t="shared" si="28"/>
        <v>409.33</v>
      </c>
      <c r="G39" s="228">
        <f t="shared" si="28"/>
        <v>409.33</v>
      </c>
      <c r="H39" s="219"/>
      <c r="I39" s="227"/>
      <c r="J39" s="228">
        <f>SUBTOTAL(9,J33:J38)</f>
        <v>0</v>
      </c>
      <c r="K39" s="228">
        <f t="shared" ref="K39:O39" si="29">SUBTOTAL(9,K33:K38)</f>
        <v>206302.32</v>
      </c>
      <c r="L39" s="228">
        <f t="shared" si="29"/>
        <v>0</v>
      </c>
      <c r="M39" s="228">
        <f t="shared" si="29"/>
        <v>0</v>
      </c>
      <c r="N39" s="228">
        <f t="shared" si="29"/>
        <v>0</v>
      </c>
      <c r="O39" s="228">
        <f t="shared" si="29"/>
        <v>0</v>
      </c>
      <c r="P39" s="229"/>
    </row>
    <row r="40" spans="1:16">
      <c r="A40" s="219"/>
      <c r="B40" s="219"/>
      <c r="C40" s="219"/>
      <c r="D40" s="219"/>
      <c r="E40" s="219"/>
      <c r="F40" s="219"/>
      <c r="G40" s="219"/>
      <c r="H40" s="219"/>
      <c r="I40" s="230"/>
      <c r="J40" s="231"/>
      <c r="K40" s="231"/>
      <c r="L40" s="231"/>
      <c r="M40" s="231"/>
      <c r="N40" s="231"/>
      <c r="O40" s="231"/>
      <c r="P40" s="232">
        <f>SUM(P33:P38)</f>
        <v>206302.32</v>
      </c>
    </row>
    <row r="41" spans="1:16">
      <c r="A41" s="160" t="s">
        <v>632</v>
      </c>
      <c r="B41" s="120">
        <f>SUM(B42:B47)</f>
        <v>100</v>
      </c>
      <c r="C41" s="120">
        <f t="shared" ref="C41:G41" si="30">SUM(C42:C47)</f>
        <v>100</v>
      </c>
      <c r="D41" s="120">
        <f t="shared" si="30"/>
        <v>100</v>
      </c>
      <c r="E41" s="120">
        <f t="shared" si="30"/>
        <v>100</v>
      </c>
      <c r="F41" s="120">
        <f t="shared" si="30"/>
        <v>100</v>
      </c>
      <c r="G41" s="120">
        <f t="shared" si="30"/>
        <v>100</v>
      </c>
    </row>
    <row r="42" spans="1:16" ht="31.2">
      <c r="A42" s="112" t="s">
        <v>90</v>
      </c>
      <c r="B42" s="187">
        <f>B52/B51*100</f>
        <v>40.534929164631201</v>
      </c>
      <c r="C42" s="187">
        <f t="shared" ref="C42:G42" si="31">C52/C51*100</f>
        <v>34.3064801807854</v>
      </c>
      <c r="D42" s="187">
        <f t="shared" si="31"/>
        <v>34.3064801807854</v>
      </c>
      <c r="E42" s="187">
        <f t="shared" si="31"/>
        <v>34.3064801807854</v>
      </c>
      <c r="F42" s="187">
        <f t="shared" si="31"/>
        <v>34.3064801807854</v>
      </c>
      <c r="G42" s="187">
        <f t="shared" si="31"/>
        <v>34.3064801807854</v>
      </c>
    </row>
    <row r="43" spans="1:16">
      <c r="A43" s="169" t="s">
        <v>92</v>
      </c>
      <c r="B43" s="187">
        <f>B53/B51*100</f>
        <v>16.212750366389798</v>
      </c>
      <c r="C43" s="187">
        <f t="shared" ref="C43:G43" si="32">C53/C51*100</f>
        <v>13.7238135955537</v>
      </c>
      <c r="D43" s="187">
        <f t="shared" si="32"/>
        <v>13.7238135955537</v>
      </c>
      <c r="E43" s="187">
        <f t="shared" si="32"/>
        <v>13.7238135955537</v>
      </c>
      <c r="F43" s="187">
        <f t="shared" si="32"/>
        <v>13.7238135955537</v>
      </c>
      <c r="G43" s="187">
        <f t="shared" si="32"/>
        <v>13.7238135955537</v>
      </c>
    </row>
    <row r="44" spans="1:16" ht="46.8">
      <c r="A44" s="169" t="s">
        <v>94</v>
      </c>
      <c r="B44" s="187">
        <f>B54/B51*100</f>
        <v>0.32975085490962402</v>
      </c>
      <c r="C44" s="187">
        <f t="shared" ref="C44:G44" si="33">C54/C51*100</f>
        <v>0.274842728882917</v>
      </c>
      <c r="D44" s="187">
        <f t="shared" si="33"/>
        <v>0.274842728882917</v>
      </c>
      <c r="E44" s="187">
        <f t="shared" si="33"/>
        <v>0.274842728882917</v>
      </c>
      <c r="F44" s="187">
        <f t="shared" si="33"/>
        <v>0.274842728882917</v>
      </c>
      <c r="G44" s="187">
        <f t="shared" si="33"/>
        <v>0.274842728882917</v>
      </c>
    </row>
    <row r="45" spans="1:16" ht="46.8">
      <c r="A45" s="169" t="s">
        <v>96</v>
      </c>
      <c r="B45" s="187">
        <f>B55/B51*100</f>
        <v>33.756717147044498</v>
      </c>
      <c r="C45" s="187">
        <f t="shared" ref="C45:G45" si="34">C55/C51*100</f>
        <v>42.527331582483399</v>
      </c>
      <c r="D45" s="187">
        <f t="shared" si="34"/>
        <v>42.527331582483399</v>
      </c>
      <c r="E45" s="187">
        <f t="shared" si="34"/>
        <v>42.527331582483399</v>
      </c>
      <c r="F45" s="187">
        <f t="shared" si="34"/>
        <v>42.527331582483399</v>
      </c>
      <c r="G45" s="187">
        <f t="shared" si="34"/>
        <v>42.527331582483399</v>
      </c>
    </row>
    <row r="46" spans="1:16" ht="62.4">
      <c r="A46" s="169" t="s">
        <v>98</v>
      </c>
      <c r="B46" s="187">
        <f>B56/B51*100</f>
        <v>0.109916951636541</v>
      </c>
      <c r="C46" s="187">
        <f t="shared" ref="C46:G46" si="35">C56/C51*100</f>
        <v>0.109937091553167</v>
      </c>
      <c r="D46" s="187">
        <f t="shared" si="35"/>
        <v>0.109937091553167</v>
      </c>
      <c r="E46" s="187">
        <f t="shared" si="35"/>
        <v>0.109937091553167</v>
      </c>
      <c r="F46" s="187">
        <f t="shared" si="35"/>
        <v>0.109937091553167</v>
      </c>
      <c r="G46" s="187">
        <f t="shared" si="35"/>
        <v>0.109937091553167</v>
      </c>
    </row>
    <row r="47" spans="1:16" ht="62.4">
      <c r="A47" s="169" t="s">
        <v>99</v>
      </c>
      <c r="B47" s="187">
        <f>B57/B51*100</f>
        <v>9.05593551538837</v>
      </c>
      <c r="C47" s="187">
        <f t="shared" ref="C47:G47" si="36">C57/C51*100</f>
        <v>9.0575948207414694</v>
      </c>
      <c r="D47" s="187">
        <f t="shared" si="36"/>
        <v>9.0575948207414694</v>
      </c>
      <c r="E47" s="187">
        <f t="shared" si="36"/>
        <v>9.0575948207414694</v>
      </c>
      <c r="F47" s="187">
        <f t="shared" si="36"/>
        <v>9.0575948207414694</v>
      </c>
      <c r="G47" s="187">
        <f t="shared" si="36"/>
        <v>9.0575948207414694</v>
      </c>
    </row>
    <row r="50" spans="1:7" ht="62.4">
      <c r="A50" s="16"/>
      <c r="B50" s="176" t="s">
        <v>26</v>
      </c>
      <c r="C50" s="176" t="s">
        <v>25</v>
      </c>
      <c r="D50" s="176" t="s">
        <v>4</v>
      </c>
      <c r="E50" s="176" t="s">
        <v>28</v>
      </c>
      <c r="F50" s="176" t="s">
        <v>5</v>
      </c>
      <c r="G50" s="176" t="s">
        <v>6</v>
      </c>
    </row>
    <row r="51" spans="1:7">
      <c r="A51" s="160" t="s">
        <v>629</v>
      </c>
      <c r="B51" s="120">
        <v>163.76</v>
      </c>
      <c r="C51" s="120">
        <v>163.72999999999999</v>
      </c>
      <c r="D51" s="120">
        <v>163.72999999999999</v>
      </c>
      <c r="E51" s="120">
        <v>163.72999999999999</v>
      </c>
      <c r="F51" s="120">
        <v>163.72999999999999</v>
      </c>
      <c r="G51" s="120">
        <v>163.72999999999999</v>
      </c>
    </row>
    <row r="52" spans="1:7" ht="31.2">
      <c r="A52" s="112" t="s">
        <v>90</v>
      </c>
      <c r="B52" s="16">
        <v>66.38</v>
      </c>
      <c r="C52" s="16">
        <v>56.17</v>
      </c>
      <c r="D52" s="16">
        <v>56.17</v>
      </c>
      <c r="E52" s="16">
        <v>56.17</v>
      </c>
      <c r="F52" s="16">
        <v>56.17</v>
      </c>
      <c r="G52" s="16">
        <v>56.17</v>
      </c>
    </row>
    <row r="53" spans="1:7">
      <c r="A53" s="169" t="s">
        <v>92</v>
      </c>
      <c r="B53" s="16">
        <v>26.55</v>
      </c>
      <c r="C53" s="16">
        <v>22.47</v>
      </c>
      <c r="D53" s="16">
        <v>22.47</v>
      </c>
      <c r="E53" s="16">
        <v>22.47</v>
      </c>
      <c r="F53" s="16">
        <v>22.47</v>
      </c>
      <c r="G53" s="16">
        <v>22.47</v>
      </c>
    </row>
    <row r="54" spans="1:7" ht="46.8">
      <c r="A54" s="169" t="s">
        <v>94</v>
      </c>
      <c r="B54" s="16">
        <v>0.54</v>
      </c>
      <c r="C54" s="16">
        <v>0.45</v>
      </c>
      <c r="D54" s="16">
        <v>0.45</v>
      </c>
      <c r="E54" s="16">
        <v>0.45</v>
      </c>
      <c r="F54" s="16">
        <v>0.45</v>
      </c>
      <c r="G54" s="16">
        <v>0.45</v>
      </c>
    </row>
    <row r="55" spans="1:7" ht="46.8">
      <c r="A55" s="169" t="s">
        <v>96</v>
      </c>
      <c r="B55" s="16">
        <v>55.28</v>
      </c>
      <c r="C55" s="16">
        <v>69.63</v>
      </c>
      <c r="D55" s="16">
        <v>69.63</v>
      </c>
      <c r="E55" s="16">
        <v>69.63</v>
      </c>
      <c r="F55" s="16">
        <v>69.63</v>
      </c>
      <c r="G55" s="16">
        <v>69.63</v>
      </c>
    </row>
    <row r="56" spans="1:7" ht="62.4">
      <c r="A56" s="169" t="s">
        <v>98</v>
      </c>
      <c r="B56" s="16">
        <v>0.18</v>
      </c>
      <c r="C56" s="16">
        <v>0.18</v>
      </c>
      <c r="D56" s="16">
        <v>0.18</v>
      </c>
      <c r="E56" s="16">
        <v>0.18</v>
      </c>
      <c r="F56" s="16">
        <v>0.18</v>
      </c>
      <c r="G56" s="16">
        <v>0.18</v>
      </c>
    </row>
    <row r="57" spans="1:7" ht="62.4">
      <c r="A57" s="169" t="s">
        <v>99</v>
      </c>
      <c r="B57" s="16">
        <v>14.83</v>
      </c>
      <c r="C57" s="16">
        <v>14.83</v>
      </c>
      <c r="D57" s="16">
        <v>14.83</v>
      </c>
      <c r="E57" s="16">
        <v>14.83</v>
      </c>
      <c r="F57" s="16">
        <v>14.83</v>
      </c>
      <c r="G57" s="16">
        <v>14.83</v>
      </c>
    </row>
  </sheetData>
  <autoFilter ref="A2:P19"/>
  <conditionalFormatting sqref="N3:N15">
    <cfRule type="cellIs" dxfId="36" priority="2" operator="greaterThan">
      <formula>#REF!</formula>
    </cfRule>
  </conditionalFormatting>
  <conditionalFormatting sqref="N17:N19">
    <cfRule type="cellIs" dxfId="35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'[2]Параметры ПФ'!#REF!</xm:f>
          </x14:formula1>
          <xm:sqref>C17:C19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8"/>
  <sheetViews>
    <sheetView topLeftCell="E3" zoomScaleNormal="100" workbookViewId="0">
      <selection activeCell="R15" sqref="R15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46</v>
      </c>
      <c r="B3" s="65" t="s">
        <v>334</v>
      </c>
      <c r="C3" s="63" t="s">
        <v>5</v>
      </c>
      <c r="D3" s="66">
        <v>36</v>
      </c>
      <c r="E3" s="66">
        <v>20</v>
      </c>
      <c r="F3" s="64">
        <v>2</v>
      </c>
      <c r="G3" s="64">
        <v>15</v>
      </c>
      <c r="H3" s="15">
        <v>163.72999999999999</v>
      </c>
      <c r="I3" s="24">
        <v>163.72999999999999</v>
      </c>
      <c r="J3" s="24">
        <v>6549.2</v>
      </c>
      <c r="K3" s="54">
        <v>6549.2</v>
      </c>
      <c r="L3" s="24">
        <v>98238</v>
      </c>
      <c r="M3" s="55">
        <v>600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46</v>
      </c>
      <c r="B4" s="65" t="s">
        <v>335</v>
      </c>
      <c r="C4" s="63" t="s">
        <v>5</v>
      </c>
      <c r="D4" s="66">
        <v>36</v>
      </c>
      <c r="E4" s="66">
        <v>16</v>
      </c>
      <c r="F4" s="64">
        <v>2</v>
      </c>
      <c r="G4" s="64">
        <v>20</v>
      </c>
      <c r="H4" s="15">
        <v>163.72999999999999</v>
      </c>
      <c r="I4" s="24">
        <v>163.72999999999999</v>
      </c>
      <c r="J4" s="24">
        <v>5239.3599999999997</v>
      </c>
      <c r="K4" s="54">
        <v>5239.3599999999997</v>
      </c>
      <c r="L4" s="24">
        <v>104787.2</v>
      </c>
      <c r="M4" s="55">
        <v>640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46</v>
      </c>
      <c r="B5" s="70" t="s">
        <v>336</v>
      </c>
      <c r="C5" s="69" t="s">
        <v>5</v>
      </c>
      <c r="D5" s="71">
        <v>36</v>
      </c>
      <c r="E5" s="71">
        <v>20</v>
      </c>
      <c r="F5" s="72">
        <v>2</v>
      </c>
      <c r="G5" s="68">
        <v>20</v>
      </c>
      <c r="H5" s="15">
        <v>163.72999999999999</v>
      </c>
      <c r="I5" s="24">
        <v>163.72999999999999</v>
      </c>
      <c r="J5" s="24">
        <v>6549.2</v>
      </c>
      <c r="K5" s="54">
        <v>6549.2</v>
      </c>
      <c r="L5" s="24">
        <v>130984</v>
      </c>
      <c r="M5" s="55">
        <v>800</v>
      </c>
      <c r="N5" s="56">
        <v>0</v>
      </c>
      <c r="O5" s="57" t="b">
        <v>1</v>
      </c>
      <c r="P5" s="58">
        <v>72</v>
      </c>
    </row>
    <row r="6" spans="1:18" ht="22.95" customHeight="1">
      <c r="A6" s="69" t="s">
        <v>46</v>
      </c>
      <c r="B6" s="70" t="s">
        <v>336</v>
      </c>
      <c r="C6" s="69" t="s">
        <v>5</v>
      </c>
      <c r="D6" s="71">
        <v>36</v>
      </c>
      <c r="E6" s="71">
        <v>16</v>
      </c>
      <c r="F6" s="72">
        <v>2</v>
      </c>
      <c r="G6" s="72">
        <v>20</v>
      </c>
      <c r="H6" s="15">
        <v>163.72999999999999</v>
      </c>
      <c r="I6" s="24">
        <v>163.72999999999999</v>
      </c>
      <c r="J6" s="24">
        <v>5239.3599999999997</v>
      </c>
      <c r="K6" s="54">
        <v>5239.3599999999997</v>
      </c>
      <c r="L6" s="24">
        <v>104787.2</v>
      </c>
      <c r="M6" s="55">
        <v>640</v>
      </c>
      <c r="N6" s="56">
        <v>0</v>
      </c>
      <c r="O6" s="57" t="b">
        <v>1</v>
      </c>
      <c r="P6" s="58">
        <v>72</v>
      </c>
    </row>
    <row r="7" spans="1:18" ht="32.4" customHeight="1">
      <c r="A7" s="69" t="s">
        <v>46</v>
      </c>
      <c r="B7" s="70" t="s">
        <v>337</v>
      </c>
      <c r="C7" s="69" t="s">
        <v>26</v>
      </c>
      <c r="D7" s="71">
        <v>30</v>
      </c>
      <c r="E7" s="71">
        <v>15</v>
      </c>
      <c r="F7" s="72">
        <v>2</v>
      </c>
      <c r="G7" s="68">
        <v>15</v>
      </c>
      <c r="H7" s="15">
        <v>163.76</v>
      </c>
      <c r="I7" s="24">
        <v>163.76</v>
      </c>
      <c r="J7" s="24">
        <v>4912.8</v>
      </c>
      <c r="K7" s="54">
        <v>4912.8</v>
      </c>
      <c r="L7" s="24">
        <v>73692</v>
      </c>
      <c r="M7" s="55">
        <v>450</v>
      </c>
      <c r="N7" s="56">
        <v>0</v>
      </c>
      <c r="O7" s="57" t="b">
        <v>1</v>
      </c>
      <c r="P7" s="58">
        <v>60</v>
      </c>
    </row>
    <row r="8" spans="1:18" ht="32.4" customHeight="1">
      <c r="A8" s="69" t="s">
        <v>46</v>
      </c>
      <c r="B8" s="70" t="s">
        <v>338</v>
      </c>
      <c r="C8" s="69" t="s">
        <v>26</v>
      </c>
      <c r="D8" s="71">
        <v>30</v>
      </c>
      <c r="E8" s="71">
        <v>15</v>
      </c>
      <c r="F8" s="72">
        <v>2</v>
      </c>
      <c r="G8" s="72">
        <v>15</v>
      </c>
      <c r="H8" s="15">
        <v>163.76</v>
      </c>
      <c r="I8" s="24">
        <v>163.76</v>
      </c>
      <c r="J8" s="24">
        <v>4912.8</v>
      </c>
      <c r="K8" s="54">
        <v>4912.8</v>
      </c>
      <c r="L8" s="24">
        <v>73692</v>
      </c>
      <c r="M8" s="55">
        <v>450</v>
      </c>
      <c r="N8" s="56">
        <v>0</v>
      </c>
      <c r="O8" s="57" t="b">
        <v>1</v>
      </c>
      <c r="P8" s="58">
        <v>60</v>
      </c>
    </row>
    <row r="9" spans="1:18">
      <c r="L9" s="186">
        <f>SUM(L3:L8)</f>
        <v>586180.4</v>
      </c>
      <c r="M9" s="186">
        <f>SUM(M3:M8)</f>
        <v>3580</v>
      </c>
    </row>
    <row r="10" spans="1:18">
      <c r="L10" s="181"/>
      <c r="N10" s="181"/>
    </row>
    <row r="11" spans="1:18" ht="62.4">
      <c r="A11" s="16"/>
      <c r="B11" s="176" t="s">
        <v>26</v>
      </c>
      <c r="C11" s="176" t="s">
        <v>25</v>
      </c>
      <c r="D11" s="176" t="s">
        <v>4</v>
      </c>
      <c r="E11" s="176" t="s">
        <v>28</v>
      </c>
      <c r="F11" s="176" t="s">
        <v>5</v>
      </c>
      <c r="G11" s="176" t="s">
        <v>6</v>
      </c>
      <c r="I11" s="16"/>
      <c r="J11" s="176" t="s">
        <v>26</v>
      </c>
      <c r="K11" s="176" t="s">
        <v>25</v>
      </c>
      <c r="L11" s="176" t="s">
        <v>4</v>
      </c>
      <c r="M11" s="176" t="s">
        <v>28</v>
      </c>
      <c r="N11" s="176" t="s">
        <v>5</v>
      </c>
      <c r="O11" s="176" t="s">
        <v>6</v>
      </c>
      <c r="P11" s="183" t="s">
        <v>631</v>
      </c>
    </row>
    <row r="12" spans="1:18">
      <c r="A12" s="160" t="s">
        <v>629</v>
      </c>
      <c r="B12" s="120">
        <v>163.76</v>
      </c>
      <c r="C12" s="120">
        <v>163.72999999999999</v>
      </c>
      <c r="D12" s="120">
        <v>163.72999999999999</v>
      </c>
      <c r="E12" s="120">
        <v>163.72999999999999</v>
      </c>
      <c r="F12" s="120">
        <v>163.72999999999999</v>
      </c>
      <c r="G12" s="120">
        <v>163.72999999999999</v>
      </c>
      <c r="I12" s="160" t="s">
        <v>630</v>
      </c>
      <c r="J12" s="178">
        <f>M8+M7</f>
        <v>900</v>
      </c>
      <c r="K12" s="178"/>
      <c r="L12" s="178"/>
      <c r="M12" s="178"/>
      <c r="N12" s="178">
        <f>M6+M5+M4+M3</f>
        <v>2680</v>
      </c>
      <c r="O12" s="178"/>
      <c r="P12" s="184">
        <f>SUBTOTAL(9,J12:O12)</f>
        <v>3580</v>
      </c>
    </row>
    <row r="13" spans="1:18" ht="33.6" customHeight="1">
      <c r="A13" s="112" t="s">
        <v>90</v>
      </c>
      <c r="B13" s="177">
        <v>66.38</v>
      </c>
      <c r="C13" s="177">
        <v>56.17</v>
      </c>
      <c r="D13" s="177">
        <v>56.17</v>
      </c>
      <c r="E13" s="177">
        <v>56.17</v>
      </c>
      <c r="F13" s="177">
        <v>56.17</v>
      </c>
      <c r="G13" s="177">
        <v>56.17</v>
      </c>
      <c r="I13" s="112" t="s">
        <v>90</v>
      </c>
      <c r="J13" s="177">
        <f>J12*B13</f>
        <v>59742</v>
      </c>
      <c r="K13" s="177">
        <f t="shared" ref="K13:O13" si="0">K12*C13</f>
        <v>0</v>
      </c>
      <c r="L13" s="177">
        <f t="shared" si="0"/>
        <v>0</v>
      </c>
      <c r="M13" s="177">
        <f t="shared" si="0"/>
        <v>0</v>
      </c>
      <c r="N13" s="177">
        <f t="shared" si="0"/>
        <v>150535.6</v>
      </c>
      <c r="O13" s="177">
        <f t="shared" si="0"/>
        <v>0</v>
      </c>
      <c r="P13" s="184">
        <f t="shared" ref="P13:P17" si="1">SUM(J13:O13)</f>
        <v>210277.6</v>
      </c>
      <c r="Q13" s="191" t="s">
        <v>633</v>
      </c>
      <c r="R13" s="192">
        <f>(P13+P14)/1.302</f>
        <v>226107.68</v>
      </c>
    </row>
    <row r="14" spans="1:18" ht="18.600000000000001" customHeight="1">
      <c r="A14" s="169" t="s">
        <v>92</v>
      </c>
      <c r="B14" s="177">
        <v>26.55</v>
      </c>
      <c r="C14" s="177">
        <v>22.47</v>
      </c>
      <c r="D14" s="177">
        <v>22.47</v>
      </c>
      <c r="E14" s="177">
        <v>22.47</v>
      </c>
      <c r="F14" s="177">
        <v>22.47</v>
      </c>
      <c r="G14" s="177">
        <v>22.47</v>
      </c>
      <c r="I14" s="169" t="s">
        <v>92</v>
      </c>
      <c r="J14" s="177">
        <f>J12*B14</f>
        <v>23895</v>
      </c>
      <c r="K14" s="177">
        <f t="shared" ref="K14:O14" si="2">K12*C14</f>
        <v>0</v>
      </c>
      <c r="L14" s="177">
        <f t="shared" si="2"/>
        <v>0</v>
      </c>
      <c r="M14" s="177">
        <f t="shared" si="2"/>
        <v>0</v>
      </c>
      <c r="N14" s="177">
        <f t="shared" si="2"/>
        <v>60219.6</v>
      </c>
      <c r="O14" s="177">
        <f t="shared" si="2"/>
        <v>0</v>
      </c>
      <c r="P14" s="184">
        <f t="shared" si="1"/>
        <v>84114.6</v>
      </c>
      <c r="Q14" s="191" t="s">
        <v>634</v>
      </c>
      <c r="R14" s="193">
        <f>R13*30.2%</f>
        <v>68284.52</v>
      </c>
    </row>
    <row r="15" spans="1:18" ht="49.2" customHeight="1">
      <c r="A15" s="169" t="s">
        <v>94</v>
      </c>
      <c r="B15" s="177">
        <v>0.54</v>
      </c>
      <c r="C15" s="177">
        <v>0.45</v>
      </c>
      <c r="D15" s="177">
        <v>0.45</v>
      </c>
      <c r="E15" s="177">
        <v>0.45</v>
      </c>
      <c r="F15" s="177">
        <v>0.45</v>
      </c>
      <c r="G15" s="177">
        <v>0.45</v>
      </c>
      <c r="I15" s="169" t="s">
        <v>94</v>
      </c>
      <c r="J15" s="177">
        <f>J12*B15</f>
        <v>486</v>
      </c>
      <c r="K15" s="177">
        <f t="shared" ref="K15:O15" si="3">K12*C15</f>
        <v>0</v>
      </c>
      <c r="L15" s="177">
        <f t="shared" si="3"/>
        <v>0</v>
      </c>
      <c r="M15" s="177">
        <f t="shared" si="3"/>
        <v>0</v>
      </c>
      <c r="N15" s="177">
        <f t="shared" si="3"/>
        <v>1206</v>
      </c>
      <c r="O15" s="177">
        <f t="shared" si="3"/>
        <v>0</v>
      </c>
      <c r="P15" s="184">
        <f t="shared" si="1"/>
        <v>1692</v>
      </c>
      <c r="Q15" s="191" t="s">
        <v>635</v>
      </c>
      <c r="R15" s="193">
        <f>P20-R13-R14</f>
        <v>291788.2</v>
      </c>
    </row>
    <row r="16" spans="1:18" ht="48" customHeight="1">
      <c r="A16" s="169" t="s">
        <v>96</v>
      </c>
      <c r="B16" s="177">
        <v>55.28</v>
      </c>
      <c r="C16" s="177">
        <v>69.63</v>
      </c>
      <c r="D16" s="177">
        <v>69.63</v>
      </c>
      <c r="E16" s="177">
        <v>69.63</v>
      </c>
      <c r="F16" s="177">
        <v>69.63</v>
      </c>
      <c r="G16" s="177">
        <v>69.63</v>
      </c>
      <c r="I16" s="169" t="s">
        <v>96</v>
      </c>
      <c r="J16" s="177">
        <f>J12*B16</f>
        <v>49752</v>
      </c>
      <c r="K16" s="177">
        <f t="shared" ref="K16:O16" si="4">K12*C16</f>
        <v>0</v>
      </c>
      <c r="L16" s="177">
        <f t="shared" si="4"/>
        <v>0</v>
      </c>
      <c r="M16" s="177">
        <f t="shared" si="4"/>
        <v>0</v>
      </c>
      <c r="N16" s="177">
        <f t="shared" si="4"/>
        <v>186608.4</v>
      </c>
      <c r="O16" s="177">
        <f t="shared" si="4"/>
        <v>0</v>
      </c>
      <c r="P16" s="184">
        <f t="shared" si="1"/>
        <v>236360.4</v>
      </c>
      <c r="Q16" s="191" t="s">
        <v>631</v>
      </c>
      <c r="R16" s="193">
        <f>R13+R14+R15</f>
        <v>586180.4</v>
      </c>
    </row>
    <row r="17" spans="1:16" ht="57.6" customHeight="1">
      <c r="A17" s="169" t="s">
        <v>98</v>
      </c>
      <c r="B17" s="177">
        <v>0.18</v>
      </c>
      <c r="C17" s="177">
        <v>0.18</v>
      </c>
      <c r="D17" s="177">
        <v>0.18</v>
      </c>
      <c r="E17" s="177">
        <v>0.18</v>
      </c>
      <c r="F17" s="177">
        <v>0.18</v>
      </c>
      <c r="G17" s="177">
        <v>0.18</v>
      </c>
      <c r="I17" s="169" t="s">
        <v>98</v>
      </c>
      <c r="J17" s="177">
        <f>J12*B17</f>
        <v>162</v>
      </c>
      <c r="K17" s="177">
        <f t="shared" ref="K17:O17" si="5">K12*C17</f>
        <v>0</v>
      </c>
      <c r="L17" s="177">
        <f t="shared" si="5"/>
        <v>0</v>
      </c>
      <c r="M17" s="177">
        <f t="shared" si="5"/>
        <v>0</v>
      </c>
      <c r="N17" s="177">
        <f t="shared" si="5"/>
        <v>482.4</v>
      </c>
      <c r="O17" s="177">
        <f t="shared" si="5"/>
        <v>0</v>
      </c>
      <c r="P17" s="184">
        <f t="shared" si="1"/>
        <v>644.4</v>
      </c>
    </row>
    <row r="18" spans="1:16" ht="62.4" customHeight="1">
      <c r="A18" s="169" t="s">
        <v>99</v>
      </c>
      <c r="B18" s="177">
        <v>14.83</v>
      </c>
      <c r="C18" s="177">
        <v>14.83</v>
      </c>
      <c r="D18" s="177">
        <v>14.83</v>
      </c>
      <c r="E18" s="177">
        <v>14.83</v>
      </c>
      <c r="F18" s="177">
        <v>14.83</v>
      </c>
      <c r="G18" s="177">
        <v>14.83</v>
      </c>
      <c r="I18" s="169" t="s">
        <v>99</v>
      </c>
      <c r="J18" s="177">
        <f>J12*B18</f>
        <v>13347</v>
      </c>
      <c r="K18" s="177">
        <f t="shared" ref="K18:O18" si="6">K12*C18</f>
        <v>0</v>
      </c>
      <c r="L18" s="177">
        <f t="shared" si="6"/>
        <v>0</v>
      </c>
      <c r="M18" s="177">
        <f t="shared" si="6"/>
        <v>0</v>
      </c>
      <c r="N18" s="177">
        <f t="shared" si="6"/>
        <v>39744.400000000001</v>
      </c>
      <c r="O18" s="177">
        <f t="shared" si="6"/>
        <v>0</v>
      </c>
      <c r="P18" s="184">
        <f>SUM(J18:O18)</f>
        <v>53091.4</v>
      </c>
    </row>
    <row r="19" spans="1:16" ht="19.95" customHeight="1">
      <c r="A19" s="188"/>
      <c r="B19" s="189">
        <f>SUM(B13:B18)</f>
        <v>163.76</v>
      </c>
      <c r="C19" s="189">
        <f t="shared" ref="C19:G19" si="7">SUM(C13:C18)</f>
        <v>163.72999999999999</v>
      </c>
      <c r="D19" s="189">
        <f t="shared" si="7"/>
        <v>163.72999999999999</v>
      </c>
      <c r="E19" s="189">
        <f t="shared" si="7"/>
        <v>163.72999999999999</v>
      </c>
      <c r="F19" s="189">
        <f t="shared" si="7"/>
        <v>163.72999999999999</v>
      </c>
      <c r="G19" s="189">
        <f t="shared" si="7"/>
        <v>163.72999999999999</v>
      </c>
      <c r="I19" s="188"/>
      <c r="J19" s="189">
        <f>SUBTOTAL(9,J13:J18)</f>
        <v>147384</v>
      </c>
      <c r="K19" s="189">
        <f t="shared" ref="K19:O19" si="8">SUBTOTAL(9,K13:K18)</f>
        <v>0</v>
      </c>
      <c r="L19" s="189">
        <f t="shared" si="8"/>
        <v>0</v>
      </c>
      <c r="M19" s="189">
        <f t="shared" si="8"/>
        <v>0</v>
      </c>
      <c r="N19" s="189">
        <f t="shared" si="8"/>
        <v>438796.4</v>
      </c>
      <c r="O19" s="189">
        <f t="shared" si="8"/>
        <v>0</v>
      </c>
      <c r="P19" s="190"/>
    </row>
    <row r="20" spans="1:16">
      <c r="I20" s="180"/>
      <c r="J20" s="179"/>
      <c r="K20" s="179"/>
      <c r="L20" s="179"/>
      <c r="M20" s="179"/>
      <c r="N20" s="179"/>
      <c r="O20" s="179"/>
      <c r="P20" s="185">
        <f>SUM(P13:P18)</f>
        <v>586180.4</v>
      </c>
    </row>
    <row r="21" spans="1:16" ht="62.4">
      <c r="A21" s="16"/>
      <c r="B21" s="176" t="s">
        <v>26</v>
      </c>
      <c r="C21" s="176" t="s">
        <v>25</v>
      </c>
      <c r="D21" s="176" t="s">
        <v>4</v>
      </c>
      <c r="E21" s="176" t="s">
        <v>28</v>
      </c>
      <c r="F21" s="176" t="s">
        <v>5</v>
      </c>
      <c r="G21" s="176" t="s">
        <v>6</v>
      </c>
      <c r="I21" s="159"/>
      <c r="O21" s="182"/>
    </row>
    <row r="22" spans="1:16">
      <c r="A22" s="160" t="s">
        <v>632</v>
      </c>
      <c r="B22" s="120">
        <f>SUM(B23:B28)</f>
        <v>100</v>
      </c>
      <c r="C22" s="120">
        <f t="shared" ref="C22:G22" si="9">SUM(C23:C28)</f>
        <v>100</v>
      </c>
      <c r="D22" s="120">
        <f t="shared" si="9"/>
        <v>100</v>
      </c>
      <c r="E22" s="120">
        <f t="shared" si="9"/>
        <v>100</v>
      </c>
      <c r="F22" s="120">
        <f t="shared" si="9"/>
        <v>100</v>
      </c>
      <c r="G22" s="120">
        <f t="shared" si="9"/>
        <v>100</v>
      </c>
    </row>
    <row r="23" spans="1:16" ht="31.2">
      <c r="A23" s="112" t="s">
        <v>90</v>
      </c>
      <c r="B23" s="187">
        <f>B33/B32*100</f>
        <v>40.534929164631201</v>
      </c>
      <c r="C23" s="187">
        <f t="shared" ref="C23:G23" si="10">C33/C32*100</f>
        <v>34.3064801807854</v>
      </c>
      <c r="D23" s="187">
        <f t="shared" si="10"/>
        <v>34.3064801807854</v>
      </c>
      <c r="E23" s="187">
        <f t="shared" si="10"/>
        <v>34.3064801807854</v>
      </c>
      <c r="F23" s="187">
        <f t="shared" si="10"/>
        <v>34.3064801807854</v>
      </c>
      <c r="G23" s="187">
        <f t="shared" si="10"/>
        <v>34.3064801807854</v>
      </c>
    </row>
    <row r="24" spans="1:16">
      <c r="A24" s="169" t="s">
        <v>92</v>
      </c>
      <c r="B24" s="187">
        <f>B34/B32*100</f>
        <v>16.212750366389798</v>
      </c>
      <c r="C24" s="187">
        <f t="shared" ref="C24:G24" si="11">C34/C32*100</f>
        <v>13.7238135955537</v>
      </c>
      <c r="D24" s="187">
        <f t="shared" si="11"/>
        <v>13.7238135955537</v>
      </c>
      <c r="E24" s="187">
        <f t="shared" si="11"/>
        <v>13.7238135955537</v>
      </c>
      <c r="F24" s="187">
        <f t="shared" si="11"/>
        <v>13.7238135955537</v>
      </c>
      <c r="G24" s="187">
        <f t="shared" si="11"/>
        <v>13.7238135955537</v>
      </c>
    </row>
    <row r="25" spans="1:16" ht="46.8">
      <c r="A25" s="169" t="s">
        <v>94</v>
      </c>
      <c r="B25" s="187">
        <f>B35/B32*100</f>
        <v>0.32975085490962402</v>
      </c>
      <c r="C25" s="187">
        <f t="shared" ref="C25:G25" si="12">C35/C32*100</f>
        <v>0.274842728882917</v>
      </c>
      <c r="D25" s="187">
        <f t="shared" si="12"/>
        <v>0.274842728882917</v>
      </c>
      <c r="E25" s="187">
        <f t="shared" si="12"/>
        <v>0.274842728882917</v>
      </c>
      <c r="F25" s="187">
        <f t="shared" si="12"/>
        <v>0.274842728882917</v>
      </c>
      <c r="G25" s="187">
        <f t="shared" si="12"/>
        <v>0.274842728882917</v>
      </c>
    </row>
    <row r="26" spans="1:16" ht="46.8">
      <c r="A26" s="169" t="s">
        <v>96</v>
      </c>
      <c r="B26" s="187">
        <f>B36/B32*100</f>
        <v>33.756717147044498</v>
      </c>
      <c r="C26" s="187">
        <f t="shared" ref="C26:G26" si="13">C36/C32*100</f>
        <v>42.527331582483399</v>
      </c>
      <c r="D26" s="187">
        <f t="shared" si="13"/>
        <v>42.527331582483399</v>
      </c>
      <c r="E26" s="187">
        <f t="shared" si="13"/>
        <v>42.527331582483399</v>
      </c>
      <c r="F26" s="187">
        <f t="shared" si="13"/>
        <v>42.527331582483399</v>
      </c>
      <c r="G26" s="187">
        <f t="shared" si="13"/>
        <v>42.527331582483399</v>
      </c>
    </row>
    <row r="27" spans="1:16" ht="62.4">
      <c r="A27" s="169" t="s">
        <v>98</v>
      </c>
      <c r="B27" s="187">
        <f>B37/B32*100</f>
        <v>0.109916951636541</v>
      </c>
      <c r="C27" s="187">
        <f t="shared" ref="C27:G27" si="14">C37/C32*100</f>
        <v>0.109937091553167</v>
      </c>
      <c r="D27" s="187">
        <f t="shared" si="14"/>
        <v>0.109937091553167</v>
      </c>
      <c r="E27" s="187">
        <f t="shared" si="14"/>
        <v>0.109937091553167</v>
      </c>
      <c r="F27" s="187">
        <f t="shared" si="14"/>
        <v>0.109937091553167</v>
      </c>
      <c r="G27" s="187">
        <f t="shared" si="14"/>
        <v>0.109937091553167</v>
      </c>
    </row>
    <row r="28" spans="1:16" ht="62.4">
      <c r="A28" s="169" t="s">
        <v>99</v>
      </c>
      <c r="B28" s="187">
        <f>B38/B32*100</f>
        <v>9.05593551538837</v>
      </c>
      <c r="C28" s="187">
        <f t="shared" ref="C28:G28" si="15">C38/C32*100</f>
        <v>9.0575948207414694</v>
      </c>
      <c r="D28" s="187">
        <f t="shared" si="15"/>
        <v>9.0575948207414694</v>
      </c>
      <c r="E28" s="187">
        <f t="shared" si="15"/>
        <v>9.0575948207414694</v>
      </c>
      <c r="F28" s="187">
        <f t="shared" si="15"/>
        <v>9.0575948207414694</v>
      </c>
      <c r="G28" s="187">
        <f t="shared" si="15"/>
        <v>9.0575948207414694</v>
      </c>
    </row>
    <row r="31" spans="1:16" ht="62.4">
      <c r="A31" s="16"/>
      <c r="B31" s="176" t="s">
        <v>26</v>
      </c>
      <c r="C31" s="176" t="s">
        <v>25</v>
      </c>
      <c r="D31" s="176" t="s">
        <v>4</v>
      </c>
      <c r="E31" s="176" t="s">
        <v>28</v>
      </c>
      <c r="F31" s="176" t="s">
        <v>5</v>
      </c>
      <c r="G31" s="176" t="s">
        <v>6</v>
      </c>
    </row>
    <row r="32" spans="1:16">
      <c r="A32" s="160" t="s">
        <v>629</v>
      </c>
      <c r="B32" s="120">
        <v>163.76</v>
      </c>
      <c r="C32" s="120">
        <v>163.72999999999999</v>
      </c>
      <c r="D32" s="120">
        <v>163.72999999999999</v>
      </c>
      <c r="E32" s="120">
        <v>163.72999999999999</v>
      </c>
      <c r="F32" s="120">
        <v>163.72999999999999</v>
      </c>
      <c r="G32" s="120">
        <v>163.72999999999999</v>
      </c>
    </row>
    <row r="33" spans="1:7" ht="31.2">
      <c r="A33" s="112" t="s">
        <v>90</v>
      </c>
      <c r="B33" s="16">
        <v>66.38</v>
      </c>
      <c r="C33" s="16">
        <v>56.17</v>
      </c>
      <c r="D33" s="16">
        <v>56.17</v>
      </c>
      <c r="E33" s="16">
        <v>56.17</v>
      </c>
      <c r="F33" s="16">
        <v>56.17</v>
      </c>
      <c r="G33" s="16">
        <v>56.17</v>
      </c>
    </row>
    <row r="34" spans="1:7">
      <c r="A34" s="169" t="s">
        <v>92</v>
      </c>
      <c r="B34" s="16">
        <v>26.55</v>
      </c>
      <c r="C34" s="16">
        <v>22.47</v>
      </c>
      <c r="D34" s="16">
        <v>22.47</v>
      </c>
      <c r="E34" s="16">
        <v>22.47</v>
      </c>
      <c r="F34" s="16">
        <v>22.47</v>
      </c>
      <c r="G34" s="16">
        <v>22.47</v>
      </c>
    </row>
    <row r="35" spans="1:7" ht="46.8">
      <c r="A35" s="169" t="s">
        <v>94</v>
      </c>
      <c r="B35" s="16">
        <v>0.54</v>
      </c>
      <c r="C35" s="16">
        <v>0.45</v>
      </c>
      <c r="D35" s="16">
        <v>0.45</v>
      </c>
      <c r="E35" s="16">
        <v>0.45</v>
      </c>
      <c r="F35" s="16">
        <v>0.45</v>
      </c>
      <c r="G35" s="16">
        <v>0.45</v>
      </c>
    </row>
    <row r="36" spans="1:7" ht="46.8">
      <c r="A36" s="169" t="s">
        <v>96</v>
      </c>
      <c r="B36" s="16">
        <v>55.28</v>
      </c>
      <c r="C36" s="16">
        <v>69.63</v>
      </c>
      <c r="D36" s="16">
        <v>69.63</v>
      </c>
      <c r="E36" s="16">
        <v>69.63</v>
      </c>
      <c r="F36" s="16">
        <v>69.63</v>
      </c>
      <c r="G36" s="16">
        <v>69.63</v>
      </c>
    </row>
    <row r="37" spans="1:7" ht="62.4">
      <c r="A37" s="169" t="s">
        <v>98</v>
      </c>
      <c r="B37" s="16">
        <v>0.18</v>
      </c>
      <c r="C37" s="16">
        <v>0.18</v>
      </c>
      <c r="D37" s="16">
        <v>0.18</v>
      </c>
      <c r="E37" s="16">
        <v>0.18</v>
      </c>
      <c r="F37" s="16">
        <v>0.18</v>
      </c>
      <c r="G37" s="16">
        <v>0.18</v>
      </c>
    </row>
    <row r="38" spans="1:7" ht="62.4">
      <c r="A38" s="169" t="s">
        <v>99</v>
      </c>
      <c r="B38" s="16">
        <v>14.83</v>
      </c>
      <c r="C38" s="16">
        <v>14.83</v>
      </c>
      <c r="D38" s="16">
        <v>14.83</v>
      </c>
      <c r="E38" s="16">
        <v>14.83</v>
      </c>
      <c r="F38" s="16">
        <v>14.83</v>
      </c>
      <c r="G38" s="16">
        <v>14.83</v>
      </c>
    </row>
  </sheetData>
  <autoFilter ref="A2:P9"/>
  <conditionalFormatting sqref="N3:N8">
    <cfRule type="cellIs" dxfId="34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49"/>
  <sheetViews>
    <sheetView topLeftCell="E7" zoomScaleNormal="100" workbookViewId="0">
      <selection activeCell="A10" sqref="A10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48</v>
      </c>
      <c r="B3" s="65" t="s">
        <v>339</v>
      </c>
      <c r="C3" s="63" t="s">
        <v>5</v>
      </c>
      <c r="D3" s="66">
        <v>36</v>
      </c>
      <c r="E3" s="66">
        <v>16</v>
      </c>
      <c r="F3" s="64">
        <v>2</v>
      </c>
      <c r="G3" s="64">
        <v>45</v>
      </c>
      <c r="H3" s="15">
        <v>120.65</v>
      </c>
      <c r="I3" s="24">
        <v>163.72999999999999</v>
      </c>
      <c r="J3" s="24">
        <v>3860.8</v>
      </c>
      <c r="K3" s="54">
        <v>3860.8</v>
      </c>
      <c r="L3" s="24">
        <v>173736</v>
      </c>
      <c r="M3" s="55">
        <v>1440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48</v>
      </c>
      <c r="B4" s="65" t="s">
        <v>340</v>
      </c>
      <c r="C4" s="63" t="s">
        <v>4</v>
      </c>
      <c r="D4" s="66">
        <v>36</v>
      </c>
      <c r="E4" s="66">
        <v>20</v>
      </c>
      <c r="F4" s="64">
        <v>2</v>
      </c>
      <c r="G4" s="64">
        <v>60</v>
      </c>
      <c r="H4" s="15">
        <v>120.65</v>
      </c>
      <c r="I4" s="24">
        <v>163.72999999999999</v>
      </c>
      <c r="J4" s="24">
        <v>4826</v>
      </c>
      <c r="K4" s="54">
        <v>4826</v>
      </c>
      <c r="L4" s="24">
        <v>289560</v>
      </c>
      <c r="M4" s="55">
        <v>2400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48</v>
      </c>
      <c r="B5" s="70" t="s">
        <v>340</v>
      </c>
      <c r="C5" s="69" t="s">
        <v>4</v>
      </c>
      <c r="D5" s="71">
        <v>36</v>
      </c>
      <c r="E5" s="71">
        <v>16</v>
      </c>
      <c r="F5" s="72">
        <v>2</v>
      </c>
      <c r="G5" s="68">
        <v>45</v>
      </c>
      <c r="H5" s="15">
        <v>120.65</v>
      </c>
      <c r="I5" s="24">
        <v>163.72999999999999</v>
      </c>
      <c r="J5" s="24">
        <v>3860.8</v>
      </c>
      <c r="K5" s="54">
        <v>3860.8</v>
      </c>
      <c r="L5" s="24">
        <v>173736</v>
      </c>
      <c r="M5" s="55">
        <v>1440</v>
      </c>
      <c r="N5" s="56">
        <v>0</v>
      </c>
      <c r="O5" s="57" t="b">
        <v>1</v>
      </c>
      <c r="P5" s="58">
        <v>72</v>
      </c>
    </row>
    <row r="6" spans="1:18" ht="22.95" customHeight="1">
      <c r="A6" s="69" t="s">
        <v>48</v>
      </c>
      <c r="B6" s="70" t="s">
        <v>341</v>
      </c>
      <c r="C6" s="69" t="s">
        <v>26</v>
      </c>
      <c r="D6" s="71">
        <v>30</v>
      </c>
      <c r="E6" s="71">
        <v>15</v>
      </c>
      <c r="F6" s="72">
        <v>2</v>
      </c>
      <c r="G6" s="72">
        <v>60</v>
      </c>
      <c r="H6" s="15">
        <v>120.65</v>
      </c>
      <c r="I6" s="24">
        <v>163.76</v>
      </c>
      <c r="J6" s="24">
        <v>3619.5</v>
      </c>
      <c r="K6" s="54">
        <v>3619.5</v>
      </c>
      <c r="L6" s="24">
        <v>217170</v>
      </c>
      <c r="M6" s="55">
        <v>1800</v>
      </c>
      <c r="N6" s="56">
        <v>0</v>
      </c>
      <c r="O6" s="57" t="b">
        <v>1</v>
      </c>
      <c r="P6" s="58">
        <v>60</v>
      </c>
    </row>
    <row r="7" spans="1:18" ht="32.4" customHeight="1">
      <c r="A7" s="69" t="s">
        <v>48</v>
      </c>
      <c r="B7" s="70" t="s">
        <v>341</v>
      </c>
      <c r="C7" s="69" t="s">
        <v>26</v>
      </c>
      <c r="D7" s="71">
        <v>30</v>
      </c>
      <c r="E7" s="71">
        <v>15</v>
      </c>
      <c r="F7" s="72">
        <v>2</v>
      </c>
      <c r="G7" s="68">
        <v>60</v>
      </c>
      <c r="H7" s="15">
        <v>120.65</v>
      </c>
      <c r="I7" s="24">
        <v>163.76</v>
      </c>
      <c r="J7" s="24">
        <v>3619.5</v>
      </c>
      <c r="K7" s="54">
        <v>3619.5</v>
      </c>
      <c r="L7" s="24">
        <v>217170</v>
      </c>
      <c r="M7" s="55">
        <v>1800</v>
      </c>
      <c r="N7" s="56">
        <v>0</v>
      </c>
      <c r="O7" s="57" t="b">
        <v>1</v>
      </c>
      <c r="P7" s="58">
        <v>60</v>
      </c>
    </row>
    <row r="8" spans="1:18" ht="32.4" customHeight="1">
      <c r="A8" s="69" t="s">
        <v>48</v>
      </c>
      <c r="B8" s="70" t="s">
        <v>342</v>
      </c>
      <c r="C8" s="69" t="s">
        <v>26</v>
      </c>
      <c r="D8" s="71">
        <v>30</v>
      </c>
      <c r="E8" s="71">
        <v>15</v>
      </c>
      <c r="F8" s="72">
        <v>2</v>
      </c>
      <c r="G8" s="72">
        <v>45</v>
      </c>
      <c r="H8" s="15">
        <v>120.65</v>
      </c>
      <c r="I8" s="24">
        <v>163.76</v>
      </c>
      <c r="J8" s="24">
        <v>3619.5</v>
      </c>
      <c r="K8" s="54">
        <v>3619.5</v>
      </c>
      <c r="L8" s="24">
        <v>162877.5</v>
      </c>
      <c r="M8" s="55">
        <v>1350</v>
      </c>
      <c r="N8" s="56">
        <v>0</v>
      </c>
      <c r="O8" s="57" t="b">
        <v>1</v>
      </c>
      <c r="P8" s="58">
        <v>60</v>
      </c>
    </row>
    <row r="9" spans="1:18">
      <c r="A9" s="206" t="s">
        <v>639</v>
      </c>
      <c r="L9" s="186">
        <f>SUM(L3:L8)</f>
        <v>1234249.5</v>
      </c>
      <c r="M9" s="186">
        <f>SUM(M3:M8)</f>
        <v>10230</v>
      </c>
    </row>
    <row r="10" spans="1:18">
      <c r="A10" s="194" t="s">
        <v>49</v>
      </c>
      <c r="B10" s="195" t="s">
        <v>469</v>
      </c>
      <c r="C10" s="194" t="s">
        <v>26</v>
      </c>
      <c r="D10" s="196">
        <v>36</v>
      </c>
      <c r="E10" s="196">
        <v>16</v>
      </c>
      <c r="F10" s="197">
        <v>1</v>
      </c>
      <c r="G10" s="197">
        <v>40</v>
      </c>
      <c r="H10" s="198">
        <v>100.14</v>
      </c>
      <c r="I10" s="199">
        <v>135.91999999999999</v>
      </c>
      <c r="J10" s="199">
        <v>1602.24</v>
      </c>
      <c r="K10" s="200">
        <v>1602.24</v>
      </c>
      <c r="L10" s="199">
        <v>64089.599999999999</v>
      </c>
      <c r="M10" s="201">
        <v>640</v>
      </c>
      <c r="N10" s="202">
        <v>0</v>
      </c>
      <c r="O10" s="203" t="b">
        <v>1</v>
      </c>
      <c r="P10" s="204">
        <v>36</v>
      </c>
    </row>
    <row r="11" spans="1:18">
      <c r="A11" s="207"/>
      <c r="B11" s="208"/>
      <c r="C11" s="207"/>
      <c r="D11" s="209"/>
      <c r="E11" s="209"/>
      <c r="F11" s="210"/>
      <c r="G11" s="210"/>
      <c r="H11" s="211"/>
      <c r="I11" s="212"/>
      <c r="J11" s="212"/>
      <c r="K11" s="213"/>
      <c r="L11" s="217">
        <f>SUM(L10:L10)</f>
        <v>64089.599999999999</v>
      </c>
      <c r="M11" s="217">
        <f>SUM(M10:M10)</f>
        <v>640</v>
      </c>
      <c r="N11" s="214"/>
      <c r="O11" s="215"/>
      <c r="P11" s="216"/>
    </row>
    <row r="12" spans="1:18">
      <c r="L12" s="181"/>
      <c r="N12" s="181"/>
    </row>
    <row r="13" spans="1:18" ht="62.4">
      <c r="A13" s="16"/>
      <c r="B13" s="176" t="s">
        <v>26</v>
      </c>
      <c r="C13" s="176" t="s">
        <v>25</v>
      </c>
      <c r="D13" s="176" t="s">
        <v>4</v>
      </c>
      <c r="E13" s="176" t="s">
        <v>28</v>
      </c>
      <c r="F13" s="176" t="s">
        <v>5</v>
      </c>
      <c r="G13" s="176" t="s">
        <v>6</v>
      </c>
      <c r="I13" s="16"/>
      <c r="J13" s="176" t="s">
        <v>26</v>
      </c>
      <c r="K13" s="176" t="s">
        <v>25</v>
      </c>
      <c r="L13" s="176" t="s">
        <v>4</v>
      </c>
      <c r="M13" s="176" t="s">
        <v>28</v>
      </c>
      <c r="N13" s="176" t="s">
        <v>5</v>
      </c>
      <c r="O13" s="176" t="s">
        <v>6</v>
      </c>
      <c r="P13" s="183" t="s">
        <v>631</v>
      </c>
    </row>
    <row r="14" spans="1:18">
      <c r="A14" s="160" t="s">
        <v>629</v>
      </c>
      <c r="B14" s="120">
        <v>120.65</v>
      </c>
      <c r="C14" s="120">
        <v>120.65</v>
      </c>
      <c r="D14" s="120">
        <v>120.65</v>
      </c>
      <c r="E14" s="120">
        <v>120.65</v>
      </c>
      <c r="F14" s="120">
        <v>120.65</v>
      </c>
      <c r="G14" s="120">
        <v>120.65</v>
      </c>
      <c r="I14" s="160" t="s">
        <v>630</v>
      </c>
      <c r="J14" s="178">
        <f>M6+M7+M8</f>
        <v>4950</v>
      </c>
      <c r="K14" s="178"/>
      <c r="L14" s="178">
        <f>M5+M4</f>
        <v>3840</v>
      </c>
      <c r="M14" s="178"/>
      <c r="N14" s="178">
        <f>M3</f>
        <v>1440</v>
      </c>
      <c r="O14" s="178"/>
      <c r="P14" s="184">
        <f>SUBTOTAL(9,J14:O14)</f>
        <v>10230</v>
      </c>
    </row>
    <row r="15" spans="1:18" ht="33.6" customHeight="1">
      <c r="A15" s="112" t="s">
        <v>90</v>
      </c>
      <c r="B15" s="177">
        <f>B14*B34/100-0.01</f>
        <v>48.9</v>
      </c>
      <c r="C15" s="177">
        <f>C14*C34/100</f>
        <v>41.39</v>
      </c>
      <c r="D15" s="177">
        <f t="shared" ref="D15:G15" si="0">D14*D34/100</f>
        <v>41.39</v>
      </c>
      <c r="E15" s="177">
        <f t="shared" si="0"/>
        <v>41.39</v>
      </c>
      <c r="F15" s="177">
        <f t="shared" si="0"/>
        <v>41.39</v>
      </c>
      <c r="G15" s="177">
        <f t="shared" si="0"/>
        <v>41.39</v>
      </c>
      <c r="I15" s="112" t="s">
        <v>90</v>
      </c>
      <c r="J15" s="177">
        <f>J14*B15</f>
        <v>242055</v>
      </c>
      <c r="K15" s="177">
        <f t="shared" ref="K15:O15" si="1">K14*C15</f>
        <v>0</v>
      </c>
      <c r="L15" s="177">
        <f t="shared" si="1"/>
        <v>158937.60000000001</v>
      </c>
      <c r="M15" s="177">
        <f t="shared" si="1"/>
        <v>0</v>
      </c>
      <c r="N15" s="177">
        <f t="shared" si="1"/>
        <v>59601.599999999999</v>
      </c>
      <c r="O15" s="177">
        <f t="shared" si="1"/>
        <v>0</v>
      </c>
      <c r="P15" s="184">
        <f t="shared" ref="P15:P19" si="2">SUM(J15:O15)</f>
        <v>460594.2</v>
      </c>
      <c r="Q15" s="191" t="s">
        <v>633</v>
      </c>
      <c r="R15" s="192">
        <f>(P15+P16+P25+P26)/1.302</f>
        <v>523213.67</v>
      </c>
    </row>
    <row r="16" spans="1:18" ht="18.600000000000001" customHeight="1">
      <c r="A16" s="169" t="s">
        <v>92</v>
      </c>
      <c r="B16" s="177">
        <f>B14*B35/100</f>
        <v>19.559999999999999</v>
      </c>
      <c r="C16" s="177">
        <f t="shared" ref="C16:G16" si="3">C14*C35/100</f>
        <v>16.559999999999999</v>
      </c>
      <c r="D16" s="177">
        <f t="shared" si="3"/>
        <v>16.559999999999999</v>
      </c>
      <c r="E16" s="177">
        <f t="shared" si="3"/>
        <v>16.559999999999999</v>
      </c>
      <c r="F16" s="177">
        <f t="shared" si="3"/>
        <v>16.559999999999999</v>
      </c>
      <c r="G16" s="177">
        <f t="shared" si="3"/>
        <v>16.559999999999999</v>
      </c>
      <c r="I16" s="169" t="s">
        <v>92</v>
      </c>
      <c r="J16" s="177">
        <f>J14*B16</f>
        <v>96822</v>
      </c>
      <c r="K16" s="177">
        <f t="shared" ref="K16:O16" si="4">K14*C16</f>
        <v>0</v>
      </c>
      <c r="L16" s="177">
        <f t="shared" si="4"/>
        <v>63590.400000000001</v>
      </c>
      <c r="M16" s="177">
        <f t="shared" si="4"/>
        <v>0</v>
      </c>
      <c r="N16" s="177">
        <f t="shared" si="4"/>
        <v>23846.400000000001</v>
      </c>
      <c r="O16" s="177">
        <f t="shared" si="4"/>
        <v>0</v>
      </c>
      <c r="P16" s="184">
        <f t="shared" si="2"/>
        <v>184258.8</v>
      </c>
      <c r="Q16" s="191" t="s">
        <v>634</v>
      </c>
      <c r="R16" s="193">
        <f>R15*30.2%</f>
        <v>158010.53</v>
      </c>
    </row>
    <row r="17" spans="1:18" ht="49.2" customHeight="1">
      <c r="A17" s="169" t="s">
        <v>94</v>
      </c>
      <c r="B17" s="177">
        <f>B14*B36/100</f>
        <v>0.4</v>
      </c>
      <c r="C17" s="177">
        <f t="shared" ref="C17:G17" si="5">C14*C36/100</f>
        <v>0.33</v>
      </c>
      <c r="D17" s="177">
        <f t="shared" si="5"/>
        <v>0.33</v>
      </c>
      <c r="E17" s="177">
        <f t="shared" si="5"/>
        <v>0.33</v>
      </c>
      <c r="F17" s="177">
        <f t="shared" si="5"/>
        <v>0.33</v>
      </c>
      <c r="G17" s="177">
        <f t="shared" si="5"/>
        <v>0.33</v>
      </c>
      <c r="I17" s="169" t="s">
        <v>94</v>
      </c>
      <c r="J17" s="177">
        <f>J14*B17</f>
        <v>1980</v>
      </c>
      <c r="K17" s="177">
        <f t="shared" ref="K17:O17" si="6">K14*C17</f>
        <v>0</v>
      </c>
      <c r="L17" s="177">
        <f t="shared" si="6"/>
        <v>1267.2</v>
      </c>
      <c r="M17" s="177">
        <f t="shared" si="6"/>
        <v>0</v>
      </c>
      <c r="N17" s="177">
        <f t="shared" si="6"/>
        <v>475.2</v>
      </c>
      <c r="O17" s="177">
        <f t="shared" si="6"/>
        <v>0</v>
      </c>
      <c r="P17" s="184">
        <f t="shared" si="2"/>
        <v>3722.4</v>
      </c>
      <c r="Q17" s="191" t="s">
        <v>635</v>
      </c>
      <c r="R17" s="193">
        <f>P22+P32-R15-R16</f>
        <v>617114.9</v>
      </c>
    </row>
    <row r="18" spans="1:18" ht="48" customHeight="1">
      <c r="A18" s="169" t="s">
        <v>96</v>
      </c>
      <c r="B18" s="177">
        <f>B14*B37/100</f>
        <v>40.729999999999997</v>
      </c>
      <c r="C18" s="177">
        <f t="shared" ref="C18:G18" si="7">C14*C37/100</f>
        <v>51.31</v>
      </c>
      <c r="D18" s="177">
        <f t="shared" si="7"/>
        <v>51.31</v>
      </c>
      <c r="E18" s="177">
        <f t="shared" si="7"/>
        <v>51.31</v>
      </c>
      <c r="F18" s="177">
        <f t="shared" si="7"/>
        <v>51.31</v>
      </c>
      <c r="G18" s="177">
        <f t="shared" si="7"/>
        <v>51.31</v>
      </c>
      <c r="I18" s="169" t="s">
        <v>96</v>
      </c>
      <c r="J18" s="177">
        <f>J14*B18</f>
        <v>201613.5</v>
      </c>
      <c r="K18" s="177">
        <f t="shared" ref="K18:O18" si="8">K14*C18</f>
        <v>0</v>
      </c>
      <c r="L18" s="177">
        <f t="shared" si="8"/>
        <v>197030.39999999999</v>
      </c>
      <c r="M18" s="177">
        <f t="shared" si="8"/>
        <v>0</v>
      </c>
      <c r="N18" s="177">
        <f t="shared" si="8"/>
        <v>73886.399999999994</v>
      </c>
      <c r="O18" s="177">
        <f t="shared" si="8"/>
        <v>0</v>
      </c>
      <c r="P18" s="184">
        <f t="shared" si="2"/>
        <v>472530.3</v>
      </c>
      <c r="Q18" s="191" t="s">
        <v>631</v>
      </c>
      <c r="R18" s="193">
        <f>R15+R16+R17</f>
        <v>1298339.1000000001</v>
      </c>
    </row>
    <row r="19" spans="1:18" ht="57.6" customHeight="1">
      <c r="A19" s="169" t="s">
        <v>98</v>
      </c>
      <c r="B19" s="177">
        <f>B14*B38/100</f>
        <v>0.13</v>
      </c>
      <c r="C19" s="177">
        <f t="shared" ref="C19:G19" si="9">C14*C38/100</f>
        <v>0.13</v>
      </c>
      <c r="D19" s="177">
        <f t="shared" si="9"/>
        <v>0.13</v>
      </c>
      <c r="E19" s="177">
        <f t="shared" si="9"/>
        <v>0.13</v>
      </c>
      <c r="F19" s="177">
        <f t="shared" si="9"/>
        <v>0.13</v>
      </c>
      <c r="G19" s="177">
        <f t="shared" si="9"/>
        <v>0.13</v>
      </c>
      <c r="I19" s="169" t="s">
        <v>98</v>
      </c>
      <c r="J19" s="177">
        <f>J14*B19</f>
        <v>643.5</v>
      </c>
      <c r="K19" s="177">
        <f t="shared" ref="K19:O19" si="10">K14*C19</f>
        <v>0</v>
      </c>
      <c r="L19" s="177">
        <f t="shared" si="10"/>
        <v>499.2</v>
      </c>
      <c r="M19" s="177">
        <f t="shared" si="10"/>
        <v>0</v>
      </c>
      <c r="N19" s="177">
        <f t="shared" si="10"/>
        <v>187.2</v>
      </c>
      <c r="O19" s="177">
        <f t="shared" si="10"/>
        <v>0</v>
      </c>
      <c r="P19" s="184">
        <f t="shared" si="2"/>
        <v>1329.9</v>
      </c>
    </row>
    <row r="20" spans="1:18" ht="62.4" customHeight="1">
      <c r="A20" s="169" t="s">
        <v>99</v>
      </c>
      <c r="B20" s="177">
        <f>B14*B39/100</f>
        <v>10.93</v>
      </c>
      <c r="C20" s="177">
        <f t="shared" ref="C20:G20" si="11">C14*C39/100</f>
        <v>10.93</v>
      </c>
      <c r="D20" s="177">
        <f t="shared" si="11"/>
        <v>10.93</v>
      </c>
      <c r="E20" s="177">
        <f t="shared" si="11"/>
        <v>10.93</v>
      </c>
      <c r="F20" s="177">
        <f t="shared" si="11"/>
        <v>10.93</v>
      </c>
      <c r="G20" s="177">
        <f t="shared" si="11"/>
        <v>10.93</v>
      </c>
      <c r="I20" s="169" t="s">
        <v>99</v>
      </c>
      <c r="J20" s="177">
        <f>J14*B20</f>
        <v>54103.5</v>
      </c>
      <c r="K20" s="177">
        <f t="shared" ref="K20:O20" si="12">K14*C20</f>
        <v>0</v>
      </c>
      <c r="L20" s="177">
        <f t="shared" si="12"/>
        <v>41971.199999999997</v>
      </c>
      <c r="M20" s="177">
        <f t="shared" si="12"/>
        <v>0</v>
      </c>
      <c r="N20" s="177">
        <f t="shared" si="12"/>
        <v>15739.2</v>
      </c>
      <c r="O20" s="177">
        <f t="shared" si="12"/>
        <v>0</v>
      </c>
      <c r="P20" s="184">
        <f>SUM(J20:O20)</f>
        <v>111813.9</v>
      </c>
    </row>
    <row r="21" spans="1:18" ht="19.95" customHeight="1">
      <c r="A21" s="188"/>
      <c r="B21" s="189">
        <f>SUM(B15:B20)</f>
        <v>120.65</v>
      </c>
      <c r="C21" s="189">
        <f t="shared" ref="C21:G21" si="13">SUM(C15:C20)</f>
        <v>120.65</v>
      </c>
      <c r="D21" s="189">
        <f t="shared" si="13"/>
        <v>120.65</v>
      </c>
      <c r="E21" s="189">
        <f t="shared" si="13"/>
        <v>120.65</v>
      </c>
      <c r="F21" s="189">
        <f t="shared" si="13"/>
        <v>120.65</v>
      </c>
      <c r="G21" s="189">
        <f t="shared" si="13"/>
        <v>120.65</v>
      </c>
      <c r="I21" s="188"/>
      <c r="J21" s="189">
        <f>SUBTOTAL(9,J15:J20)</f>
        <v>597217.5</v>
      </c>
      <c r="K21" s="189">
        <f t="shared" ref="K21:O21" si="14">SUBTOTAL(9,K15:K20)</f>
        <v>0</v>
      </c>
      <c r="L21" s="189">
        <f t="shared" si="14"/>
        <v>463296</v>
      </c>
      <c r="M21" s="189">
        <f t="shared" si="14"/>
        <v>0</v>
      </c>
      <c r="N21" s="189">
        <f t="shared" si="14"/>
        <v>173736</v>
      </c>
      <c r="O21" s="189">
        <f t="shared" si="14"/>
        <v>0</v>
      </c>
      <c r="P21" s="190"/>
      <c r="Q21" s="181">
        <f>P22+P32</f>
        <v>1298339.1000000001</v>
      </c>
    </row>
    <row r="22" spans="1:18">
      <c r="I22" s="180"/>
      <c r="J22" s="206" t="s">
        <v>639</v>
      </c>
      <c r="K22" s="179"/>
      <c r="L22" s="179"/>
      <c r="M22" s="179"/>
      <c r="N22" s="179"/>
      <c r="O22" s="179"/>
      <c r="P22" s="185">
        <f>SUM(P15:P20)</f>
        <v>1234249.5</v>
      </c>
    </row>
    <row r="23" spans="1:18" ht="62.4">
      <c r="A23" s="204"/>
      <c r="B23" s="218" t="s">
        <v>26</v>
      </c>
      <c r="C23" s="218" t="s">
        <v>25</v>
      </c>
      <c r="D23" s="218" t="s">
        <v>4</v>
      </c>
      <c r="E23" s="218" t="s">
        <v>28</v>
      </c>
      <c r="F23" s="218" t="s">
        <v>5</v>
      </c>
      <c r="G23" s="218" t="s">
        <v>6</v>
      </c>
      <c r="H23" s="219"/>
      <c r="I23" s="204"/>
      <c r="J23" s="218" t="s">
        <v>26</v>
      </c>
      <c r="K23" s="218" t="s">
        <v>25</v>
      </c>
      <c r="L23" s="218" t="s">
        <v>4</v>
      </c>
      <c r="M23" s="218" t="s">
        <v>28</v>
      </c>
      <c r="N23" s="218" t="s">
        <v>5</v>
      </c>
      <c r="O23" s="218" t="s">
        <v>6</v>
      </c>
      <c r="P23" s="220" t="s">
        <v>631</v>
      </c>
    </row>
    <row r="24" spans="1:18">
      <c r="A24" s="221" t="s">
        <v>629</v>
      </c>
      <c r="B24" s="222">
        <v>100.14</v>
      </c>
      <c r="C24" s="222">
        <v>100.14</v>
      </c>
      <c r="D24" s="222">
        <v>100.14</v>
      </c>
      <c r="E24" s="222">
        <v>100.14</v>
      </c>
      <c r="F24" s="222">
        <v>100.14</v>
      </c>
      <c r="G24" s="222">
        <v>100.14</v>
      </c>
      <c r="H24" s="219"/>
      <c r="I24" s="221" t="s">
        <v>630</v>
      </c>
      <c r="J24" s="223">
        <f>M10</f>
        <v>640</v>
      </c>
      <c r="K24" s="223"/>
      <c r="L24" s="223"/>
      <c r="M24" s="223"/>
      <c r="N24" s="223"/>
      <c r="O24" s="223"/>
      <c r="P24" s="224">
        <f>SUBTOTAL(9,J24:O24)</f>
        <v>640</v>
      </c>
    </row>
    <row r="25" spans="1:18" ht="37.200000000000003" customHeight="1">
      <c r="A25" s="225" t="s">
        <v>90</v>
      </c>
      <c r="B25" s="226">
        <f>B24*B34/100</f>
        <v>40.590000000000003</v>
      </c>
      <c r="C25" s="226">
        <f t="shared" ref="C25:G25" si="15">C24*C34/100</f>
        <v>34.35</v>
      </c>
      <c r="D25" s="226">
        <f t="shared" si="15"/>
        <v>34.35</v>
      </c>
      <c r="E25" s="226">
        <f t="shared" si="15"/>
        <v>34.35</v>
      </c>
      <c r="F25" s="226">
        <f t="shared" si="15"/>
        <v>34.35</v>
      </c>
      <c r="G25" s="226">
        <f t="shared" si="15"/>
        <v>34.35</v>
      </c>
      <c r="H25" s="219"/>
      <c r="I25" s="225" t="s">
        <v>90</v>
      </c>
      <c r="J25" s="226">
        <f>J24*B25</f>
        <v>25977.599999999999</v>
      </c>
      <c r="K25" s="226">
        <f t="shared" ref="K25:O25" si="16">K24*C25</f>
        <v>0</v>
      </c>
      <c r="L25" s="226">
        <f t="shared" si="16"/>
        <v>0</v>
      </c>
      <c r="M25" s="226">
        <f t="shared" si="16"/>
        <v>0</v>
      </c>
      <c r="N25" s="226">
        <f t="shared" si="16"/>
        <v>0</v>
      </c>
      <c r="O25" s="226">
        <f t="shared" si="16"/>
        <v>0</v>
      </c>
      <c r="P25" s="224">
        <f t="shared" ref="P25:P29" si="17">SUM(J25:O25)</f>
        <v>25977.599999999999</v>
      </c>
    </row>
    <row r="26" spans="1:18" ht="28.95" customHeight="1">
      <c r="A26" s="225" t="s">
        <v>92</v>
      </c>
      <c r="B26" s="226">
        <f>B24*B35/100</f>
        <v>16.239999999999998</v>
      </c>
      <c r="C26" s="226">
        <f t="shared" ref="C26:G26" si="18">C24*C35/100</f>
        <v>13.74</v>
      </c>
      <c r="D26" s="226">
        <f t="shared" si="18"/>
        <v>13.74</v>
      </c>
      <c r="E26" s="226">
        <f t="shared" si="18"/>
        <v>13.74</v>
      </c>
      <c r="F26" s="226">
        <f t="shared" si="18"/>
        <v>13.74</v>
      </c>
      <c r="G26" s="226">
        <f t="shared" si="18"/>
        <v>13.74</v>
      </c>
      <c r="H26" s="219"/>
      <c r="I26" s="225" t="s">
        <v>92</v>
      </c>
      <c r="J26" s="226">
        <f>J24*B26</f>
        <v>10393.6</v>
      </c>
      <c r="K26" s="226">
        <f t="shared" ref="K26:O26" si="19">K24*C26</f>
        <v>0</v>
      </c>
      <c r="L26" s="226">
        <f t="shared" si="19"/>
        <v>0</v>
      </c>
      <c r="M26" s="226">
        <f t="shared" si="19"/>
        <v>0</v>
      </c>
      <c r="N26" s="226">
        <f t="shared" si="19"/>
        <v>0</v>
      </c>
      <c r="O26" s="226">
        <f t="shared" si="19"/>
        <v>0</v>
      </c>
      <c r="P26" s="224">
        <f t="shared" si="17"/>
        <v>10393.6</v>
      </c>
    </row>
    <row r="27" spans="1:18" ht="52.95" customHeight="1">
      <c r="A27" s="225" t="s">
        <v>94</v>
      </c>
      <c r="B27" s="226">
        <f>B24*B36/100</f>
        <v>0.33</v>
      </c>
      <c r="C27" s="226">
        <f t="shared" ref="C27:G27" si="20">C24*C36/100</f>
        <v>0.28000000000000003</v>
      </c>
      <c r="D27" s="226">
        <f t="shared" si="20"/>
        <v>0.28000000000000003</v>
      </c>
      <c r="E27" s="226">
        <f t="shared" si="20"/>
        <v>0.28000000000000003</v>
      </c>
      <c r="F27" s="226">
        <f t="shared" si="20"/>
        <v>0.28000000000000003</v>
      </c>
      <c r="G27" s="226">
        <f t="shared" si="20"/>
        <v>0.28000000000000003</v>
      </c>
      <c r="H27" s="219"/>
      <c r="I27" s="225" t="s">
        <v>94</v>
      </c>
      <c r="J27" s="226">
        <f>J24*B27</f>
        <v>211.2</v>
      </c>
      <c r="K27" s="226">
        <f t="shared" ref="K27:O27" si="21">K24*C27</f>
        <v>0</v>
      </c>
      <c r="L27" s="226">
        <f t="shared" si="21"/>
        <v>0</v>
      </c>
      <c r="M27" s="226">
        <f t="shared" si="21"/>
        <v>0</v>
      </c>
      <c r="N27" s="226">
        <f t="shared" si="21"/>
        <v>0</v>
      </c>
      <c r="O27" s="226">
        <f t="shared" si="21"/>
        <v>0</v>
      </c>
      <c r="P27" s="224">
        <f t="shared" si="17"/>
        <v>211.2</v>
      </c>
    </row>
    <row r="28" spans="1:18" ht="45.6" customHeight="1">
      <c r="A28" s="225" t="s">
        <v>96</v>
      </c>
      <c r="B28" s="226">
        <f>B24*B37/100</f>
        <v>33.799999999999997</v>
      </c>
      <c r="C28" s="226">
        <f t="shared" ref="C28:G28" si="22">C24*C37/100</f>
        <v>42.59</v>
      </c>
      <c r="D28" s="226">
        <f t="shared" si="22"/>
        <v>42.59</v>
      </c>
      <c r="E28" s="226">
        <f t="shared" si="22"/>
        <v>42.59</v>
      </c>
      <c r="F28" s="226">
        <f t="shared" si="22"/>
        <v>42.59</v>
      </c>
      <c r="G28" s="226">
        <f t="shared" si="22"/>
        <v>42.59</v>
      </c>
      <c r="H28" s="219"/>
      <c r="I28" s="225" t="s">
        <v>96</v>
      </c>
      <c r="J28" s="226">
        <f>J24*B28</f>
        <v>21632</v>
      </c>
      <c r="K28" s="226">
        <f t="shared" ref="K28:O28" si="23">K24*C28</f>
        <v>0</v>
      </c>
      <c r="L28" s="226">
        <f t="shared" si="23"/>
        <v>0</v>
      </c>
      <c r="M28" s="226">
        <f t="shared" si="23"/>
        <v>0</v>
      </c>
      <c r="N28" s="226">
        <f t="shared" si="23"/>
        <v>0</v>
      </c>
      <c r="O28" s="226">
        <f t="shared" si="23"/>
        <v>0</v>
      </c>
      <c r="P28" s="224">
        <f t="shared" si="17"/>
        <v>21632</v>
      </c>
    </row>
    <row r="29" spans="1:18" ht="62.4" customHeight="1">
      <c r="A29" s="225" t="s">
        <v>98</v>
      </c>
      <c r="B29" s="226">
        <f>B24*B38/100</f>
        <v>0.11</v>
      </c>
      <c r="C29" s="226">
        <f t="shared" ref="C29:G29" si="24">C24*C38/100</f>
        <v>0.11</v>
      </c>
      <c r="D29" s="226">
        <f t="shared" si="24"/>
        <v>0.11</v>
      </c>
      <c r="E29" s="226">
        <f t="shared" si="24"/>
        <v>0.11</v>
      </c>
      <c r="F29" s="226">
        <f t="shared" si="24"/>
        <v>0.11</v>
      </c>
      <c r="G29" s="226">
        <f t="shared" si="24"/>
        <v>0.11</v>
      </c>
      <c r="H29" s="219"/>
      <c r="I29" s="225" t="s">
        <v>98</v>
      </c>
      <c r="J29" s="226">
        <f>J24*B29</f>
        <v>70.400000000000006</v>
      </c>
      <c r="K29" s="226">
        <f t="shared" ref="K29:O29" si="25">K24*C29</f>
        <v>0</v>
      </c>
      <c r="L29" s="226">
        <f t="shared" si="25"/>
        <v>0</v>
      </c>
      <c r="M29" s="226">
        <f t="shared" si="25"/>
        <v>0</v>
      </c>
      <c r="N29" s="226">
        <f t="shared" si="25"/>
        <v>0</v>
      </c>
      <c r="O29" s="226">
        <f t="shared" si="25"/>
        <v>0</v>
      </c>
      <c r="P29" s="224">
        <f t="shared" si="17"/>
        <v>70.400000000000006</v>
      </c>
    </row>
    <row r="30" spans="1:18" ht="72" customHeight="1">
      <c r="A30" s="225" t="s">
        <v>99</v>
      </c>
      <c r="B30" s="226">
        <f>B24*B39/100</f>
        <v>9.07</v>
      </c>
      <c r="C30" s="226">
        <f t="shared" ref="C30:G30" si="26">C24*C39/100</f>
        <v>9.07</v>
      </c>
      <c r="D30" s="226">
        <f t="shared" si="26"/>
        <v>9.07</v>
      </c>
      <c r="E30" s="226">
        <f t="shared" si="26"/>
        <v>9.07</v>
      </c>
      <c r="F30" s="226">
        <f t="shared" si="26"/>
        <v>9.07</v>
      </c>
      <c r="G30" s="226">
        <f t="shared" si="26"/>
        <v>9.07</v>
      </c>
      <c r="H30" s="219"/>
      <c r="I30" s="225" t="s">
        <v>99</v>
      </c>
      <c r="J30" s="226">
        <f>J24*B30</f>
        <v>5804.8</v>
      </c>
      <c r="K30" s="226">
        <f t="shared" ref="K30:O30" si="27">K24*C30</f>
        <v>0</v>
      </c>
      <c r="L30" s="226">
        <f t="shared" si="27"/>
        <v>0</v>
      </c>
      <c r="M30" s="226">
        <f t="shared" si="27"/>
        <v>0</v>
      </c>
      <c r="N30" s="226">
        <f t="shared" si="27"/>
        <v>0</v>
      </c>
      <c r="O30" s="226">
        <f t="shared" si="27"/>
        <v>0</v>
      </c>
      <c r="P30" s="224">
        <f>SUM(J30:O30)</f>
        <v>5804.8</v>
      </c>
    </row>
    <row r="31" spans="1:18">
      <c r="A31" s="227"/>
      <c r="B31" s="228">
        <f>SUM(B25:B30)</f>
        <v>100.14</v>
      </c>
      <c r="C31" s="228">
        <f t="shared" ref="C31:G31" si="28">SUM(C25:C30)</f>
        <v>100.14</v>
      </c>
      <c r="D31" s="228">
        <f t="shared" si="28"/>
        <v>100.14</v>
      </c>
      <c r="E31" s="228">
        <f t="shared" si="28"/>
        <v>100.14</v>
      </c>
      <c r="F31" s="228">
        <f t="shared" si="28"/>
        <v>100.14</v>
      </c>
      <c r="G31" s="228">
        <f t="shared" si="28"/>
        <v>100.14</v>
      </c>
      <c r="H31" s="219"/>
      <c r="I31" s="227"/>
      <c r="J31" s="228">
        <f>SUBTOTAL(9,J25:J30)</f>
        <v>64089.599999999999</v>
      </c>
      <c r="K31" s="228">
        <f t="shared" ref="K31:O31" si="29">SUBTOTAL(9,K25:K30)</f>
        <v>0</v>
      </c>
      <c r="L31" s="228">
        <f t="shared" si="29"/>
        <v>0</v>
      </c>
      <c r="M31" s="228">
        <f t="shared" si="29"/>
        <v>0</v>
      </c>
      <c r="N31" s="228">
        <f t="shared" si="29"/>
        <v>0</v>
      </c>
      <c r="O31" s="228">
        <f t="shared" si="29"/>
        <v>0</v>
      </c>
      <c r="P31" s="229"/>
    </row>
    <row r="32" spans="1:18">
      <c r="A32" s="219"/>
      <c r="B32" s="219"/>
      <c r="C32" s="219"/>
      <c r="D32" s="219"/>
      <c r="E32" s="219"/>
      <c r="F32" s="219"/>
      <c r="G32" s="219"/>
      <c r="H32" s="219"/>
      <c r="I32" s="230"/>
      <c r="J32" s="231"/>
      <c r="K32" s="231"/>
      <c r="L32" s="231"/>
      <c r="M32" s="231"/>
      <c r="N32" s="231"/>
      <c r="O32" s="231"/>
      <c r="P32" s="232">
        <f>SUM(P25:P30)</f>
        <v>64089.599999999999</v>
      </c>
    </row>
    <row r="33" spans="1:7">
      <c r="A33" s="160" t="s">
        <v>632</v>
      </c>
      <c r="B33" s="120">
        <f>SUM(B34:B39)</f>
        <v>100</v>
      </c>
      <c r="C33" s="120">
        <f t="shared" ref="C33:G33" si="30">SUM(C34:C39)</f>
        <v>100</v>
      </c>
      <c r="D33" s="120">
        <f t="shared" si="30"/>
        <v>100</v>
      </c>
      <c r="E33" s="120">
        <f t="shared" si="30"/>
        <v>100</v>
      </c>
      <c r="F33" s="120">
        <f t="shared" si="30"/>
        <v>100</v>
      </c>
      <c r="G33" s="120">
        <f t="shared" si="30"/>
        <v>100</v>
      </c>
    </row>
    <row r="34" spans="1:7" ht="31.2">
      <c r="A34" s="112" t="s">
        <v>90</v>
      </c>
      <c r="B34" s="187">
        <f>B44/B43*100</f>
        <v>40.534929164631201</v>
      </c>
      <c r="C34" s="187">
        <f t="shared" ref="C34:G34" si="31">C44/C43*100</f>
        <v>34.3064801807854</v>
      </c>
      <c r="D34" s="187">
        <f t="shared" si="31"/>
        <v>34.3064801807854</v>
      </c>
      <c r="E34" s="187">
        <f t="shared" si="31"/>
        <v>34.3064801807854</v>
      </c>
      <c r="F34" s="187">
        <f t="shared" si="31"/>
        <v>34.3064801807854</v>
      </c>
      <c r="G34" s="187">
        <f t="shared" si="31"/>
        <v>34.3064801807854</v>
      </c>
    </row>
    <row r="35" spans="1:7">
      <c r="A35" s="169" t="s">
        <v>92</v>
      </c>
      <c r="B35" s="187">
        <f>B45/B43*100</f>
        <v>16.212750366389798</v>
      </c>
      <c r="C35" s="187">
        <f t="shared" ref="C35:G35" si="32">C45/C43*100</f>
        <v>13.7238135955537</v>
      </c>
      <c r="D35" s="187">
        <f t="shared" si="32"/>
        <v>13.7238135955537</v>
      </c>
      <c r="E35" s="187">
        <f t="shared" si="32"/>
        <v>13.7238135955537</v>
      </c>
      <c r="F35" s="187">
        <f t="shared" si="32"/>
        <v>13.7238135955537</v>
      </c>
      <c r="G35" s="187">
        <f t="shared" si="32"/>
        <v>13.7238135955537</v>
      </c>
    </row>
    <row r="36" spans="1:7" ht="46.8">
      <c r="A36" s="169" t="s">
        <v>94</v>
      </c>
      <c r="B36" s="187">
        <f>B46/B43*100</f>
        <v>0.32975085490962402</v>
      </c>
      <c r="C36" s="187">
        <f t="shared" ref="C36:G36" si="33">C46/C43*100</f>
        <v>0.274842728882917</v>
      </c>
      <c r="D36" s="187">
        <f t="shared" si="33"/>
        <v>0.274842728882917</v>
      </c>
      <c r="E36" s="187">
        <f t="shared" si="33"/>
        <v>0.274842728882917</v>
      </c>
      <c r="F36" s="187">
        <f t="shared" si="33"/>
        <v>0.274842728882917</v>
      </c>
      <c r="G36" s="187">
        <f t="shared" si="33"/>
        <v>0.274842728882917</v>
      </c>
    </row>
    <row r="37" spans="1:7" ht="46.8">
      <c r="A37" s="169" t="s">
        <v>96</v>
      </c>
      <c r="B37" s="187">
        <f>B47/B43*100</f>
        <v>33.756717147044498</v>
      </c>
      <c r="C37" s="187">
        <f t="shared" ref="C37:G37" si="34">C47/C43*100</f>
        <v>42.527331582483399</v>
      </c>
      <c r="D37" s="187">
        <f t="shared" si="34"/>
        <v>42.527331582483399</v>
      </c>
      <c r="E37" s="187">
        <f t="shared" si="34"/>
        <v>42.527331582483399</v>
      </c>
      <c r="F37" s="187">
        <f t="shared" si="34"/>
        <v>42.527331582483399</v>
      </c>
      <c r="G37" s="187">
        <f t="shared" si="34"/>
        <v>42.527331582483399</v>
      </c>
    </row>
    <row r="38" spans="1:7" ht="62.4">
      <c r="A38" s="169" t="s">
        <v>98</v>
      </c>
      <c r="B38" s="187">
        <f>B48/B43*100</f>
        <v>0.109916951636541</v>
      </c>
      <c r="C38" s="187">
        <f t="shared" ref="C38:G38" si="35">C48/C43*100</f>
        <v>0.109937091553167</v>
      </c>
      <c r="D38" s="187">
        <f t="shared" si="35"/>
        <v>0.109937091553167</v>
      </c>
      <c r="E38" s="187">
        <f t="shared" si="35"/>
        <v>0.109937091553167</v>
      </c>
      <c r="F38" s="187">
        <f t="shared" si="35"/>
        <v>0.109937091553167</v>
      </c>
      <c r="G38" s="187">
        <f t="shared" si="35"/>
        <v>0.109937091553167</v>
      </c>
    </row>
    <row r="39" spans="1:7" ht="62.4">
      <c r="A39" s="169" t="s">
        <v>99</v>
      </c>
      <c r="B39" s="187">
        <f>B49/B43*100</f>
        <v>9.05593551538837</v>
      </c>
      <c r="C39" s="187">
        <f t="shared" ref="C39:G39" si="36">C49/C43*100</f>
        <v>9.0575948207414694</v>
      </c>
      <c r="D39" s="187">
        <f t="shared" si="36"/>
        <v>9.0575948207414694</v>
      </c>
      <c r="E39" s="187">
        <f t="shared" si="36"/>
        <v>9.0575948207414694</v>
      </c>
      <c r="F39" s="187">
        <f t="shared" si="36"/>
        <v>9.0575948207414694</v>
      </c>
      <c r="G39" s="187">
        <f t="shared" si="36"/>
        <v>9.0575948207414694</v>
      </c>
    </row>
    <row r="42" spans="1:7" ht="62.4">
      <c r="A42" s="16"/>
      <c r="B42" s="176" t="s">
        <v>26</v>
      </c>
      <c r="C42" s="176" t="s">
        <v>25</v>
      </c>
      <c r="D42" s="176" t="s">
        <v>4</v>
      </c>
      <c r="E42" s="176" t="s">
        <v>28</v>
      </c>
      <c r="F42" s="176" t="s">
        <v>5</v>
      </c>
      <c r="G42" s="176" t="s">
        <v>6</v>
      </c>
    </row>
    <row r="43" spans="1:7">
      <c r="A43" s="160" t="s">
        <v>629</v>
      </c>
      <c r="B43" s="120">
        <v>163.76</v>
      </c>
      <c r="C43" s="120">
        <v>163.72999999999999</v>
      </c>
      <c r="D43" s="120">
        <v>163.72999999999999</v>
      </c>
      <c r="E43" s="120">
        <v>163.72999999999999</v>
      </c>
      <c r="F43" s="120">
        <v>163.72999999999999</v>
      </c>
      <c r="G43" s="120">
        <v>163.72999999999999</v>
      </c>
    </row>
    <row r="44" spans="1:7" ht="31.2">
      <c r="A44" s="112" t="s">
        <v>90</v>
      </c>
      <c r="B44" s="16">
        <v>66.38</v>
      </c>
      <c r="C44" s="16">
        <v>56.17</v>
      </c>
      <c r="D44" s="16">
        <v>56.17</v>
      </c>
      <c r="E44" s="16">
        <v>56.17</v>
      </c>
      <c r="F44" s="16">
        <v>56.17</v>
      </c>
      <c r="G44" s="16">
        <v>56.17</v>
      </c>
    </row>
    <row r="45" spans="1:7">
      <c r="A45" s="169" t="s">
        <v>92</v>
      </c>
      <c r="B45" s="16">
        <v>26.55</v>
      </c>
      <c r="C45" s="16">
        <v>22.47</v>
      </c>
      <c r="D45" s="16">
        <v>22.47</v>
      </c>
      <c r="E45" s="16">
        <v>22.47</v>
      </c>
      <c r="F45" s="16">
        <v>22.47</v>
      </c>
      <c r="G45" s="16">
        <v>22.47</v>
      </c>
    </row>
    <row r="46" spans="1:7" ht="46.8">
      <c r="A46" s="169" t="s">
        <v>94</v>
      </c>
      <c r="B46" s="16">
        <v>0.54</v>
      </c>
      <c r="C46" s="16">
        <v>0.45</v>
      </c>
      <c r="D46" s="16">
        <v>0.45</v>
      </c>
      <c r="E46" s="16">
        <v>0.45</v>
      </c>
      <c r="F46" s="16">
        <v>0.45</v>
      </c>
      <c r="G46" s="16">
        <v>0.45</v>
      </c>
    </row>
    <row r="47" spans="1:7" ht="46.8">
      <c r="A47" s="169" t="s">
        <v>96</v>
      </c>
      <c r="B47" s="16">
        <v>55.28</v>
      </c>
      <c r="C47" s="16">
        <v>69.63</v>
      </c>
      <c r="D47" s="16">
        <v>69.63</v>
      </c>
      <c r="E47" s="16">
        <v>69.63</v>
      </c>
      <c r="F47" s="16">
        <v>69.63</v>
      </c>
      <c r="G47" s="16">
        <v>69.63</v>
      </c>
    </row>
    <row r="48" spans="1:7" ht="62.4">
      <c r="A48" s="169" t="s">
        <v>98</v>
      </c>
      <c r="B48" s="16">
        <v>0.18</v>
      </c>
      <c r="C48" s="16">
        <v>0.18</v>
      </c>
      <c r="D48" s="16">
        <v>0.18</v>
      </c>
      <c r="E48" s="16">
        <v>0.18</v>
      </c>
      <c r="F48" s="16">
        <v>0.18</v>
      </c>
      <c r="G48" s="16">
        <v>0.18</v>
      </c>
    </row>
    <row r="49" spans="1:7" ht="62.4">
      <c r="A49" s="169" t="s">
        <v>99</v>
      </c>
      <c r="B49" s="16">
        <v>14.83</v>
      </c>
      <c r="C49" s="16">
        <v>14.83</v>
      </c>
      <c r="D49" s="16">
        <v>14.83</v>
      </c>
      <c r="E49" s="16">
        <v>14.83</v>
      </c>
      <c r="F49" s="16">
        <v>14.83</v>
      </c>
      <c r="G49" s="16">
        <v>14.83</v>
      </c>
    </row>
  </sheetData>
  <autoFilter ref="A2:P11"/>
  <conditionalFormatting sqref="N3:N8">
    <cfRule type="cellIs" dxfId="33" priority="2" operator="greaterThan">
      <formula>#REF!</formula>
    </cfRule>
  </conditionalFormatting>
  <conditionalFormatting sqref="N10:N11">
    <cfRule type="cellIs" dxfId="32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'[2]Параметры ПФ'!#REF!</xm:f>
          </x14:formula1>
          <xm:sqref>C10:C11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83"/>
  <sheetViews>
    <sheetView topLeftCell="E55" zoomScaleNormal="100" workbookViewId="0">
      <selection activeCell="R60" sqref="R60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32.4" customHeight="1">
      <c r="A3" s="69" t="s">
        <v>50</v>
      </c>
      <c r="B3" s="70" t="s">
        <v>281</v>
      </c>
      <c r="C3" s="69" t="s">
        <v>6</v>
      </c>
      <c r="D3" s="71">
        <v>36</v>
      </c>
      <c r="E3" s="71">
        <v>20</v>
      </c>
      <c r="F3" s="72">
        <v>2</v>
      </c>
      <c r="G3" s="14">
        <v>40</v>
      </c>
      <c r="H3" s="15">
        <v>152.1</v>
      </c>
      <c r="I3" s="24">
        <v>163.72999999999999</v>
      </c>
      <c r="J3" s="24">
        <v>6084</v>
      </c>
      <c r="K3" s="54">
        <v>6084</v>
      </c>
      <c r="L3" s="24">
        <v>243360</v>
      </c>
      <c r="M3" s="55">
        <v>1600</v>
      </c>
      <c r="N3" s="56">
        <v>0</v>
      </c>
      <c r="O3" s="57" t="b">
        <v>1</v>
      </c>
      <c r="P3" s="58">
        <v>72</v>
      </c>
    </row>
    <row r="4" spans="1:16" ht="32.4" customHeight="1">
      <c r="A4" s="69" t="s">
        <v>50</v>
      </c>
      <c r="B4" s="70" t="s">
        <v>281</v>
      </c>
      <c r="C4" s="69" t="s">
        <v>6</v>
      </c>
      <c r="D4" s="71">
        <v>36</v>
      </c>
      <c r="E4" s="71">
        <v>16</v>
      </c>
      <c r="F4" s="72">
        <v>2</v>
      </c>
      <c r="G4" s="14">
        <v>40</v>
      </c>
      <c r="H4" s="15">
        <v>152.1</v>
      </c>
      <c r="I4" s="24">
        <v>163.72999999999999</v>
      </c>
      <c r="J4" s="24">
        <v>4867.2</v>
      </c>
      <c r="K4" s="54">
        <v>4867.2</v>
      </c>
      <c r="L4" s="24">
        <v>194688</v>
      </c>
      <c r="M4" s="55">
        <v>1280</v>
      </c>
      <c r="N4" s="56">
        <v>0</v>
      </c>
      <c r="O4" s="57" t="b">
        <v>1</v>
      </c>
      <c r="P4" s="58">
        <v>72</v>
      </c>
    </row>
    <row r="5" spans="1:16" ht="32.4" customHeight="1">
      <c r="A5" s="69" t="s">
        <v>50</v>
      </c>
      <c r="B5" s="70" t="s">
        <v>343</v>
      </c>
      <c r="C5" s="69" t="s">
        <v>28</v>
      </c>
      <c r="D5" s="71">
        <v>36</v>
      </c>
      <c r="E5" s="71">
        <v>20</v>
      </c>
      <c r="F5" s="72">
        <v>2</v>
      </c>
      <c r="G5" s="14">
        <v>35</v>
      </c>
      <c r="H5" s="15">
        <v>152.1</v>
      </c>
      <c r="I5" s="24">
        <v>163.72999999999999</v>
      </c>
      <c r="J5" s="24">
        <v>6084</v>
      </c>
      <c r="K5" s="54">
        <v>6084</v>
      </c>
      <c r="L5" s="24">
        <v>212940</v>
      </c>
      <c r="M5" s="55">
        <v>1400</v>
      </c>
      <c r="N5" s="56">
        <v>0</v>
      </c>
      <c r="O5" s="57" t="b">
        <v>1</v>
      </c>
      <c r="P5" s="58">
        <v>72</v>
      </c>
    </row>
    <row r="6" spans="1:16" ht="32.4" customHeight="1">
      <c r="A6" s="69" t="s">
        <v>50</v>
      </c>
      <c r="B6" s="70" t="s">
        <v>343</v>
      </c>
      <c r="C6" s="69" t="s">
        <v>28</v>
      </c>
      <c r="D6" s="71">
        <v>36</v>
      </c>
      <c r="E6" s="71">
        <v>16</v>
      </c>
      <c r="F6" s="72">
        <v>2</v>
      </c>
      <c r="G6" s="14">
        <v>35</v>
      </c>
      <c r="H6" s="15">
        <v>152.1</v>
      </c>
      <c r="I6" s="24">
        <v>163.72999999999999</v>
      </c>
      <c r="J6" s="24">
        <v>4867.2</v>
      </c>
      <c r="K6" s="54">
        <v>4867.2</v>
      </c>
      <c r="L6" s="24">
        <v>170352</v>
      </c>
      <c r="M6" s="55">
        <v>1120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50</v>
      </c>
      <c r="B7" s="70" t="s">
        <v>344</v>
      </c>
      <c r="C7" s="69" t="s">
        <v>25</v>
      </c>
      <c r="D7" s="71">
        <v>36</v>
      </c>
      <c r="E7" s="71">
        <v>20</v>
      </c>
      <c r="F7" s="72">
        <v>2</v>
      </c>
      <c r="G7" s="14">
        <v>50</v>
      </c>
      <c r="H7" s="15">
        <v>152.1</v>
      </c>
      <c r="I7" s="24">
        <v>163.72999999999999</v>
      </c>
      <c r="J7" s="24">
        <v>6084</v>
      </c>
      <c r="K7" s="54">
        <v>6084</v>
      </c>
      <c r="L7" s="24">
        <v>304200</v>
      </c>
      <c r="M7" s="55">
        <v>2000</v>
      </c>
      <c r="N7" s="56">
        <v>0</v>
      </c>
      <c r="O7" s="57" t="b">
        <v>1</v>
      </c>
      <c r="P7" s="58">
        <v>72</v>
      </c>
    </row>
    <row r="8" spans="1:16" ht="32.4" customHeight="1">
      <c r="A8" s="69" t="s">
        <v>50</v>
      </c>
      <c r="B8" s="70" t="s">
        <v>344</v>
      </c>
      <c r="C8" s="69" t="s">
        <v>25</v>
      </c>
      <c r="D8" s="71">
        <v>36</v>
      </c>
      <c r="E8" s="71">
        <v>16</v>
      </c>
      <c r="F8" s="72">
        <v>2</v>
      </c>
      <c r="G8" s="14">
        <v>40</v>
      </c>
      <c r="H8" s="15">
        <v>152.1</v>
      </c>
      <c r="I8" s="24">
        <v>163.72999999999999</v>
      </c>
      <c r="J8" s="24">
        <v>4867.2</v>
      </c>
      <c r="K8" s="54">
        <v>4867.2</v>
      </c>
      <c r="L8" s="24">
        <v>194688</v>
      </c>
      <c r="M8" s="55">
        <v>1280</v>
      </c>
      <c r="N8" s="56">
        <v>0</v>
      </c>
      <c r="O8" s="57" t="b">
        <v>1</v>
      </c>
      <c r="P8" s="58">
        <v>72</v>
      </c>
    </row>
    <row r="9" spans="1:16" ht="32.4" customHeight="1">
      <c r="A9" s="69" t="s">
        <v>50</v>
      </c>
      <c r="B9" s="70" t="s">
        <v>345</v>
      </c>
      <c r="C9" s="69" t="s">
        <v>4</v>
      </c>
      <c r="D9" s="71">
        <v>36</v>
      </c>
      <c r="E9" s="71">
        <v>20</v>
      </c>
      <c r="F9" s="72">
        <v>2</v>
      </c>
      <c r="G9" s="14">
        <v>20</v>
      </c>
      <c r="H9" s="15">
        <v>152.1</v>
      </c>
      <c r="I9" s="24">
        <v>163.72999999999999</v>
      </c>
      <c r="J9" s="24">
        <v>6084</v>
      </c>
      <c r="K9" s="54">
        <v>6084</v>
      </c>
      <c r="L9" s="24">
        <v>121680</v>
      </c>
      <c r="M9" s="55">
        <v>800</v>
      </c>
      <c r="N9" s="56">
        <v>0</v>
      </c>
      <c r="O9" s="57" t="b">
        <v>1</v>
      </c>
      <c r="P9" s="58">
        <v>72</v>
      </c>
    </row>
    <row r="10" spans="1:16" ht="32.4" customHeight="1">
      <c r="A10" s="69" t="s">
        <v>50</v>
      </c>
      <c r="B10" s="70" t="s">
        <v>345</v>
      </c>
      <c r="C10" s="69" t="s">
        <v>4</v>
      </c>
      <c r="D10" s="71">
        <v>36</v>
      </c>
      <c r="E10" s="71">
        <v>16</v>
      </c>
      <c r="F10" s="72">
        <v>2</v>
      </c>
      <c r="G10" s="14">
        <v>30</v>
      </c>
      <c r="H10" s="15">
        <v>152.1</v>
      </c>
      <c r="I10" s="24">
        <v>163.72999999999999</v>
      </c>
      <c r="J10" s="24">
        <v>4867.2</v>
      </c>
      <c r="K10" s="54">
        <v>4867.2</v>
      </c>
      <c r="L10" s="24">
        <v>146016</v>
      </c>
      <c r="M10" s="55">
        <v>960</v>
      </c>
      <c r="N10" s="56">
        <v>0</v>
      </c>
      <c r="O10" s="57" t="b">
        <v>1</v>
      </c>
      <c r="P10" s="58">
        <v>72</v>
      </c>
    </row>
    <row r="11" spans="1:16" ht="32.4" customHeight="1">
      <c r="A11" s="69" t="s">
        <v>50</v>
      </c>
      <c r="B11" s="70" t="s">
        <v>346</v>
      </c>
      <c r="C11" s="69" t="s">
        <v>4</v>
      </c>
      <c r="D11" s="71">
        <v>36</v>
      </c>
      <c r="E11" s="71">
        <v>20</v>
      </c>
      <c r="F11" s="72">
        <v>2</v>
      </c>
      <c r="G11" s="72">
        <v>20</v>
      </c>
      <c r="H11" s="15">
        <v>152.1</v>
      </c>
      <c r="I11" s="24">
        <v>163.72999999999999</v>
      </c>
      <c r="J11" s="24">
        <v>6084</v>
      </c>
      <c r="K11" s="54">
        <v>6084</v>
      </c>
      <c r="L11" s="24">
        <v>121680</v>
      </c>
      <c r="M11" s="55">
        <v>800</v>
      </c>
      <c r="N11" s="56">
        <v>0</v>
      </c>
      <c r="O11" s="57" t="b">
        <v>1</v>
      </c>
      <c r="P11" s="58">
        <v>72</v>
      </c>
    </row>
    <row r="12" spans="1:16" ht="32.4" customHeight="1">
      <c r="A12" s="63" t="s">
        <v>50</v>
      </c>
      <c r="B12" s="65" t="s">
        <v>346</v>
      </c>
      <c r="C12" s="63" t="s">
        <v>4</v>
      </c>
      <c r="D12" s="66">
        <v>36</v>
      </c>
      <c r="E12" s="66">
        <v>16</v>
      </c>
      <c r="F12" s="64">
        <v>2</v>
      </c>
      <c r="G12" s="64">
        <v>30</v>
      </c>
      <c r="H12" s="15">
        <v>152.1</v>
      </c>
      <c r="I12" s="24">
        <v>163.72999999999999</v>
      </c>
      <c r="J12" s="24">
        <v>4867.2</v>
      </c>
      <c r="K12" s="54">
        <v>4867.2</v>
      </c>
      <c r="L12" s="24">
        <v>146016</v>
      </c>
      <c r="M12" s="55">
        <v>960</v>
      </c>
      <c r="N12" s="56">
        <v>0</v>
      </c>
      <c r="O12" s="57" t="b">
        <v>1</v>
      </c>
      <c r="P12" s="58">
        <v>72</v>
      </c>
    </row>
    <row r="13" spans="1:16" ht="32.4" customHeight="1">
      <c r="A13" s="63" t="s">
        <v>50</v>
      </c>
      <c r="B13" s="65" t="s">
        <v>347</v>
      </c>
      <c r="C13" s="63" t="s">
        <v>5</v>
      </c>
      <c r="D13" s="66">
        <v>36</v>
      </c>
      <c r="E13" s="66">
        <v>20</v>
      </c>
      <c r="F13" s="64">
        <v>2</v>
      </c>
      <c r="G13" s="64">
        <v>40</v>
      </c>
      <c r="H13" s="15">
        <v>152.1</v>
      </c>
      <c r="I13" s="24">
        <v>163.72999999999999</v>
      </c>
      <c r="J13" s="24">
        <v>6084</v>
      </c>
      <c r="K13" s="54">
        <v>6084</v>
      </c>
      <c r="L13" s="24">
        <v>243360</v>
      </c>
      <c r="M13" s="55">
        <v>1600</v>
      </c>
      <c r="N13" s="56">
        <v>0</v>
      </c>
      <c r="O13" s="57" t="b">
        <v>1</v>
      </c>
      <c r="P13" s="58">
        <v>72</v>
      </c>
    </row>
    <row r="14" spans="1:16" ht="32.4" customHeight="1">
      <c r="A14" s="63" t="s">
        <v>50</v>
      </c>
      <c r="B14" s="65" t="s">
        <v>347</v>
      </c>
      <c r="C14" s="63" t="s">
        <v>5</v>
      </c>
      <c r="D14" s="66">
        <v>36</v>
      </c>
      <c r="E14" s="66">
        <v>16</v>
      </c>
      <c r="F14" s="64">
        <v>2</v>
      </c>
      <c r="G14" s="64">
        <v>20</v>
      </c>
      <c r="H14" s="15">
        <v>152.1</v>
      </c>
      <c r="I14" s="24">
        <v>163.72999999999999</v>
      </c>
      <c r="J14" s="24">
        <v>4867.2</v>
      </c>
      <c r="K14" s="54">
        <v>4867.2</v>
      </c>
      <c r="L14" s="24">
        <v>97344</v>
      </c>
      <c r="M14" s="55">
        <v>640</v>
      </c>
      <c r="N14" s="56">
        <v>0</v>
      </c>
      <c r="O14" s="57" t="b">
        <v>1</v>
      </c>
      <c r="P14" s="58">
        <v>72</v>
      </c>
    </row>
    <row r="15" spans="1:16" ht="32.4" customHeight="1">
      <c r="A15" s="63" t="s">
        <v>50</v>
      </c>
      <c r="B15" s="65" t="s">
        <v>348</v>
      </c>
      <c r="C15" s="63" t="s">
        <v>25</v>
      </c>
      <c r="D15" s="66">
        <v>36</v>
      </c>
      <c r="E15" s="66">
        <v>20</v>
      </c>
      <c r="F15" s="64">
        <v>2</v>
      </c>
      <c r="G15" s="64">
        <v>40</v>
      </c>
      <c r="H15" s="15">
        <v>152.1</v>
      </c>
      <c r="I15" s="24">
        <v>163.72999999999999</v>
      </c>
      <c r="J15" s="24">
        <v>6084</v>
      </c>
      <c r="K15" s="54">
        <v>6084</v>
      </c>
      <c r="L15" s="24">
        <v>243360</v>
      </c>
      <c r="M15" s="55">
        <v>1600</v>
      </c>
      <c r="N15" s="56">
        <v>0</v>
      </c>
      <c r="O15" s="57" t="b">
        <v>1</v>
      </c>
      <c r="P15" s="58">
        <v>72</v>
      </c>
    </row>
    <row r="16" spans="1:16" ht="46.95" customHeight="1">
      <c r="A16" s="63" t="s">
        <v>50</v>
      </c>
      <c r="B16" s="65" t="s">
        <v>348</v>
      </c>
      <c r="C16" s="63" t="s">
        <v>25</v>
      </c>
      <c r="D16" s="66">
        <v>36</v>
      </c>
      <c r="E16" s="66">
        <v>16</v>
      </c>
      <c r="F16" s="64">
        <v>2</v>
      </c>
      <c r="G16" s="64">
        <v>30</v>
      </c>
      <c r="H16" s="15">
        <v>152.1</v>
      </c>
      <c r="I16" s="24">
        <v>163.72999999999999</v>
      </c>
      <c r="J16" s="24">
        <v>4867.2</v>
      </c>
      <c r="K16" s="54">
        <v>4867.2</v>
      </c>
      <c r="L16" s="24">
        <v>146016</v>
      </c>
      <c r="M16" s="55">
        <v>960</v>
      </c>
      <c r="N16" s="56">
        <v>0</v>
      </c>
      <c r="O16" s="57" t="b">
        <v>1</v>
      </c>
      <c r="P16" s="58">
        <v>72</v>
      </c>
    </row>
    <row r="17" spans="1:16" ht="66.599999999999994" customHeight="1">
      <c r="A17" s="63" t="s">
        <v>50</v>
      </c>
      <c r="B17" s="65" t="s">
        <v>349</v>
      </c>
      <c r="C17" s="63" t="s">
        <v>25</v>
      </c>
      <c r="D17" s="66">
        <v>36</v>
      </c>
      <c r="E17" s="66">
        <v>20</v>
      </c>
      <c r="F17" s="64">
        <v>2</v>
      </c>
      <c r="G17" s="64">
        <v>40</v>
      </c>
      <c r="H17" s="15">
        <v>152.1</v>
      </c>
      <c r="I17" s="24">
        <v>163.72999999999999</v>
      </c>
      <c r="J17" s="24">
        <v>6084</v>
      </c>
      <c r="K17" s="54">
        <v>6084</v>
      </c>
      <c r="L17" s="24">
        <v>243360</v>
      </c>
      <c r="M17" s="55">
        <v>1600</v>
      </c>
      <c r="N17" s="56">
        <v>0</v>
      </c>
      <c r="O17" s="57" t="b">
        <v>1</v>
      </c>
      <c r="P17" s="58">
        <v>72</v>
      </c>
    </row>
    <row r="18" spans="1:16" ht="54.6" customHeight="1">
      <c r="A18" s="63" t="s">
        <v>50</v>
      </c>
      <c r="B18" s="65" t="s">
        <v>349</v>
      </c>
      <c r="C18" s="63" t="s">
        <v>25</v>
      </c>
      <c r="D18" s="66">
        <v>36</v>
      </c>
      <c r="E18" s="66">
        <v>16</v>
      </c>
      <c r="F18" s="64">
        <v>2</v>
      </c>
      <c r="G18" s="64">
        <v>30</v>
      </c>
      <c r="H18" s="15">
        <v>152.1</v>
      </c>
      <c r="I18" s="24">
        <v>163.72999999999999</v>
      </c>
      <c r="J18" s="24">
        <v>4867.2</v>
      </c>
      <c r="K18" s="54">
        <v>4867.2</v>
      </c>
      <c r="L18" s="24">
        <v>146016</v>
      </c>
      <c r="M18" s="55">
        <v>960</v>
      </c>
      <c r="N18" s="56">
        <v>0</v>
      </c>
      <c r="O18" s="57" t="b">
        <v>1</v>
      </c>
      <c r="P18" s="58">
        <v>72</v>
      </c>
    </row>
    <row r="19" spans="1:16" ht="32.4" customHeight="1">
      <c r="A19" s="63" t="s">
        <v>50</v>
      </c>
      <c r="B19" s="65" t="s">
        <v>350</v>
      </c>
      <c r="C19" s="63" t="s">
        <v>6</v>
      </c>
      <c r="D19" s="66">
        <v>36</v>
      </c>
      <c r="E19" s="66">
        <v>20</v>
      </c>
      <c r="F19" s="64">
        <v>2</v>
      </c>
      <c r="G19" s="64">
        <v>50</v>
      </c>
      <c r="H19" s="15">
        <v>152.1</v>
      </c>
      <c r="I19" s="24">
        <v>163.72999999999999</v>
      </c>
      <c r="J19" s="24">
        <v>6084</v>
      </c>
      <c r="K19" s="54">
        <v>6084</v>
      </c>
      <c r="L19" s="24">
        <v>304200</v>
      </c>
      <c r="M19" s="55">
        <v>2000</v>
      </c>
      <c r="N19" s="56">
        <v>0</v>
      </c>
      <c r="O19" s="57" t="b">
        <v>1</v>
      </c>
      <c r="P19" s="58">
        <v>72</v>
      </c>
    </row>
    <row r="20" spans="1:16" ht="32.4" customHeight="1">
      <c r="A20" s="63" t="s">
        <v>50</v>
      </c>
      <c r="B20" s="65" t="s">
        <v>350</v>
      </c>
      <c r="C20" s="63" t="s">
        <v>6</v>
      </c>
      <c r="D20" s="66">
        <v>36</v>
      </c>
      <c r="E20" s="66">
        <v>16</v>
      </c>
      <c r="F20" s="64">
        <v>2</v>
      </c>
      <c r="G20" s="64">
        <v>50</v>
      </c>
      <c r="H20" s="15">
        <v>152.1</v>
      </c>
      <c r="I20" s="24">
        <v>163.72999999999999</v>
      </c>
      <c r="J20" s="24">
        <v>4867.2</v>
      </c>
      <c r="K20" s="54">
        <v>4867.2</v>
      </c>
      <c r="L20" s="24">
        <v>243360</v>
      </c>
      <c r="M20" s="55">
        <v>1600</v>
      </c>
      <c r="N20" s="56">
        <v>0</v>
      </c>
      <c r="O20" s="57" t="b">
        <v>1</v>
      </c>
      <c r="P20" s="58">
        <v>72</v>
      </c>
    </row>
    <row r="21" spans="1:16" ht="22.95" customHeight="1">
      <c r="A21" s="63" t="s">
        <v>50</v>
      </c>
      <c r="B21" s="65" t="s">
        <v>351</v>
      </c>
      <c r="C21" s="63" t="s">
        <v>4</v>
      </c>
      <c r="D21" s="66">
        <v>36</v>
      </c>
      <c r="E21" s="66">
        <v>20</v>
      </c>
      <c r="F21" s="64">
        <v>2</v>
      </c>
      <c r="G21" s="64">
        <v>80</v>
      </c>
      <c r="H21" s="15">
        <v>152.1</v>
      </c>
      <c r="I21" s="24">
        <v>163.72999999999999</v>
      </c>
      <c r="J21" s="24">
        <v>6084</v>
      </c>
      <c r="K21" s="54">
        <v>6084</v>
      </c>
      <c r="L21" s="24">
        <v>486720</v>
      </c>
      <c r="M21" s="55">
        <v>3200</v>
      </c>
      <c r="N21" s="56">
        <v>0</v>
      </c>
      <c r="O21" s="57" t="b">
        <v>1</v>
      </c>
      <c r="P21" s="58">
        <v>72</v>
      </c>
    </row>
    <row r="22" spans="1:16" ht="22.95" customHeight="1">
      <c r="A22" s="63" t="s">
        <v>50</v>
      </c>
      <c r="B22" s="65" t="s">
        <v>351</v>
      </c>
      <c r="C22" s="63" t="s">
        <v>4</v>
      </c>
      <c r="D22" s="66">
        <v>36</v>
      </c>
      <c r="E22" s="66">
        <v>16</v>
      </c>
      <c r="F22" s="64">
        <v>2</v>
      </c>
      <c r="G22" s="64">
        <v>80</v>
      </c>
      <c r="H22" s="15">
        <v>152.1</v>
      </c>
      <c r="I22" s="24">
        <v>163.72999999999999</v>
      </c>
      <c r="J22" s="24">
        <v>4867.2</v>
      </c>
      <c r="K22" s="54">
        <v>4867.2</v>
      </c>
      <c r="L22" s="24">
        <v>389376</v>
      </c>
      <c r="M22" s="55">
        <v>2560</v>
      </c>
      <c r="N22" s="56">
        <v>0</v>
      </c>
      <c r="O22" s="57" t="b">
        <v>1</v>
      </c>
      <c r="P22" s="58">
        <v>72</v>
      </c>
    </row>
    <row r="23" spans="1:16" ht="22.95" customHeight="1">
      <c r="A23" s="63" t="s">
        <v>50</v>
      </c>
      <c r="B23" s="65" t="s">
        <v>352</v>
      </c>
      <c r="C23" s="63" t="s">
        <v>26</v>
      </c>
      <c r="D23" s="66">
        <v>30</v>
      </c>
      <c r="E23" s="66">
        <v>17</v>
      </c>
      <c r="F23" s="64">
        <v>2</v>
      </c>
      <c r="G23" s="64">
        <v>90</v>
      </c>
      <c r="H23" s="15">
        <v>152.1</v>
      </c>
      <c r="I23" s="24">
        <v>163.76</v>
      </c>
      <c r="J23" s="24">
        <v>5171.3999999999996</v>
      </c>
      <c r="K23" s="54">
        <v>5171.3999999999996</v>
      </c>
      <c r="L23" s="24">
        <v>465426</v>
      </c>
      <c r="M23" s="55">
        <v>3060</v>
      </c>
      <c r="N23" s="56">
        <v>0</v>
      </c>
      <c r="O23" s="57" t="b">
        <v>1</v>
      </c>
      <c r="P23" s="58">
        <v>60</v>
      </c>
    </row>
    <row r="24" spans="1:16" ht="22.95" customHeight="1">
      <c r="A24" s="63" t="s">
        <v>50</v>
      </c>
      <c r="B24" s="65" t="s">
        <v>352</v>
      </c>
      <c r="C24" s="63" t="s">
        <v>26</v>
      </c>
      <c r="D24" s="66">
        <v>30</v>
      </c>
      <c r="E24" s="66">
        <v>13</v>
      </c>
      <c r="F24" s="64">
        <v>2</v>
      </c>
      <c r="G24" s="64">
        <v>90</v>
      </c>
      <c r="H24" s="15">
        <v>152.1</v>
      </c>
      <c r="I24" s="24">
        <v>163.76</v>
      </c>
      <c r="J24" s="24">
        <v>3954.6</v>
      </c>
      <c r="K24" s="54">
        <v>3954.6</v>
      </c>
      <c r="L24" s="24">
        <v>355914</v>
      </c>
      <c r="M24" s="55">
        <v>2340</v>
      </c>
      <c r="N24" s="56">
        <v>0</v>
      </c>
      <c r="O24" s="57" t="b">
        <v>1</v>
      </c>
      <c r="P24" s="58">
        <v>60</v>
      </c>
    </row>
    <row r="25" spans="1:16" ht="22.95" customHeight="1">
      <c r="A25" s="63" t="s">
        <v>50</v>
      </c>
      <c r="B25" s="65" t="s">
        <v>353</v>
      </c>
      <c r="C25" s="63" t="s">
        <v>4</v>
      </c>
      <c r="D25" s="66">
        <v>36</v>
      </c>
      <c r="E25" s="66">
        <v>20</v>
      </c>
      <c r="F25" s="64">
        <v>2</v>
      </c>
      <c r="G25" s="64">
        <v>35</v>
      </c>
      <c r="H25" s="15">
        <v>152.1</v>
      </c>
      <c r="I25" s="24">
        <v>163.72999999999999</v>
      </c>
      <c r="J25" s="24">
        <v>6084</v>
      </c>
      <c r="K25" s="54">
        <v>6084</v>
      </c>
      <c r="L25" s="24">
        <v>212940</v>
      </c>
      <c r="M25" s="55">
        <v>1400</v>
      </c>
      <c r="N25" s="56">
        <v>0</v>
      </c>
      <c r="O25" s="57" t="b">
        <v>1</v>
      </c>
      <c r="P25" s="58">
        <v>72</v>
      </c>
    </row>
    <row r="26" spans="1:16" ht="22.95" customHeight="1">
      <c r="A26" s="69" t="s">
        <v>50</v>
      </c>
      <c r="B26" s="70" t="s">
        <v>354</v>
      </c>
      <c r="C26" s="69" t="s">
        <v>4</v>
      </c>
      <c r="D26" s="71">
        <v>36</v>
      </c>
      <c r="E26" s="71">
        <v>16</v>
      </c>
      <c r="F26" s="72">
        <v>2</v>
      </c>
      <c r="G26" s="68">
        <v>60</v>
      </c>
      <c r="H26" s="15">
        <v>152.1</v>
      </c>
      <c r="I26" s="24">
        <v>163.72999999999999</v>
      </c>
      <c r="J26" s="24">
        <v>4867.2</v>
      </c>
      <c r="K26" s="54">
        <v>4867.2</v>
      </c>
      <c r="L26" s="24">
        <v>292032</v>
      </c>
      <c r="M26" s="55">
        <v>1920</v>
      </c>
      <c r="N26" s="56">
        <v>0</v>
      </c>
      <c r="O26" s="57" t="b">
        <v>1</v>
      </c>
      <c r="P26" s="58">
        <v>72</v>
      </c>
    </row>
    <row r="27" spans="1:16" ht="22.95" customHeight="1">
      <c r="A27" s="69" t="s">
        <v>50</v>
      </c>
      <c r="B27" s="70" t="s">
        <v>355</v>
      </c>
      <c r="C27" s="69" t="s">
        <v>25</v>
      </c>
      <c r="D27" s="71">
        <v>36</v>
      </c>
      <c r="E27" s="71">
        <v>20</v>
      </c>
      <c r="F27" s="72">
        <v>2</v>
      </c>
      <c r="G27" s="72">
        <v>40</v>
      </c>
      <c r="H27" s="15">
        <v>152.1</v>
      </c>
      <c r="I27" s="24">
        <v>163.72999999999999</v>
      </c>
      <c r="J27" s="24">
        <v>6084</v>
      </c>
      <c r="K27" s="54">
        <v>6084</v>
      </c>
      <c r="L27" s="24">
        <v>243360</v>
      </c>
      <c r="M27" s="55">
        <v>1600</v>
      </c>
      <c r="N27" s="56">
        <v>0</v>
      </c>
      <c r="O27" s="57" t="b">
        <v>1</v>
      </c>
      <c r="P27" s="58">
        <v>72</v>
      </c>
    </row>
    <row r="28" spans="1:16" ht="22.95" customHeight="1">
      <c r="A28" s="63" t="s">
        <v>50</v>
      </c>
      <c r="B28" s="65" t="s">
        <v>356</v>
      </c>
      <c r="C28" s="63" t="s">
        <v>25</v>
      </c>
      <c r="D28" s="66">
        <v>36</v>
      </c>
      <c r="E28" s="66">
        <v>16</v>
      </c>
      <c r="F28" s="64">
        <v>2</v>
      </c>
      <c r="G28" s="64">
        <v>30</v>
      </c>
      <c r="H28" s="15">
        <v>152.1</v>
      </c>
      <c r="I28" s="24">
        <v>163.72999999999999</v>
      </c>
      <c r="J28" s="24">
        <v>4867.2</v>
      </c>
      <c r="K28" s="54">
        <v>4867.2</v>
      </c>
      <c r="L28" s="24">
        <v>146016</v>
      </c>
      <c r="M28" s="55">
        <v>960</v>
      </c>
      <c r="N28" s="56">
        <v>0</v>
      </c>
      <c r="O28" s="57" t="b">
        <v>1</v>
      </c>
      <c r="P28" s="58">
        <v>72</v>
      </c>
    </row>
    <row r="29" spans="1:16" ht="22.95" customHeight="1">
      <c r="A29" s="63" t="s">
        <v>50</v>
      </c>
      <c r="B29" s="65" t="s">
        <v>357</v>
      </c>
      <c r="C29" s="63" t="s">
        <v>6</v>
      </c>
      <c r="D29" s="66">
        <v>36</v>
      </c>
      <c r="E29" s="66">
        <v>20</v>
      </c>
      <c r="F29" s="64">
        <v>1</v>
      </c>
      <c r="G29" s="64">
        <v>15</v>
      </c>
      <c r="H29" s="15">
        <v>152.1</v>
      </c>
      <c r="I29" s="24">
        <v>163.72999999999999</v>
      </c>
      <c r="J29" s="24">
        <v>3042</v>
      </c>
      <c r="K29" s="54">
        <v>3042</v>
      </c>
      <c r="L29" s="24">
        <v>45630</v>
      </c>
      <c r="M29" s="55">
        <v>300</v>
      </c>
      <c r="N29" s="56">
        <v>0</v>
      </c>
      <c r="O29" s="57" t="b">
        <v>1</v>
      </c>
      <c r="P29" s="58">
        <v>36</v>
      </c>
    </row>
    <row r="30" spans="1:16" ht="22.95" customHeight="1">
      <c r="A30" s="63" t="s">
        <v>50</v>
      </c>
      <c r="B30" s="65" t="s">
        <v>358</v>
      </c>
      <c r="C30" s="63" t="s">
        <v>25</v>
      </c>
      <c r="D30" s="66">
        <v>36</v>
      </c>
      <c r="E30" s="66">
        <v>20</v>
      </c>
      <c r="F30" s="64">
        <v>1</v>
      </c>
      <c r="G30" s="64">
        <v>30</v>
      </c>
      <c r="H30" s="15">
        <v>152.1</v>
      </c>
      <c r="I30" s="24">
        <v>163.72999999999999</v>
      </c>
      <c r="J30" s="24">
        <v>3042</v>
      </c>
      <c r="K30" s="54">
        <v>3042</v>
      </c>
      <c r="L30" s="24">
        <v>91260</v>
      </c>
      <c r="M30" s="55">
        <v>600</v>
      </c>
      <c r="N30" s="56">
        <v>0</v>
      </c>
      <c r="O30" s="57" t="b">
        <v>1</v>
      </c>
      <c r="P30" s="58">
        <v>36</v>
      </c>
    </row>
    <row r="31" spans="1:16" ht="22.95" customHeight="1">
      <c r="A31" s="63" t="s">
        <v>50</v>
      </c>
      <c r="B31" s="65" t="s">
        <v>359</v>
      </c>
      <c r="C31" s="63" t="s">
        <v>25</v>
      </c>
      <c r="D31" s="66">
        <v>36</v>
      </c>
      <c r="E31" s="66">
        <v>16</v>
      </c>
      <c r="F31" s="64">
        <v>1</v>
      </c>
      <c r="G31" s="64">
        <v>30</v>
      </c>
      <c r="H31" s="15">
        <v>152.1</v>
      </c>
      <c r="I31" s="24">
        <v>163.72999999999999</v>
      </c>
      <c r="J31" s="24">
        <v>2433.6</v>
      </c>
      <c r="K31" s="54">
        <v>2433.6</v>
      </c>
      <c r="L31" s="24">
        <v>73008</v>
      </c>
      <c r="M31" s="55">
        <v>480</v>
      </c>
      <c r="N31" s="56">
        <v>0</v>
      </c>
      <c r="O31" s="57" t="b">
        <v>1</v>
      </c>
      <c r="P31" s="58">
        <v>36</v>
      </c>
    </row>
    <row r="32" spans="1:16" ht="22.95" customHeight="1">
      <c r="A32" s="63" t="s">
        <v>50</v>
      </c>
      <c r="B32" s="65" t="s">
        <v>360</v>
      </c>
      <c r="C32" s="63" t="s">
        <v>4</v>
      </c>
      <c r="D32" s="66">
        <v>36</v>
      </c>
      <c r="E32" s="66">
        <v>20</v>
      </c>
      <c r="F32" s="64">
        <v>2</v>
      </c>
      <c r="G32" s="64">
        <v>40</v>
      </c>
      <c r="H32" s="15">
        <v>152.1</v>
      </c>
      <c r="I32" s="24">
        <v>163.72999999999999</v>
      </c>
      <c r="J32" s="24">
        <v>6084</v>
      </c>
      <c r="K32" s="54">
        <v>6084</v>
      </c>
      <c r="L32" s="24">
        <v>243360</v>
      </c>
      <c r="M32" s="55">
        <v>1600</v>
      </c>
      <c r="N32" s="56">
        <v>0</v>
      </c>
      <c r="O32" s="57" t="b">
        <v>1</v>
      </c>
      <c r="P32" s="58">
        <v>72</v>
      </c>
    </row>
    <row r="33" spans="1:16" ht="22.95" customHeight="1">
      <c r="A33" s="63" t="s">
        <v>50</v>
      </c>
      <c r="B33" s="65" t="s">
        <v>361</v>
      </c>
      <c r="C33" s="63" t="s">
        <v>4</v>
      </c>
      <c r="D33" s="66">
        <v>36</v>
      </c>
      <c r="E33" s="66">
        <v>16</v>
      </c>
      <c r="F33" s="64">
        <v>2</v>
      </c>
      <c r="G33" s="64">
        <v>40</v>
      </c>
      <c r="H33" s="15">
        <v>152.1</v>
      </c>
      <c r="I33" s="24">
        <v>163.72999999999999</v>
      </c>
      <c r="J33" s="24">
        <v>4867.2</v>
      </c>
      <c r="K33" s="54">
        <v>4867.2</v>
      </c>
      <c r="L33" s="24">
        <v>194688</v>
      </c>
      <c r="M33" s="55">
        <v>1280</v>
      </c>
      <c r="N33" s="56">
        <v>0</v>
      </c>
      <c r="O33" s="57" t="b">
        <v>1</v>
      </c>
      <c r="P33" s="58">
        <v>72</v>
      </c>
    </row>
    <row r="34" spans="1:16" ht="22.95" customHeight="1">
      <c r="A34" s="69" t="s">
        <v>50</v>
      </c>
      <c r="B34" s="75" t="s">
        <v>362</v>
      </c>
      <c r="C34" s="69" t="s">
        <v>363</v>
      </c>
      <c r="D34" s="71">
        <v>36</v>
      </c>
      <c r="E34" s="71">
        <v>20</v>
      </c>
      <c r="F34" s="72">
        <v>2</v>
      </c>
      <c r="G34" s="72">
        <v>80</v>
      </c>
      <c r="H34" s="15">
        <v>152.1</v>
      </c>
      <c r="I34" s="24">
        <v>163.72999999999999</v>
      </c>
      <c r="J34" s="24">
        <v>6084</v>
      </c>
      <c r="K34" s="54">
        <v>6084</v>
      </c>
      <c r="L34" s="24">
        <v>486720</v>
      </c>
      <c r="M34" s="55">
        <v>3200</v>
      </c>
      <c r="N34" s="56">
        <v>0</v>
      </c>
      <c r="O34" s="57" t="b">
        <v>1</v>
      </c>
      <c r="P34" s="58">
        <v>72</v>
      </c>
    </row>
    <row r="35" spans="1:16" ht="22.95" customHeight="1">
      <c r="A35" s="69" t="s">
        <v>50</v>
      </c>
      <c r="B35" s="75" t="s">
        <v>362</v>
      </c>
      <c r="C35" s="69" t="s">
        <v>363</v>
      </c>
      <c r="D35" s="71">
        <v>36</v>
      </c>
      <c r="E35" s="71">
        <v>16</v>
      </c>
      <c r="F35" s="72">
        <v>2</v>
      </c>
      <c r="G35" s="72">
        <v>60</v>
      </c>
      <c r="H35" s="15">
        <v>152.1</v>
      </c>
      <c r="I35" s="24">
        <v>163.72999999999999</v>
      </c>
      <c r="J35" s="24">
        <v>4867.2</v>
      </c>
      <c r="K35" s="54">
        <v>4867.2</v>
      </c>
      <c r="L35" s="24">
        <v>292032</v>
      </c>
      <c r="M35" s="55">
        <v>1920</v>
      </c>
      <c r="N35" s="56">
        <v>0</v>
      </c>
      <c r="O35" s="57" t="b">
        <v>1</v>
      </c>
      <c r="P35" s="58">
        <v>72</v>
      </c>
    </row>
    <row r="36" spans="1:16" ht="22.95" customHeight="1">
      <c r="A36" s="69" t="s">
        <v>50</v>
      </c>
      <c r="B36" s="75" t="s">
        <v>364</v>
      </c>
      <c r="C36" s="69" t="s">
        <v>6</v>
      </c>
      <c r="D36" s="71">
        <v>36</v>
      </c>
      <c r="E36" s="71">
        <v>20</v>
      </c>
      <c r="F36" s="72">
        <v>1</v>
      </c>
      <c r="G36" s="72">
        <v>25</v>
      </c>
      <c r="H36" s="15">
        <v>152.1</v>
      </c>
      <c r="I36" s="24">
        <v>163.72999999999999</v>
      </c>
      <c r="J36" s="24">
        <v>3042</v>
      </c>
      <c r="K36" s="54">
        <v>3042</v>
      </c>
      <c r="L36" s="24">
        <v>76050</v>
      </c>
      <c r="M36" s="55">
        <v>500</v>
      </c>
      <c r="N36" s="56">
        <v>0</v>
      </c>
      <c r="O36" s="57" t="b">
        <v>1</v>
      </c>
      <c r="P36" s="58">
        <v>36</v>
      </c>
    </row>
    <row r="37" spans="1:16" ht="22.95" customHeight="1">
      <c r="A37" s="69" t="s">
        <v>50</v>
      </c>
      <c r="B37" s="75" t="s">
        <v>364</v>
      </c>
      <c r="C37" s="69" t="s">
        <v>6</v>
      </c>
      <c r="D37" s="71">
        <v>36</v>
      </c>
      <c r="E37" s="71">
        <v>16</v>
      </c>
      <c r="F37" s="72">
        <v>1</v>
      </c>
      <c r="G37" s="72">
        <v>25</v>
      </c>
      <c r="H37" s="15">
        <v>152.1</v>
      </c>
      <c r="I37" s="24">
        <v>163.72999999999999</v>
      </c>
      <c r="J37" s="24">
        <v>2433.6</v>
      </c>
      <c r="K37" s="54">
        <v>2433.6</v>
      </c>
      <c r="L37" s="24">
        <v>60840</v>
      </c>
      <c r="M37" s="55">
        <v>400</v>
      </c>
      <c r="N37" s="56">
        <v>0</v>
      </c>
      <c r="O37" s="57" t="b">
        <v>1</v>
      </c>
      <c r="P37" s="58">
        <v>36</v>
      </c>
    </row>
    <row r="38" spans="1:16" ht="22.95" customHeight="1">
      <c r="A38" s="69" t="s">
        <v>50</v>
      </c>
      <c r="B38" s="75" t="s">
        <v>365</v>
      </c>
      <c r="C38" s="69" t="s">
        <v>6</v>
      </c>
      <c r="D38" s="71">
        <v>36</v>
      </c>
      <c r="E38" s="71">
        <v>20</v>
      </c>
      <c r="F38" s="72">
        <v>1</v>
      </c>
      <c r="G38" s="72">
        <v>15</v>
      </c>
      <c r="H38" s="15">
        <v>152.1</v>
      </c>
      <c r="I38" s="24">
        <v>163.72999999999999</v>
      </c>
      <c r="J38" s="24">
        <v>3042</v>
      </c>
      <c r="K38" s="54">
        <v>3042</v>
      </c>
      <c r="L38" s="24">
        <v>45630</v>
      </c>
      <c r="M38" s="55">
        <v>300</v>
      </c>
      <c r="N38" s="56">
        <v>0</v>
      </c>
      <c r="O38" s="57" t="b">
        <v>1</v>
      </c>
      <c r="P38" s="58">
        <v>36</v>
      </c>
    </row>
    <row r="39" spans="1:16" ht="22.95" customHeight="1">
      <c r="A39" s="69" t="s">
        <v>50</v>
      </c>
      <c r="B39" s="75" t="s">
        <v>365</v>
      </c>
      <c r="C39" s="69" t="s">
        <v>6</v>
      </c>
      <c r="D39" s="71">
        <v>36</v>
      </c>
      <c r="E39" s="71">
        <v>16</v>
      </c>
      <c r="F39" s="72">
        <v>1</v>
      </c>
      <c r="G39" s="72">
        <v>25</v>
      </c>
      <c r="H39" s="15">
        <v>152.1</v>
      </c>
      <c r="I39" s="24">
        <v>163.72999999999999</v>
      </c>
      <c r="J39" s="24">
        <v>2433.6</v>
      </c>
      <c r="K39" s="54">
        <v>2433.6</v>
      </c>
      <c r="L39" s="24">
        <v>60840</v>
      </c>
      <c r="M39" s="55">
        <v>400</v>
      </c>
      <c r="N39" s="56">
        <v>0</v>
      </c>
      <c r="O39" s="57" t="b">
        <v>1</v>
      </c>
      <c r="P39" s="58">
        <v>36</v>
      </c>
    </row>
    <row r="40" spans="1:16" ht="22.95" customHeight="1">
      <c r="A40" s="69" t="s">
        <v>50</v>
      </c>
      <c r="B40" s="75" t="s">
        <v>366</v>
      </c>
      <c r="C40" s="69" t="s">
        <v>363</v>
      </c>
      <c r="D40" s="71">
        <v>36</v>
      </c>
      <c r="E40" s="71">
        <v>20</v>
      </c>
      <c r="F40" s="72">
        <v>2</v>
      </c>
      <c r="G40" s="72">
        <v>40</v>
      </c>
      <c r="H40" s="15">
        <v>152.1</v>
      </c>
      <c r="I40" s="24">
        <v>163.72999999999999</v>
      </c>
      <c r="J40" s="24">
        <v>6084</v>
      </c>
      <c r="K40" s="54">
        <v>6084</v>
      </c>
      <c r="L40" s="24">
        <v>243360</v>
      </c>
      <c r="M40" s="55">
        <v>1600</v>
      </c>
      <c r="N40" s="56">
        <v>0</v>
      </c>
      <c r="O40" s="57" t="b">
        <v>1</v>
      </c>
      <c r="P40" s="58">
        <v>72</v>
      </c>
    </row>
    <row r="41" spans="1:16" ht="22.95" customHeight="1">
      <c r="A41" s="69" t="s">
        <v>50</v>
      </c>
      <c r="B41" s="75" t="s">
        <v>366</v>
      </c>
      <c r="C41" s="69" t="s">
        <v>363</v>
      </c>
      <c r="D41" s="71">
        <v>36</v>
      </c>
      <c r="E41" s="71">
        <v>16</v>
      </c>
      <c r="F41" s="72">
        <v>2</v>
      </c>
      <c r="G41" s="72">
        <v>40</v>
      </c>
      <c r="H41" s="15">
        <v>152.1</v>
      </c>
      <c r="I41" s="24">
        <v>163.72999999999999</v>
      </c>
      <c r="J41" s="24">
        <v>4867.2</v>
      </c>
      <c r="K41" s="54">
        <v>4867.2</v>
      </c>
      <c r="L41" s="24">
        <v>194688</v>
      </c>
      <c r="M41" s="55">
        <v>1280</v>
      </c>
      <c r="N41" s="56">
        <v>0</v>
      </c>
      <c r="O41" s="57" t="b">
        <v>1</v>
      </c>
      <c r="P41" s="58">
        <v>72</v>
      </c>
    </row>
    <row r="42" spans="1:16" ht="22.95" customHeight="1">
      <c r="A42" s="69" t="s">
        <v>50</v>
      </c>
      <c r="B42" s="75" t="s">
        <v>367</v>
      </c>
      <c r="C42" s="69" t="s">
        <v>25</v>
      </c>
      <c r="D42" s="71">
        <v>36</v>
      </c>
      <c r="E42" s="71">
        <v>20</v>
      </c>
      <c r="F42" s="72">
        <v>2</v>
      </c>
      <c r="G42" s="72">
        <v>40</v>
      </c>
      <c r="H42" s="15">
        <v>152.1</v>
      </c>
      <c r="I42" s="24">
        <v>163.72999999999999</v>
      </c>
      <c r="J42" s="24">
        <v>6084</v>
      </c>
      <c r="K42" s="54">
        <v>6084</v>
      </c>
      <c r="L42" s="24">
        <v>243360</v>
      </c>
      <c r="M42" s="55">
        <v>1600</v>
      </c>
      <c r="N42" s="56">
        <v>0</v>
      </c>
      <c r="O42" s="57" t="b">
        <v>1</v>
      </c>
      <c r="P42" s="58">
        <v>72</v>
      </c>
    </row>
    <row r="43" spans="1:16" ht="22.95" customHeight="1">
      <c r="A43" s="69" t="s">
        <v>50</v>
      </c>
      <c r="B43" s="75" t="s">
        <v>368</v>
      </c>
      <c r="C43" s="69" t="s">
        <v>25</v>
      </c>
      <c r="D43" s="71">
        <v>36</v>
      </c>
      <c r="E43" s="71">
        <v>16</v>
      </c>
      <c r="F43" s="72">
        <v>2</v>
      </c>
      <c r="G43" s="72">
        <v>40</v>
      </c>
      <c r="H43" s="15">
        <v>152.1</v>
      </c>
      <c r="I43" s="24">
        <v>163.72999999999999</v>
      </c>
      <c r="J43" s="24">
        <v>4867.2</v>
      </c>
      <c r="K43" s="54">
        <v>4867.2</v>
      </c>
      <c r="L43" s="24">
        <v>194688</v>
      </c>
      <c r="M43" s="55">
        <v>1280</v>
      </c>
      <c r="N43" s="56">
        <v>0</v>
      </c>
      <c r="O43" s="57" t="b">
        <v>1</v>
      </c>
      <c r="P43" s="58">
        <v>72</v>
      </c>
    </row>
    <row r="44" spans="1:16" ht="22.95" customHeight="1">
      <c r="A44" s="69" t="s">
        <v>50</v>
      </c>
      <c r="B44" s="75" t="s">
        <v>369</v>
      </c>
      <c r="C44" s="69" t="s">
        <v>6</v>
      </c>
      <c r="D44" s="71">
        <v>36</v>
      </c>
      <c r="E44" s="71">
        <v>20</v>
      </c>
      <c r="F44" s="72">
        <v>2</v>
      </c>
      <c r="G44" s="72">
        <v>25</v>
      </c>
      <c r="H44" s="15">
        <v>152.1</v>
      </c>
      <c r="I44" s="24">
        <v>163.72999999999999</v>
      </c>
      <c r="J44" s="24">
        <v>6084</v>
      </c>
      <c r="K44" s="54">
        <v>6084</v>
      </c>
      <c r="L44" s="24">
        <v>152100</v>
      </c>
      <c r="M44" s="55">
        <v>1000</v>
      </c>
      <c r="N44" s="56">
        <v>0</v>
      </c>
      <c r="O44" s="57" t="b">
        <v>1</v>
      </c>
      <c r="P44" s="58">
        <v>72</v>
      </c>
    </row>
    <row r="45" spans="1:16" ht="22.95" customHeight="1">
      <c r="A45" s="69" t="s">
        <v>50</v>
      </c>
      <c r="B45" s="75" t="s">
        <v>369</v>
      </c>
      <c r="C45" s="69" t="s">
        <v>6</v>
      </c>
      <c r="D45" s="71">
        <v>36</v>
      </c>
      <c r="E45" s="71">
        <v>16</v>
      </c>
      <c r="F45" s="72">
        <v>2</v>
      </c>
      <c r="G45" s="72">
        <v>25</v>
      </c>
      <c r="H45" s="15">
        <v>152.1</v>
      </c>
      <c r="I45" s="24">
        <v>163.72999999999999</v>
      </c>
      <c r="J45" s="24">
        <v>4867.2</v>
      </c>
      <c r="K45" s="54">
        <v>4867.2</v>
      </c>
      <c r="L45" s="24">
        <v>121680</v>
      </c>
      <c r="M45" s="55">
        <v>800</v>
      </c>
      <c r="N45" s="56">
        <v>0</v>
      </c>
      <c r="O45" s="57" t="b">
        <v>1</v>
      </c>
      <c r="P45" s="58">
        <v>72</v>
      </c>
    </row>
    <row r="46" spans="1:16" ht="22.95" customHeight="1">
      <c r="A46" s="69" t="s">
        <v>50</v>
      </c>
      <c r="B46" s="75" t="s">
        <v>370</v>
      </c>
      <c r="C46" s="69" t="s">
        <v>6</v>
      </c>
      <c r="D46" s="71">
        <v>36</v>
      </c>
      <c r="E46" s="71">
        <v>20</v>
      </c>
      <c r="F46" s="72">
        <v>2</v>
      </c>
      <c r="G46" s="72">
        <v>15</v>
      </c>
      <c r="H46" s="15">
        <v>152.1</v>
      </c>
      <c r="I46" s="24">
        <v>163.72999999999999</v>
      </c>
      <c r="J46" s="24">
        <v>6084</v>
      </c>
      <c r="K46" s="54">
        <v>6084</v>
      </c>
      <c r="L46" s="24">
        <v>91260</v>
      </c>
      <c r="M46" s="55">
        <v>600</v>
      </c>
      <c r="N46" s="56">
        <v>0</v>
      </c>
      <c r="O46" s="57" t="b">
        <v>1</v>
      </c>
      <c r="P46" s="58">
        <v>72</v>
      </c>
    </row>
    <row r="47" spans="1:16" ht="22.95" customHeight="1">
      <c r="A47" s="69" t="s">
        <v>50</v>
      </c>
      <c r="B47" s="75" t="s">
        <v>370</v>
      </c>
      <c r="C47" s="69" t="s">
        <v>6</v>
      </c>
      <c r="D47" s="71">
        <v>36</v>
      </c>
      <c r="E47" s="71">
        <v>16</v>
      </c>
      <c r="F47" s="72">
        <v>2</v>
      </c>
      <c r="G47" s="72">
        <v>15</v>
      </c>
      <c r="H47" s="15">
        <v>152.1</v>
      </c>
      <c r="I47" s="24">
        <v>163.72999999999999</v>
      </c>
      <c r="J47" s="24">
        <v>4867.2</v>
      </c>
      <c r="K47" s="54">
        <v>4867.2</v>
      </c>
      <c r="L47" s="24">
        <v>73008</v>
      </c>
      <c r="M47" s="55">
        <v>480</v>
      </c>
      <c r="N47" s="56">
        <v>0</v>
      </c>
      <c r="O47" s="57" t="b">
        <v>1</v>
      </c>
      <c r="P47" s="58">
        <v>72</v>
      </c>
    </row>
    <row r="48" spans="1:16" ht="22.95" customHeight="1">
      <c r="A48" s="69" t="s">
        <v>50</v>
      </c>
      <c r="B48" s="75" t="s">
        <v>371</v>
      </c>
      <c r="C48" s="69" t="s">
        <v>25</v>
      </c>
      <c r="D48" s="71">
        <v>36</v>
      </c>
      <c r="E48" s="71">
        <v>20</v>
      </c>
      <c r="F48" s="72">
        <v>2</v>
      </c>
      <c r="G48" s="72">
        <v>40</v>
      </c>
      <c r="H48" s="15">
        <v>152.1</v>
      </c>
      <c r="I48" s="24">
        <v>163.72999999999999</v>
      </c>
      <c r="J48" s="24">
        <v>6084</v>
      </c>
      <c r="K48" s="54">
        <v>6084</v>
      </c>
      <c r="L48" s="24">
        <v>243360</v>
      </c>
      <c r="M48" s="55">
        <v>1600</v>
      </c>
      <c r="N48" s="56">
        <v>0</v>
      </c>
      <c r="O48" s="57" t="b">
        <v>1</v>
      </c>
      <c r="P48" s="58">
        <v>72</v>
      </c>
    </row>
    <row r="49" spans="1:18" ht="22.95" customHeight="1">
      <c r="A49" s="69" t="s">
        <v>50</v>
      </c>
      <c r="B49" s="75" t="s">
        <v>372</v>
      </c>
      <c r="C49" s="69" t="s">
        <v>25</v>
      </c>
      <c r="D49" s="71">
        <v>36</v>
      </c>
      <c r="E49" s="71">
        <v>16</v>
      </c>
      <c r="F49" s="72">
        <v>2</v>
      </c>
      <c r="G49" s="72">
        <v>40</v>
      </c>
      <c r="H49" s="15">
        <v>152.1</v>
      </c>
      <c r="I49" s="24">
        <v>163.72999999999999</v>
      </c>
      <c r="J49" s="24">
        <v>4867.2</v>
      </c>
      <c r="K49" s="54">
        <v>4867.2</v>
      </c>
      <c r="L49" s="24">
        <v>194688</v>
      </c>
      <c r="M49" s="55">
        <v>1280</v>
      </c>
      <c r="N49" s="56">
        <v>0</v>
      </c>
      <c r="O49" s="57" t="b">
        <v>1</v>
      </c>
      <c r="P49" s="58">
        <v>72</v>
      </c>
    </row>
    <row r="50" spans="1:18" ht="22.95" customHeight="1">
      <c r="A50" s="69" t="s">
        <v>50</v>
      </c>
      <c r="B50" s="75" t="s">
        <v>339</v>
      </c>
      <c r="C50" s="69" t="s">
        <v>363</v>
      </c>
      <c r="D50" s="71">
        <v>36</v>
      </c>
      <c r="E50" s="71">
        <v>16</v>
      </c>
      <c r="F50" s="72">
        <v>2</v>
      </c>
      <c r="G50" s="72">
        <v>30</v>
      </c>
      <c r="H50" s="15">
        <v>152.1</v>
      </c>
      <c r="I50" s="24">
        <v>163.72999999999999</v>
      </c>
      <c r="J50" s="24">
        <v>4867.2</v>
      </c>
      <c r="K50" s="54">
        <v>4867.2</v>
      </c>
      <c r="L50" s="24">
        <v>146016</v>
      </c>
      <c r="M50" s="55">
        <v>960</v>
      </c>
      <c r="N50" s="56">
        <v>0</v>
      </c>
      <c r="O50" s="57" t="b">
        <v>1</v>
      </c>
      <c r="P50" s="58">
        <v>72</v>
      </c>
    </row>
    <row r="51" spans="1:18" ht="22.95" customHeight="1">
      <c r="A51" s="69" t="s">
        <v>50</v>
      </c>
      <c r="B51" s="75" t="s">
        <v>373</v>
      </c>
      <c r="C51" s="69" t="s">
        <v>363</v>
      </c>
      <c r="D51" s="71">
        <v>36</v>
      </c>
      <c r="E51" s="71">
        <v>16</v>
      </c>
      <c r="F51" s="72">
        <v>2</v>
      </c>
      <c r="G51" s="72">
        <v>30</v>
      </c>
      <c r="H51" s="15">
        <v>152.1</v>
      </c>
      <c r="I51" s="24">
        <v>163.72999999999999</v>
      </c>
      <c r="J51" s="24">
        <v>4867.2</v>
      </c>
      <c r="K51" s="54">
        <v>4867.2</v>
      </c>
      <c r="L51" s="24">
        <v>146016</v>
      </c>
      <c r="M51" s="55">
        <v>960</v>
      </c>
      <c r="N51" s="56">
        <v>0</v>
      </c>
      <c r="O51" s="57" t="b">
        <v>1</v>
      </c>
      <c r="P51" s="58">
        <v>72</v>
      </c>
    </row>
    <row r="52" spans="1:18" ht="22.95" customHeight="1">
      <c r="A52" s="69" t="s">
        <v>50</v>
      </c>
      <c r="B52" s="75" t="s">
        <v>374</v>
      </c>
      <c r="C52" s="69" t="s">
        <v>6</v>
      </c>
      <c r="D52" s="71">
        <v>36</v>
      </c>
      <c r="E52" s="71">
        <v>16</v>
      </c>
      <c r="F52" s="72">
        <v>2</v>
      </c>
      <c r="G52" s="72">
        <v>40</v>
      </c>
      <c r="H52" s="15">
        <v>152.1</v>
      </c>
      <c r="I52" s="24">
        <v>163.72999999999999</v>
      </c>
      <c r="J52" s="24">
        <v>4867.2</v>
      </c>
      <c r="K52" s="54">
        <v>4867.2</v>
      </c>
      <c r="L52" s="24">
        <v>194688</v>
      </c>
      <c r="M52" s="55">
        <v>1280</v>
      </c>
      <c r="N52" s="56">
        <v>0</v>
      </c>
      <c r="O52" s="57" t="b">
        <v>1</v>
      </c>
      <c r="P52" s="58">
        <v>72</v>
      </c>
    </row>
    <row r="53" spans="1:18" ht="35.4" customHeight="1">
      <c r="A53" s="63" t="s">
        <v>50</v>
      </c>
      <c r="B53" s="65" t="s">
        <v>375</v>
      </c>
      <c r="C53" s="63" t="s">
        <v>25</v>
      </c>
      <c r="D53" s="66">
        <v>36</v>
      </c>
      <c r="E53" s="66">
        <v>16</v>
      </c>
      <c r="F53" s="64">
        <v>2</v>
      </c>
      <c r="G53" s="64">
        <v>40</v>
      </c>
      <c r="H53" s="15">
        <v>152.1</v>
      </c>
      <c r="I53" s="24">
        <v>163.72999999999999</v>
      </c>
      <c r="J53" s="24">
        <v>4867.2</v>
      </c>
      <c r="K53" s="54">
        <v>4867.2</v>
      </c>
      <c r="L53" s="24">
        <v>194688</v>
      </c>
      <c r="M53" s="55">
        <v>1280</v>
      </c>
      <c r="N53" s="56">
        <v>0</v>
      </c>
      <c r="O53" s="57" t="b">
        <v>1</v>
      </c>
      <c r="P53" s="58">
        <v>72</v>
      </c>
    </row>
    <row r="54" spans="1:18">
      <c r="L54" s="186">
        <f>SUM(L3:L53)</f>
        <v>10218078</v>
      </c>
      <c r="M54" s="186">
        <f>SUM(M3:M53)</f>
        <v>67180</v>
      </c>
    </row>
    <row r="55" spans="1:18">
      <c r="L55" s="181"/>
      <c r="N55" s="181"/>
    </row>
    <row r="56" spans="1:18" ht="62.4">
      <c r="A56" s="16"/>
      <c r="B56" s="176" t="s">
        <v>26</v>
      </c>
      <c r="C56" s="176" t="s">
        <v>25</v>
      </c>
      <c r="D56" s="176" t="s">
        <v>4</v>
      </c>
      <c r="E56" s="176" t="s">
        <v>28</v>
      </c>
      <c r="F56" s="176" t="s">
        <v>5</v>
      </c>
      <c r="G56" s="176" t="s">
        <v>6</v>
      </c>
      <c r="I56" s="16"/>
      <c r="J56" s="176" t="s">
        <v>26</v>
      </c>
      <c r="K56" s="176" t="s">
        <v>25</v>
      </c>
      <c r="L56" s="176" t="s">
        <v>4</v>
      </c>
      <c r="M56" s="176" t="s">
        <v>28</v>
      </c>
      <c r="N56" s="176" t="s">
        <v>5</v>
      </c>
      <c r="O56" s="176" t="s">
        <v>6</v>
      </c>
      <c r="P56" s="183" t="s">
        <v>631</v>
      </c>
    </row>
    <row r="57" spans="1:18">
      <c r="A57" s="160" t="s">
        <v>629</v>
      </c>
      <c r="B57" s="120">
        <v>152.1</v>
      </c>
      <c r="C57" s="120">
        <v>152.1</v>
      </c>
      <c r="D57" s="120">
        <v>152.1</v>
      </c>
      <c r="E57" s="120">
        <v>152.1</v>
      </c>
      <c r="F57" s="120">
        <v>152.1</v>
      </c>
      <c r="G57" s="120">
        <v>152.1</v>
      </c>
      <c r="I57" s="160" t="s">
        <v>630</v>
      </c>
      <c r="J57" s="178">
        <f>M24+M23</f>
        <v>5400</v>
      </c>
      <c r="K57" s="178">
        <f>M53+M49+M48+M43+M42+M31+M30+M28+M27+M18+M17+M16+M15+M8+M7</f>
        <v>19080</v>
      </c>
      <c r="L57" s="178">
        <f>M9+M10+M11+M12+M21+M22+M25+M26+M32+M33</f>
        <v>15480</v>
      </c>
      <c r="M57" s="178">
        <f>M5+M6</f>
        <v>2520</v>
      </c>
      <c r="N57" s="178">
        <f>M13+M14+M34+M35+M40+M41+M50+M51</f>
        <v>12160</v>
      </c>
      <c r="O57" s="178">
        <f>M52+M47+M46+M45+M44+M39+M38+M37+M36+M29+M20+M19+M4+M3</f>
        <v>12540</v>
      </c>
      <c r="P57" s="184">
        <f>SUBTOTAL(9,J57:O57)</f>
        <v>67180</v>
      </c>
    </row>
    <row r="58" spans="1:18" ht="33.6" customHeight="1">
      <c r="A58" s="112" t="s">
        <v>90</v>
      </c>
      <c r="B58" s="177">
        <f>B57*B68/100+0.01</f>
        <v>61.66</v>
      </c>
      <c r="C58" s="177">
        <f>C57*C68/100</f>
        <v>52.18</v>
      </c>
      <c r="D58" s="177">
        <f t="shared" ref="D58:G58" si="0">D57*D68/100</f>
        <v>52.18</v>
      </c>
      <c r="E58" s="177">
        <f t="shared" si="0"/>
        <v>52.18</v>
      </c>
      <c r="F58" s="177">
        <f t="shared" si="0"/>
        <v>52.18</v>
      </c>
      <c r="G58" s="177">
        <f t="shared" si="0"/>
        <v>52.18</v>
      </c>
      <c r="I58" s="112" t="s">
        <v>90</v>
      </c>
      <c r="J58" s="177">
        <f>J57*B58</f>
        <v>332964</v>
      </c>
      <c r="K58" s="177">
        <f t="shared" ref="K58:O58" si="1">K57*C58</f>
        <v>995594.4</v>
      </c>
      <c r="L58" s="177">
        <f t="shared" si="1"/>
        <v>807746.4</v>
      </c>
      <c r="M58" s="177">
        <f t="shared" si="1"/>
        <v>131493.6</v>
      </c>
      <c r="N58" s="177">
        <f t="shared" si="1"/>
        <v>634508.80000000005</v>
      </c>
      <c r="O58" s="177">
        <f t="shared" si="1"/>
        <v>654337.19999999995</v>
      </c>
      <c r="P58" s="184">
        <f t="shared" ref="P58:P62" si="2">SUM(J58:O58)</f>
        <v>3556644.4</v>
      </c>
      <c r="Q58" s="191" t="s">
        <v>633</v>
      </c>
      <c r="R58" s="192">
        <f>(P58+P59)/1.302</f>
        <v>3824237.33</v>
      </c>
    </row>
    <row r="59" spans="1:18" ht="18.600000000000001" customHeight="1">
      <c r="A59" s="169" t="s">
        <v>92</v>
      </c>
      <c r="B59" s="177">
        <f>B57*B69/100</f>
        <v>24.66</v>
      </c>
      <c r="C59" s="177">
        <f t="shared" ref="C59:G59" si="3">C57*C69/100</f>
        <v>20.87</v>
      </c>
      <c r="D59" s="177">
        <f t="shared" si="3"/>
        <v>20.87</v>
      </c>
      <c r="E59" s="177">
        <f t="shared" si="3"/>
        <v>20.87</v>
      </c>
      <c r="F59" s="177">
        <f t="shared" si="3"/>
        <v>20.87</v>
      </c>
      <c r="G59" s="177">
        <f t="shared" si="3"/>
        <v>20.87</v>
      </c>
      <c r="I59" s="169" t="s">
        <v>92</v>
      </c>
      <c r="J59" s="177">
        <f>J57*B59</f>
        <v>133164</v>
      </c>
      <c r="K59" s="177">
        <f t="shared" ref="K59:O59" si="4">K57*C59</f>
        <v>398199.6</v>
      </c>
      <c r="L59" s="177">
        <f t="shared" si="4"/>
        <v>323067.59999999998</v>
      </c>
      <c r="M59" s="177">
        <f t="shared" si="4"/>
        <v>52592.4</v>
      </c>
      <c r="N59" s="177">
        <f t="shared" si="4"/>
        <v>253779.20000000001</v>
      </c>
      <c r="O59" s="177">
        <f t="shared" si="4"/>
        <v>261709.8</v>
      </c>
      <c r="P59" s="184">
        <f t="shared" si="2"/>
        <v>1422512.6</v>
      </c>
      <c r="Q59" s="191" t="s">
        <v>634</v>
      </c>
      <c r="R59" s="193">
        <f>R58*30.2%</f>
        <v>1154919.67</v>
      </c>
    </row>
    <row r="60" spans="1:18" ht="49.2" customHeight="1">
      <c r="A60" s="169" t="s">
        <v>94</v>
      </c>
      <c r="B60" s="177">
        <f>B57*B70/100</f>
        <v>0.5</v>
      </c>
      <c r="C60" s="177">
        <f t="shared" ref="C60:G60" si="5">C57*C70/100</f>
        <v>0.42</v>
      </c>
      <c r="D60" s="177">
        <f t="shared" si="5"/>
        <v>0.42</v>
      </c>
      <c r="E60" s="177">
        <f t="shared" si="5"/>
        <v>0.42</v>
      </c>
      <c r="F60" s="177">
        <f t="shared" si="5"/>
        <v>0.42</v>
      </c>
      <c r="G60" s="177">
        <f t="shared" si="5"/>
        <v>0.42</v>
      </c>
      <c r="I60" s="169" t="s">
        <v>94</v>
      </c>
      <c r="J60" s="177">
        <f>J57*B60</f>
        <v>2700</v>
      </c>
      <c r="K60" s="177">
        <f t="shared" ref="K60:O60" si="6">K57*C60</f>
        <v>8013.6</v>
      </c>
      <c r="L60" s="177">
        <f t="shared" si="6"/>
        <v>6501.6</v>
      </c>
      <c r="M60" s="177">
        <f t="shared" si="6"/>
        <v>1058.4000000000001</v>
      </c>
      <c r="N60" s="177">
        <f t="shared" si="6"/>
        <v>5107.2</v>
      </c>
      <c r="O60" s="177">
        <f t="shared" si="6"/>
        <v>5266.8</v>
      </c>
      <c r="P60" s="184">
        <f t="shared" si="2"/>
        <v>28647.599999999999</v>
      </c>
      <c r="Q60" s="191" t="s">
        <v>635</v>
      </c>
      <c r="R60" s="193">
        <f>P65-R58-R59</f>
        <v>5238921</v>
      </c>
    </row>
    <row r="61" spans="1:18" ht="48" customHeight="1">
      <c r="A61" s="169" t="s">
        <v>96</v>
      </c>
      <c r="B61" s="177">
        <f>B57*B71/100</f>
        <v>51.34</v>
      </c>
      <c r="C61" s="177">
        <f t="shared" ref="C61:G61" si="7">C57*C71/100</f>
        <v>64.680000000000007</v>
      </c>
      <c r="D61" s="177">
        <f t="shared" si="7"/>
        <v>64.680000000000007</v>
      </c>
      <c r="E61" s="177">
        <f t="shared" si="7"/>
        <v>64.680000000000007</v>
      </c>
      <c r="F61" s="177">
        <f t="shared" si="7"/>
        <v>64.680000000000007</v>
      </c>
      <c r="G61" s="177">
        <f t="shared" si="7"/>
        <v>64.680000000000007</v>
      </c>
      <c r="I61" s="169" t="s">
        <v>96</v>
      </c>
      <c r="J61" s="177">
        <f>J57*B61</f>
        <v>277236</v>
      </c>
      <c r="K61" s="177">
        <f t="shared" ref="K61:O61" si="8">K57*C61</f>
        <v>1234094.3999999999</v>
      </c>
      <c r="L61" s="177">
        <f t="shared" si="8"/>
        <v>1001246.4</v>
      </c>
      <c r="M61" s="177">
        <f t="shared" si="8"/>
        <v>162993.60000000001</v>
      </c>
      <c r="N61" s="177">
        <f t="shared" si="8"/>
        <v>786508.80000000005</v>
      </c>
      <c r="O61" s="177">
        <f t="shared" si="8"/>
        <v>811087.2</v>
      </c>
      <c r="P61" s="184">
        <f t="shared" si="2"/>
        <v>4273166.4000000004</v>
      </c>
      <c r="Q61" s="191" t="s">
        <v>631</v>
      </c>
      <c r="R61" s="193">
        <f>R58+R59+R60</f>
        <v>10218078</v>
      </c>
    </row>
    <row r="62" spans="1:18" ht="57.6" customHeight="1">
      <c r="A62" s="169" t="s">
        <v>98</v>
      </c>
      <c r="B62" s="177">
        <f>B57*B72/100</f>
        <v>0.17</v>
      </c>
      <c r="C62" s="177">
        <f t="shared" ref="C62:G62" si="9">C57*C72/100</f>
        <v>0.17</v>
      </c>
      <c r="D62" s="177">
        <f t="shared" si="9"/>
        <v>0.17</v>
      </c>
      <c r="E62" s="177">
        <f t="shared" si="9"/>
        <v>0.17</v>
      </c>
      <c r="F62" s="177">
        <f t="shared" si="9"/>
        <v>0.17</v>
      </c>
      <c r="G62" s="177">
        <f t="shared" si="9"/>
        <v>0.17</v>
      </c>
      <c r="I62" s="169" t="s">
        <v>98</v>
      </c>
      <c r="J62" s="177">
        <f>J57*B62</f>
        <v>918</v>
      </c>
      <c r="K62" s="177">
        <f t="shared" ref="K62:O62" si="10">K57*C62</f>
        <v>3243.6</v>
      </c>
      <c r="L62" s="177">
        <f t="shared" si="10"/>
        <v>2631.6</v>
      </c>
      <c r="M62" s="177">
        <f t="shared" si="10"/>
        <v>428.4</v>
      </c>
      <c r="N62" s="177">
        <f t="shared" si="10"/>
        <v>2067.1999999999998</v>
      </c>
      <c r="O62" s="177">
        <f t="shared" si="10"/>
        <v>2131.8000000000002</v>
      </c>
      <c r="P62" s="184">
        <f t="shared" si="2"/>
        <v>11420.6</v>
      </c>
    </row>
    <row r="63" spans="1:18" ht="62.4" customHeight="1">
      <c r="A63" s="169" t="s">
        <v>99</v>
      </c>
      <c r="B63" s="177">
        <f>B57*B73/100</f>
        <v>13.77</v>
      </c>
      <c r="C63" s="177">
        <f t="shared" ref="C63:G63" si="11">C57*C73/100</f>
        <v>13.78</v>
      </c>
      <c r="D63" s="177">
        <f t="shared" si="11"/>
        <v>13.78</v>
      </c>
      <c r="E63" s="177">
        <f t="shared" si="11"/>
        <v>13.78</v>
      </c>
      <c r="F63" s="177">
        <f t="shared" si="11"/>
        <v>13.78</v>
      </c>
      <c r="G63" s="177">
        <f t="shared" si="11"/>
        <v>13.78</v>
      </c>
      <c r="I63" s="169" t="s">
        <v>99</v>
      </c>
      <c r="J63" s="177">
        <f>J57*B63</f>
        <v>74358</v>
      </c>
      <c r="K63" s="177">
        <f t="shared" ref="K63:O63" si="12">K57*C63</f>
        <v>262922.40000000002</v>
      </c>
      <c r="L63" s="177">
        <f t="shared" si="12"/>
        <v>213314.4</v>
      </c>
      <c r="M63" s="177">
        <f t="shared" si="12"/>
        <v>34725.599999999999</v>
      </c>
      <c r="N63" s="177">
        <f t="shared" si="12"/>
        <v>167564.79999999999</v>
      </c>
      <c r="O63" s="177">
        <f t="shared" si="12"/>
        <v>172801.2</v>
      </c>
      <c r="P63" s="184">
        <f>SUM(J63:O63)</f>
        <v>925686.4</v>
      </c>
    </row>
    <row r="64" spans="1:18" ht="19.95" customHeight="1">
      <c r="A64" s="188"/>
      <c r="B64" s="189">
        <f>SUM(B58:B63)</f>
        <v>152.1</v>
      </c>
      <c r="C64" s="189">
        <f t="shared" ref="C64:G64" si="13">SUM(C58:C63)</f>
        <v>152.1</v>
      </c>
      <c r="D64" s="189">
        <f t="shared" si="13"/>
        <v>152.1</v>
      </c>
      <c r="E64" s="189">
        <f t="shared" si="13"/>
        <v>152.1</v>
      </c>
      <c r="F64" s="189">
        <f t="shared" si="13"/>
        <v>152.1</v>
      </c>
      <c r="G64" s="189">
        <f t="shared" si="13"/>
        <v>152.1</v>
      </c>
      <c r="I64" s="188"/>
      <c r="J64" s="189">
        <f>SUBTOTAL(9,J58:J63)</f>
        <v>821340</v>
      </c>
      <c r="K64" s="189">
        <f t="shared" ref="K64:O64" si="14">SUBTOTAL(9,K58:K63)</f>
        <v>2902068</v>
      </c>
      <c r="L64" s="189">
        <f t="shared" si="14"/>
        <v>2354508</v>
      </c>
      <c r="M64" s="189">
        <f t="shared" si="14"/>
        <v>383292</v>
      </c>
      <c r="N64" s="189">
        <f t="shared" si="14"/>
        <v>1849536</v>
      </c>
      <c r="O64" s="189">
        <f t="shared" si="14"/>
        <v>1907334</v>
      </c>
      <c r="P64" s="190"/>
    </row>
    <row r="65" spans="1:16">
      <c r="I65" s="180"/>
      <c r="J65" s="179"/>
      <c r="K65" s="179"/>
      <c r="L65" s="179"/>
      <c r="M65" s="179"/>
      <c r="N65" s="179"/>
      <c r="O65" s="179"/>
      <c r="P65" s="185">
        <f>SUM(P58:P63)</f>
        <v>10218078</v>
      </c>
    </row>
    <row r="66" spans="1:16" ht="62.4">
      <c r="A66" s="16"/>
      <c r="B66" s="176" t="s">
        <v>26</v>
      </c>
      <c r="C66" s="176" t="s">
        <v>25</v>
      </c>
      <c r="D66" s="176" t="s">
        <v>4</v>
      </c>
      <c r="E66" s="176" t="s">
        <v>28</v>
      </c>
      <c r="F66" s="176" t="s">
        <v>5</v>
      </c>
      <c r="G66" s="176" t="s">
        <v>6</v>
      </c>
      <c r="I66" s="159"/>
      <c r="O66" s="182"/>
    </row>
    <row r="67" spans="1:16">
      <c r="A67" s="160" t="s">
        <v>632</v>
      </c>
      <c r="B67" s="120">
        <f>SUM(B68:B73)</f>
        <v>100</v>
      </c>
      <c r="C67" s="120">
        <f t="shared" ref="C67:G67" si="15">SUM(C68:C73)</f>
        <v>100</v>
      </c>
      <c r="D67" s="120">
        <f t="shared" si="15"/>
        <v>100</v>
      </c>
      <c r="E67" s="120">
        <f t="shared" si="15"/>
        <v>100</v>
      </c>
      <c r="F67" s="120">
        <f t="shared" si="15"/>
        <v>100</v>
      </c>
      <c r="G67" s="120">
        <f t="shared" si="15"/>
        <v>100</v>
      </c>
    </row>
    <row r="68" spans="1:16" ht="31.2">
      <c r="A68" s="112" t="s">
        <v>90</v>
      </c>
      <c r="B68" s="187">
        <f>B78/B77*100</f>
        <v>40.534929164631201</v>
      </c>
      <c r="C68" s="187">
        <f t="shared" ref="C68:G68" si="16">C78/C77*100</f>
        <v>34.3064801807854</v>
      </c>
      <c r="D68" s="187">
        <f t="shared" si="16"/>
        <v>34.3064801807854</v>
      </c>
      <c r="E68" s="187">
        <f t="shared" si="16"/>
        <v>34.3064801807854</v>
      </c>
      <c r="F68" s="187">
        <f t="shared" si="16"/>
        <v>34.3064801807854</v>
      </c>
      <c r="G68" s="187">
        <f t="shared" si="16"/>
        <v>34.3064801807854</v>
      </c>
    </row>
    <row r="69" spans="1:16">
      <c r="A69" s="169" t="s">
        <v>92</v>
      </c>
      <c r="B69" s="187">
        <f>B79/B77*100</f>
        <v>16.212750366389798</v>
      </c>
      <c r="C69" s="187">
        <f t="shared" ref="C69:G69" si="17">C79/C77*100</f>
        <v>13.7238135955537</v>
      </c>
      <c r="D69" s="187">
        <f t="shared" si="17"/>
        <v>13.7238135955537</v>
      </c>
      <c r="E69" s="187">
        <f t="shared" si="17"/>
        <v>13.7238135955537</v>
      </c>
      <c r="F69" s="187">
        <f t="shared" si="17"/>
        <v>13.7238135955537</v>
      </c>
      <c r="G69" s="187">
        <f t="shared" si="17"/>
        <v>13.7238135955537</v>
      </c>
    </row>
    <row r="70" spans="1:16" ht="46.8">
      <c r="A70" s="169" t="s">
        <v>94</v>
      </c>
      <c r="B70" s="187">
        <f>B80/B77*100</f>
        <v>0.32975085490962402</v>
      </c>
      <c r="C70" s="187">
        <f t="shared" ref="C70:G70" si="18">C80/C77*100</f>
        <v>0.274842728882917</v>
      </c>
      <c r="D70" s="187">
        <f t="shared" si="18"/>
        <v>0.274842728882917</v>
      </c>
      <c r="E70" s="187">
        <f t="shared" si="18"/>
        <v>0.274842728882917</v>
      </c>
      <c r="F70" s="187">
        <f t="shared" si="18"/>
        <v>0.274842728882917</v>
      </c>
      <c r="G70" s="187">
        <f t="shared" si="18"/>
        <v>0.274842728882917</v>
      </c>
    </row>
    <row r="71" spans="1:16" ht="46.8">
      <c r="A71" s="169" t="s">
        <v>96</v>
      </c>
      <c r="B71" s="187">
        <f>B81/B77*100</f>
        <v>33.756717147044498</v>
      </c>
      <c r="C71" s="187">
        <f t="shared" ref="C71:G71" si="19">C81/C77*100</f>
        <v>42.527331582483399</v>
      </c>
      <c r="D71" s="187">
        <f t="shared" si="19"/>
        <v>42.527331582483399</v>
      </c>
      <c r="E71" s="187">
        <f t="shared" si="19"/>
        <v>42.527331582483399</v>
      </c>
      <c r="F71" s="187">
        <f t="shared" si="19"/>
        <v>42.527331582483399</v>
      </c>
      <c r="G71" s="187">
        <f t="shared" si="19"/>
        <v>42.527331582483399</v>
      </c>
    </row>
    <row r="72" spans="1:16" ht="62.4">
      <c r="A72" s="169" t="s">
        <v>98</v>
      </c>
      <c r="B72" s="187">
        <f>B82/B77*100</f>
        <v>0.109916951636541</v>
      </c>
      <c r="C72" s="187">
        <f t="shared" ref="C72:G72" si="20">C82/C77*100</f>
        <v>0.109937091553167</v>
      </c>
      <c r="D72" s="187">
        <f t="shared" si="20"/>
        <v>0.109937091553167</v>
      </c>
      <c r="E72" s="187">
        <f t="shared" si="20"/>
        <v>0.109937091553167</v>
      </c>
      <c r="F72" s="187">
        <f t="shared" si="20"/>
        <v>0.109937091553167</v>
      </c>
      <c r="G72" s="187">
        <f t="shared" si="20"/>
        <v>0.109937091553167</v>
      </c>
    </row>
    <row r="73" spans="1:16" ht="62.4">
      <c r="A73" s="169" t="s">
        <v>99</v>
      </c>
      <c r="B73" s="187">
        <f>B83/B77*100</f>
        <v>9.05593551538837</v>
      </c>
      <c r="C73" s="187">
        <f t="shared" ref="C73:G73" si="21">C83/C77*100</f>
        <v>9.0575948207414694</v>
      </c>
      <c r="D73" s="187">
        <f t="shared" si="21"/>
        <v>9.0575948207414694</v>
      </c>
      <c r="E73" s="187">
        <f t="shared" si="21"/>
        <v>9.0575948207414694</v>
      </c>
      <c r="F73" s="187">
        <f t="shared" si="21"/>
        <v>9.0575948207414694</v>
      </c>
      <c r="G73" s="187">
        <f t="shared" si="21"/>
        <v>9.0575948207414694</v>
      </c>
    </row>
    <row r="76" spans="1:16" ht="62.4">
      <c r="A76" s="16"/>
      <c r="B76" s="176" t="s">
        <v>26</v>
      </c>
      <c r="C76" s="176" t="s">
        <v>25</v>
      </c>
      <c r="D76" s="176" t="s">
        <v>4</v>
      </c>
      <c r="E76" s="176" t="s">
        <v>28</v>
      </c>
      <c r="F76" s="176" t="s">
        <v>5</v>
      </c>
      <c r="G76" s="176" t="s">
        <v>6</v>
      </c>
    </row>
    <row r="77" spans="1:16">
      <c r="A77" s="160" t="s">
        <v>629</v>
      </c>
      <c r="B77" s="120">
        <v>163.76</v>
      </c>
      <c r="C77" s="120">
        <v>163.72999999999999</v>
      </c>
      <c r="D77" s="120">
        <v>163.72999999999999</v>
      </c>
      <c r="E77" s="120">
        <v>163.72999999999999</v>
      </c>
      <c r="F77" s="120">
        <v>163.72999999999999</v>
      </c>
      <c r="G77" s="120">
        <v>163.72999999999999</v>
      </c>
    </row>
    <row r="78" spans="1:16" ht="31.2">
      <c r="A78" s="112" t="s">
        <v>90</v>
      </c>
      <c r="B78" s="16">
        <v>66.38</v>
      </c>
      <c r="C78" s="16">
        <v>56.17</v>
      </c>
      <c r="D78" s="16">
        <v>56.17</v>
      </c>
      <c r="E78" s="16">
        <v>56.17</v>
      </c>
      <c r="F78" s="16">
        <v>56.17</v>
      </c>
      <c r="G78" s="16">
        <v>56.17</v>
      </c>
    </row>
    <row r="79" spans="1:16">
      <c r="A79" s="169" t="s">
        <v>92</v>
      </c>
      <c r="B79" s="16">
        <v>26.55</v>
      </c>
      <c r="C79" s="16">
        <v>22.47</v>
      </c>
      <c r="D79" s="16">
        <v>22.47</v>
      </c>
      <c r="E79" s="16">
        <v>22.47</v>
      </c>
      <c r="F79" s="16">
        <v>22.47</v>
      </c>
      <c r="G79" s="16">
        <v>22.47</v>
      </c>
    </row>
    <row r="80" spans="1:16" ht="46.8">
      <c r="A80" s="169" t="s">
        <v>94</v>
      </c>
      <c r="B80" s="16">
        <v>0.54</v>
      </c>
      <c r="C80" s="16">
        <v>0.45</v>
      </c>
      <c r="D80" s="16">
        <v>0.45</v>
      </c>
      <c r="E80" s="16">
        <v>0.45</v>
      </c>
      <c r="F80" s="16">
        <v>0.45</v>
      </c>
      <c r="G80" s="16">
        <v>0.45</v>
      </c>
    </row>
    <row r="81" spans="1:7" ht="46.8">
      <c r="A81" s="169" t="s">
        <v>96</v>
      </c>
      <c r="B81" s="16">
        <v>55.28</v>
      </c>
      <c r="C81" s="16">
        <v>69.63</v>
      </c>
      <c r="D81" s="16">
        <v>69.63</v>
      </c>
      <c r="E81" s="16">
        <v>69.63</v>
      </c>
      <c r="F81" s="16">
        <v>69.63</v>
      </c>
      <c r="G81" s="16">
        <v>69.63</v>
      </c>
    </row>
    <row r="82" spans="1:7" ht="62.4">
      <c r="A82" s="169" t="s">
        <v>98</v>
      </c>
      <c r="B82" s="16">
        <v>0.18</v>
      </c>
      <c r="C82" s="16">
        <v>0.18</v>
      </c>
      <c r="D82" s="16">
        <v>0.18</v>
      </c>
      <c r="E82" s="16">
        <v>0.18</v>
      </c>
      <c r="F82" s="16">
        <v>0.18</v>
      </c>
      <c r="G82" s="16">
        <v>0.18</v>
      </c>
    </row>
    <row r="83" spans="1:7" ht="62.4">
      <c r="A83" s="169" t="s">
        <v>99</v>
      </c>
      <c r="B83" s="16">
        <v>14.83</v>
      </c>
      <c r="C83" s="16">
        <v>14.83</v>
      </c>
      <c r="D83" s="16">
        <v>14.83</v>
      </c>
      <c r="E83" s="16">
        <v>14.83</v>
      </c>
      <c r="F83" s="16">
        <v>14.83</v>
      </c>
      <c r="G83" s="16">
        <v>14.83</v>
      </c>
    </row>
  </sheetData>
  <autoFilter ref="A2:P54"/>
  <conditionalFormatting sqref="N3:N53">
    <cfRule type="cellIs" dxfId="31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9"/>
  <sheetViews>
    <sheetView zoomScaleNormal="100" workbookViewId="0">
      <selection activeCell="R16" sqref="R16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52</v>
      </c>
      <c r="B3" s="65" t="s">
        <v>376</v>
      </c>
      <c r="C3" s="63" t="s">
        <v>6</v>
      </c>
      <c r="D3" s="66">
        <v>36</v>
      </c>
      <c r="E3" s="66">
        <v>20</v>
      </c>
      <c r="F3" s="64">
        <v>1</v>
      </c>
      <c r="G3" s="64">
        <v>30</v>
      </c>
      <c r="H3" s="15">
        <v>163.72999999999999</v>
      </c>
      <c r="I3" s="24">
        <v>163.72999999999999</v>
      </c>
      <c r="J3" s="24">
        <v>3274.6</v>
      </c>
      <c r="K3" s="54">
        <v>3274.6</v>
      </c>
      <c r="L3" s="24">
        <v>98238</v>
      </c>
      <c r="M3" s="55">
        <v>600</v>
      </c>
      <c r="N3" s="56">
        <v>0</v>
      </c>
      <c r="O3" s="57" t="b">
        <v>1</v>
      </c>
      <c r="P3" s="58">
        <v>36</v>
      </c>
    </row>
    <row r="4" spans="1:18" ht="22.95" customHeight="1">
      <c r="A4" s="63" t="s">
        <v>52</v>
      </c>
      <c r="B4" s="65" t="s">
        <v>377</v>
      </c>
      <c r="C4" s="63" t="s">
        <v>26</v>
      </c>
      <c r="D4" s="66">
        <v>30</v>
      </c>
      <c r="E4" s="66">
        <v>15</v>
      </c>
      <c r="F4" s="64">
        <v>2</v>
      </c>
      <c r="G4" s="64">
        <v>30</v>
      </c>
      <c r="H4" s="15">
        <v>163.76</v>
      </c>
      <c r="I4" s="24">
        <v>163.76</v>
      </c>
      <c r="J4" s="24">
        <v>4912.8</v>
      </c>
      <c r="K4" s="54">
        <v>4912.8</v>
      </c>
      <c r="L4" s="24">
        <v>147384</v>
      </c>
      <c r="M4" s="55">
        <v>900</v>
      </c>
      <c r="N4" s="56">
        <v>0</v>
      </c>
      <c r="O4" s="57" t="b">
        <v>1</v>
      </c>
      <c r="P4" s="58">
        <v>60</v>
      </c>
    </row>
    <row r="5" spans="1:18" ht="22.95" customHeight="1">
      <c r="A5" s="69" t="s">
        <v>52</v>
      </c>
      <c r="B5" s="70" t="s">
        <v>378</v>
      </c>
      <c r="C5" s="69" t="s">
        <v>4</v>
      </c>
      <c r="D5" s="71">
        <v>20</v>
      </c>
      <c r="E5" s="71">
        <v>20</v>
      </c>
      <c r="F5" s="72">
        <v>2</v>
      </c>
      <c r="G5" s="68">
        <v>30</v>
      </c>
      <c r="H5" s="15">
        <v>163.72999999999999</v>
      </c>
      <c r="I5" s="24">
        <v>163.72999999999999</v>
      </c>
      <c r="J5" s="24">
        <v>6549.2</v>
      </c>
      <c r="K5" s="54">
        <v>6549.2</v>
      </c>
      <c r="L5" s="24">
        <v>196476</v>
      </c>
      <c r="M5" s="55">
        <v>1200</v>
      </c>
      <c r="N5" s="56">
        <v>0</v>
      </c>
      <c r="O5" s="57" t="b">
        <v>1</v>
      </c>
      <c r="P5" s="58">
        <v>40</v>
      </c>
    </row>
    <row r="6" spans="1:18" ht="22.95" customHeight="1">
      <c r="A6" s="69" t="s">
        <v>52</v>
      </c>
      <c r="B6" s="70" t="s">
        <v>379</v>
      </c>
      <c r="C6" s="69" t="s">
        <v>25</v>
      </c>
      <c r="D6" s="71">
        <v>20</v>
      </c>
      <c r="E6" s="71">
        <v>20</v>
      </c>
      <c r="F6" s="72">
        <v>2</v>
      </c>
      <c r="G6" s="72">
        <v>30</v>
      </c>
      <c r="H6" s="15">
        <v>163.72999999999999</v>
      </c>
      <c r="I6" s="24">
        <v>163.72999999999999</v>
      </c>
      <c r="J6" s="24">
        <v>6549.2</v>
      </c>
      <c r="K6" s="54">
        <v>6549.2</v>
      </c>
      <c r="L6" s="24">
        <v>196476</v>
      </c>
      <c r="M6" s="55">
        <v>1200</v>
      </c>
      <c r="N6" s="56">
        <v>0</v>
      </c>
      <c r="O6" s="57" t="b">
        <v>1</v>
      </c>
      <c r="P6" s="58">
        <v>40</v>
      </c>
    </row>
    <row r="7" spans="1:18" ht="32.4" customHeight="1">
      <c r="A7" s="69" t="s">
        <v>52</v>
      </c>
      <c r="B7" s="70" t="s">
        <v>380</v>
      </c>
      <c r="C7" s="69" t="s">
        <v>5</v>
      </c>
      <c r="D7" s="71">
        <v>36</v>
      </c>
      <c r="E7" s="71">
        <v>16</v>
      </c>
      <c r="F7" s="72">
        <v>2</v>
      </c>
      <c r="G7" s="68">
        <v>40</v>
      </c>
      <c r="H7" s="15">
        <v>163.72999999999999</v>
      </c>
      <c r="I7" s="24">
        <v>163.72999999999999</v>
      </c>
      <c r="J7" s="24">
        <v>5239.3599999999997</v>
      </c>
      <c r="K7" s="54">
        <v>5239.3599999999997</v>
      </c>
      <c r="L7" s="24">
        <v>209574.39999999999</v>
      </c>
      <c r="M7" s="55">
        <v>1280</v>
      </c>
      <c r="N7" s="56">
        <v>0</v>
      </c>
      <c r="O7" s="57" t="b">
        <v>1</v>
      </c>
      <c r="P7" s="58">
        <v>72</v>
      </c>
    </row>
    <row r="8" spans="1:18" ht="32.4" customHeight="1">
      <c r="A8" s="69" t="s">
        <v>52</v>
      </c>
      <c r="B8" s="70" t="s">
        <v>381</v>
      </c>
      <c r="C8" s="69" t="s">
        <v>25</v>
      </c>
      <c r="D8" s="71">
        <v>36</v>
      </c>
      <c r="E8" s="71">
        <v>16</v>
      </c>
      <c r="F8" s="72">
        <v>2</v>
      </c>
      <c r="G8" s="72">
        <v>40</v>
      </c>
      <c r="H8" s="15">
        <v>163.72999999999999</v>
      </c>
      <c r="I8" s="24">
        <v>163.72999999999999</v>
      </c>
      <c r="J8" s="24">
        <v>5239.3599999999997</v>
      </c>
      <c r="K8" s="54">
        <v>5239.3599999999997</v>
      </c>
      <c r="L8" s="24">
        <v>209574.39999999999</v>
      </c>
      <c r="M8" s="55">
        <v>1280</v>
      </c>
      <c r="N8" s="56">
        <v>0</v>
      </c>
      <c r="O8" s="57" t="b">
        <v>1</v>
      </c>
      <c r="P8" s="58">
        <v>72</v>
      </c>
    </row>
    <row r="9" spans="1:18" ht="32.4" customHeight="1">
      <c r="A9" s="63" t="s">
        <v>52</v>
      </c>
      <c r="B9" s="65" t="s">
        <v>382</v>
      </c>
      <c r="C9" s="63" t="s">
        <v>6</v>
      </c>
      <c r="D9" s="66">
        <v>36</v>
      </c>
      <c r="E9" s="66">
        <v>16</v>
      </c>
      <c r="F9" s="64">
        <v>2</v>
      </c>
      <c r="G9" s="64">
        <v>40</v>
      </c>
      <c r="H9" s="15">
        <v>163.72999999999999</v>
      </c>
      <c r="I9" s="24">
        <v>163.72999999999999</v>
      </c>
      <c r="J9" s="24">
        <v>5239.3599999999997</v>
      </c>
      <c r="K9" s="54">
        <v>5239.3599999999997</v>
      </c>
      <c r="L9" s="24">
        <v>209574.39999999999</v>
      </c>
      <c r="M9" s="55">
        <v>1280</v>
      </c>
      <c r="N9" s="56">
        <v>0</v>
      </c>
      <c r="O9" s="57" t="b">
        <v>1</v>
      </c>
      <c r="P9" s="58">
        <v>72</v>
      </c>
    </row>
    <row r="10" spans="1:18">
      <c r="L10" s="186">
        <f>SUM(L3:L9)</f>
        <v>1267297.2</v>
      </c>
      <c r="M10" s="186">
        <f>SUM(M3:M9)</f>
        <v>7740</v>
      </c>
    </row>
    <row r="11" spans="1:18">
      <c r="L11" s="181"/>
      <c r="N11" s="181"/>
    </row>
    <row r="12" spans="1:18" ht="62.4">
      <c r="A12" s="16"/>
      <c r="B12" s="176" t="s">
        <v>26</v>
      </c>
      <c r="C12" s="176" t="s">
        <v>25</v>
      </c>
      <c r="D12" s="176" t="s">
        <v>4</v>
      </c>
      <c r="E12" s="176" t="s">
        <v>28</v>
      </c>
      <c r="F12" s="176" t="s">
        <v>5</v>
      </c>
      <c r="G12" s="176" t="s">
        <v>6</v>
      </c>
      <c r="I12" s="16"/>
      <c r="J12" s="176" t="s">
        <v>26</v>
      </c>
      <c r="K12" s="176" t="s">
        <v>25</v>
      </c>
      <c r="L12" s="176" t="s">
        <v>4</v>
      </c>
      <c r="M12" s="176" t="s">
        <v>28</v>
      </c>
      <c r="N12" s="176" t="s">
        <v>5</v>
      </c>
      <c r="O12" s="176" t="s">
        <v>6</v>
      </c>
      <c r="P12" s="183" t="s">
        <v>631</v>
      </c>
    </row>
    <row r="13" spans="1:18">
      <c r="A13" s="160" t="s">
        <v>629</v>
      </c>
      <c r="B13" s="120">
        <v>163.76</v>
      </c>
      <c r="C13" s="120">
        <v>163.72999999999999</v>
      </c>
      <c r="D13" s="120">
        <v>163.72999999999999</v>
      </c>
      <c r="E13" s="120">
        <v>163.72999999999999</v>
      </c>
      <c r="F13" s="120">
        <v>163.72999999999999</v>
      </c>
      <c r="G13" s="120">
        <v>163.72999999999999</v>
      </c>
      <c r="I13" s="160" t="s">
        <v>630</v>
      </c>
      <c r="J13" s="178">
        <f>M4</f>
        <v>900</v>
      </c>
      <c r="K13" s="178">
        <f>M6+M8</f>
        <v>2480</v>
      </c>
      <c r="L13" s="178">
        <f>M5</f>
        <v>1200</v>
      </c>
      <c r="M13" s="178"/>
      <c r="N13" s="178">
        <f>M7</f>
        <v>1280</v>
      </c>
      <c r="O13" s="178">
        <f>M3+M9</f>
        <v>1880</v>
      </c>
      <c r="P13" s="184">
        <f>SUBTOTAL(9,J13:O13)</f>
        <v>7740</v>
      </c>
    </row>
    <row r="14" spans="1:18" ht="33.6" customHeight="1">
      <c r="A14" s="112" t="s">
        <v>90</v>
      </c>
      <c r="B14" s="177">
        <v>66.38</v>
      </c>
      <c r="C14" s="177">
        <v>56.17</v>
      </c>
      <c r="D14" s="177">
        <v>56.17</v>
      </c>
      <c r="E14" s="177">
        <v>56.17</v>
      </c>
      <c r="F14" s="177">
        <v>56.17</v>
      </c>
      <c r="G14" s="177">
        <v>56.17</v>
      </c>
      <c r="I14" s="112" t="s">
        <v>90</v>
      </c>
      <c r="J14" s="177">
        <f>J13*B14</f>
        <v>59742</v>
      </c>
      <c r="K14" s="177">
        <f t="shared" ref="K14:O14" si="0">K13*C14</f>
        <v>139301.6</v>
      </c>
      <c r="L14" s="177">
        <f t="shared" si="0"/>
        <v>67404</v>
      </c>
      <c r="M14" s="177">
        <f t="shared" si="0"/>
        <v>0</v>
      </c>
      <c r="N14" s="177">
        <f t="shared" si="0"/>
        <v>71897.600000000006</v>
      </c>
      <c r="O14" s="177">
        <f t="shared" si="0"/>
        <v>105599.6</v>
      </c>
      <c r="P14" s="184">
        <f t="shared" ref="P14:P18" si="1">SUM(J14:O14)</f>
        <v>443944.8</v>
      </c>
      <c r="Q14" s="191" t="s">
        <v>633</v>
      </c>
      <c r="R14" s="192">
        <f>(P14+P15)/1.302</f>
        <v>477369.12</v>
      </c>
    </row>
    <row r="15" spans="1:18" ht="18.600000000000001" customHeight="1">
      <c r="A15" s="169" t="s">
        <v>92</v>
      </c>
      <c r="B15" s="177">
        <v>26.55</v>
      </c>
      <c r="C15" s="177">
        <v>22.47</v>
      </c>
      <c r="D15" s="177">
        <v>22.47</v>
      </c>
      <c r="E15" s="177">
        <v>22.47</v>
      </c>
      <c r="F15" s="177">
        <v>22.47</v>
      </c>
      <c r="G15" s="177">
        <v>22.47</v>
      </c>
      <c r="I15" s="169" t="s">
        <v>92</v>
      </c>
      <c r="J15" s="177">
        <f>J13*B15</f>
        <v>23895</v>
      </c>
      <c r="K15" s="177">
        <f t="shared" ref="K15:O15" si="2">K13*C15</f>
        <v>55725.599999999999</v>
      </c>
      <c r="L15" s="177">
        <f t="shared" si="2"/>
        <v>26964</v>
      </c>
      <c r="M15" s="177">
        <f t="shared" si="2"/>
        <v>0</v>
      </c>
      <c r="N15" s="177">
        <f t="shared" si="2"/>
        <v>28761.599999999999</v>
      </c>
      <c r="O15" s="177">
        <f t="shared" si="2"/>
        <v>42243.6</v>
      </c>
      <c r="P15" s="184">
        <f t="shared" si="1"/>
        <v>177589.8</v>
      </c>
      <c r="Q15" s="191" t="s">
        <v>634</v>
      </c>
      <c r="R15" s="193">
        <f>R14*30.2%</f>
        <v>144165.47</v>
      </c>
    </row>
    <row r="16" spans="1:18" ht="49.2" customHeight="1">
      <c r="A16" s="169" t="s">
        <v>94</v>
      </c>
      <c r="B16" s="177">
        <v>0.54</v>
      </c>
      <c r="C16" s="177">
        <v>0.45</v>
      </c>
      <c r="D16" s="177">
        <v>0.45</v>
      </c>
      <c r="E16" s="177">
        <v>0.45</v>
      </c>
      <c r="F16" s="177">
        <v>0.45</v>
      </c>
      <c r="G16" s="177">
        <v>0.45</v>
      </c>
      <c r="I16" s="169" t="s">
        <v>94</v>
      </c>
      <c r="J16" s="177">
        <f>J13*B16</f>
        <v>486</v>
      </c>
      <c r="K16" s="177">
        <f t="shared" ref="K16:O16" si="3">K13*C16</f>
        <v>1116</v>
      </c>
      <c r="L16" s="177">
        <f t="shared" si="3"/>
        <v>540</v>
      </c>
      <c r="M16" s="177">
        <f t="shared" si="3"/>
        <v>0</v>
      </c>
      <c r="N16" s="177">
        <f t="shared" si="3"/>
        <v>576</v>
      </c>
      <c r="O16" s="177">
        <f t="shared" si="3"/>
        <v>846</v>
      </c>
      <c r="P16" s="184">
        <f t="shared" si="1"/>
        <v>3564</v>
      </c>
      <c r="Q16" s="191" t="s">
        <v>635</v>
      </c>
      <c r="R16" s="193">
        <f>P21-R14-R15</f>
        <v>645762.61</v>
      </c>
    </row>
    <row r="17" spans="1:18" ht="48" customHeight="1">
      <c r="A17" s="169" t="s">
        <v>96</v>
      </c>
      <c r="B17" s="177">
        <v>55.28</v>
      </c>
      <c r="C17" s="177">
        <v>69.63</v>
      </c>
      <c r="D17" s="177">
        <v>69.63</v>
      </c>
      <c r="E17" s="177">
        <v>69.63</v>
      </c>
      <c r="F17" s="177">
        <v>69.63</v>
      </c>
      <c r="G17" s="177">
        <v>69.63</v>
      </c>
      <c r="I17" s="169" t="s">
        <v>96</v>
      </c>
      <c r="J17" s="177">
        <f>J13*B17</f>
        <v>49752</v>
      </c>
      <c r="K17" s="177">
        <f t="shared" ref="K17:O17" si="4">K13*C17</f>
        <v>172682.4</v>
      </c>
      <c r="L17" s="177">
        <f t="shared" si="4"/>
        <v>83556</v>
      </c>
      <c r="M17" s="177">
        <f t="shared" si="4"/>
        <v>0</v>
      </c>
      <c r="N17" s="177">
        <f t="shared" si="4"/>
        <v>89126.399999999994</v>
      </c>
      <c r="O17" s="177">
        <f t="shared" si="4"/>
        <v>130904.4</v>
      </c>
      <c r="P17" s="184">
        <f t="shared" si="1"/>
        <v>526021.19999999995</v>
      </c>
      <c r="Q17" s="191" t="s">
        <v>631</v>
      </c>
      <c r="R17" s="193">
        <f>R14+R15+R16</f>
        <v>1267297.2</v>
      </c>
    </row>
    <row r="18" spans="1:18" ht="57.6" customHeight="1">
      <c r="A18" s="169" t="s">
        <v>98</v>
      </c>
      <c r="B18" s="177">
        <v>0.18</v>
      </c>
      <c r="C18" s="177">
        <v>0.18</v>
      </c>
      <c r="D18" s="177">
        <v>0.18</v>
      </c>
      <c r="E18" s="177">
        <v>0.18</v>
      </c>
      <c r="F18" s="177">
        <v>0.18</v>
      </c>
      <c r="G18" s="177">
        <v>0.18</v>
      </c>
      <c r="I18" s="169" t="s">
        <v>98</v>
      </c>
      <c r="J18" s="177">
        <f>J13*B18</f>
        <v>162</v>
      </c>
      <c r="K18" s="177">
        <f t="shared" ref="K18:O18" si="5">K13*C18</f>
        <v>446.4</v>
      </c>
      <c r="L18" s="177">
        <f t="shared" si="5"/>
        <v>216</v>
      </c>
      <c r="M18" s="177">
        <f t="shared" si="5"/>
        <v>0</v>
      </c>
      <c r="N18" s="177">
        <f t="shared" si="5"/>
        <v>230.4</v>
      </c>
      <c r="O18" s="177">
        <f t="shared" si="5"/>
        <v>338.4</v>
      </c>
      <c r="P18" s="184">
        <f t="shared" si="1"/>
        <v>1393.2</v>
      </c>
    </row>
    <row r="19" spans="1:18" ht="62.4" customHeight="1">
      <c r="A19" s="169" t="s">
        <v>99</v>
      </c>
      <c r="B19" s="177">
        <v>14.83</v>
      </c>
      <c r="C19" s="177">
        <v>14.83</v>
      </c>
      <c r="D19" s="177">
        <v>14.83</v>
      </c>
      <c r="E19" s="177">
        <v>14.83</v>
      </c>
      <c r="F19" s="177">
        <v>14.83</v>
      </c>
      <c r="G19" s="177">
        <v>14.83</v>
      </c>
      <c r="I19" s="169" t="s">
        <v>99</v>
      </c>
      <c r="J19" s="177">
        <f>J13*B19</f>
        <v>13347</v>
      </c>
      <c r="K19" s="177">
        <f t="shared" ref="K19:O19" si="6">K13*C19</f>
        <v>36778.400000000001</v>
      </c>
      <c r="L19" s="177">
        <f t="shared" si="6"/>
        <v>17796</v>
      </c>
      <c r="M19" s="177">
        <f t="shared" si="6"/>
        <v>0</v>
      </c>
      <c r="N19" s="177">
        <f t="shared" si="6"/>
        <v>18982.400000000001</v>
      </c>
      <c r="O19" s="177">
        <f t="shared" si="6"/>
        <v>27880.400000000001</v>
      </c>
      <c r="P19" s="184">
        <f>SUM(J19:O19)</f>
        <v>114784.2</v>
      </c>
    </row>
    <row r="20" spans="1:18" ht="19.95" customHeight="1">
      <c r="A20" s="188"/>
      <c r="B20" s="189">
        <f>SUM(B14:B19)</f>
        <v>163.76</v>
      </c>
      <c r="C20" s="189">
        <f t="shared" ref="C20:G20" si="7">SUM(C14:C19)</f>
        <v>163.72999999999999</v>
      </c>
      <c r="D20" s="189">
        <f t="shared" si="7"/>
        <v>163.72999999999999</v>
      </c>
      <c r="E20" s="189">
        <f t="shared" si="7"/>
        <v>163.72999999999999</v>
      </c>
      <c r="F20" s="189">
        <f t="shared" si="7"/>
        <v>163.72999999999999</v>
      </c>
      <c r="G20" s="189">
        <f t="shared" si="7"/>
        <v>163.72999999999999</v>
      </c>
      <c r="I20" s="188"/>
      <c r="J20" s="189">
        <f>SUBTOTAL(9,J14:J19)</f>
        <v>147384</v>
      </c>
      <c r="K20" s="189">
        <f t="shared" ref="K20:O20" si="8">SUBTOTAL(9,K14:K19)</f>
        <v>406050.4</v>
      </c>
      <c r="L20" s="189">
        <f t="shared" si="8"/>
        <v>196476</v>
      </c>
      <c r="M20" s="189">
        <f t="shared" si="8"/>
        <v>0</v>
      </c>
      <c r="N20" s="189">
        <f t="shared" si="8"/>
        <v>209574.39999999999</v>
      </c>
      <c r="O20" s="189">
        <f t="shared" si="8"/>
        <v>307812.40000000002</v>
      </c>
      <c r="P20" s="190"/>
    </row>
    <row r="21" spans="1:18">
      <c r="I21" s="180"/>
      <c r="J21" s="179"/>
      <c r="K21" s="179"/>
      <c r="L21" s="179"/>
      <c r="M21" s="179"/>
      <c r="N21" s="179"/>
      <c r="O21" s="179"/>
      <c r="P21" s="185">
        <f>SUM(P14:P19)</f>
        <v>1267297.2</v>
      </c>
    </row>
    <row r="22" spans="1:18" ht="62.4">
      <c r="A22" s="16"/>
      <c r="B22" s="176" t="s">
        <v>26</v>
      </c>
      <c r="C22" s="176" t="s">
        <v>25</v>
      </c>
      <c r="D22" s="176" t="s">
        <v>4</v>
      </c>
      <c r="E22" s="176" t="s">
        <v>28</v>
      </c>
      <c r="F22" s="176" t="s">
        <v>5</v>
      </c>
      <c r="G22" s="176" t="s">
        <v>6</v>
      </c>
      <c r="I22" s="159"/>
      <c r="O22" s="182"/>
    </row>
    <row r="23" spans="1:18">
      <c r="A23" s="160" t="s">
        <v>632</v>
      </c>
      <c r="B23" s="120">
        <f>SUM(B24:B29)</f>
        <v>100</v>
      </c>
      <c r="C23" s="120">
        <f t="shared" ref="C23:G23" si="9">SUM(C24:C29)</f>
        <v>100</v>
      </c>
      <c r="D23" s="120">
        <f t="shared" si="9"/>
        <v>100</v>
      </c>
      <c r="E23" s="120">
        <f t="shared" si="9"/>
        <v>100</v>
      </c>
      <c r="F23" s="120">
        <f t="shared" si="9"/>
        <v>100</v>
      </c>
      <c r="G23" s="120">
        <f t="shared" si="9"/>
        <v>100</v>
      </c>
    </row>
    <row r="24" spans="1:18" ht="31.2">
      <c r="A24" s="112" t="s">
        <v>90</v>
      </c>
      <c r="B24" s="187">
        <f>B34/B33*100</f>
        <v>40.534929164631201</v>
      </c>
      <c r="C24" s="187">
        <f t="shared" ref="C24:G24" si="10">C34/C33*100</f>
        <v>34.3064801807854</v>
      </c>
      <c r="D24" s="187">
        <f t="shared" si="10"/>
        <v>34.3064801807854</v>
      </c>
      <c r="E24" s="187">
        <f t="shared" si="10"/>
        <v>34.3064801807854</v>
      </c>
      <c r="F24" s="187">
        <f t="shared" si="10"/>
        <v>34.3064801807854</v>
      </c>
      <c r="G24" s="187">
        <f t="shared" si="10"/>
        <v>34.3064801807854</v>
      </c>
    </row>
    <row r="25" spans="1:18">
      <c r="A25" s="169" t="s">
        <v>92</v>
      </c>
      <c r="B25" s="187">
        <f>B35/B33*100</f>
        <v>16.212750366389798</v>
      </c>
      <c r="C25" s="187">
        <f t="shared" ref="C25:G25" si="11">C35/C33*100</f>
        <v>13.7238135955537</v>
      </c>
      <c r="D25" s="187">
        <f t="shared" si="11"/>
        <v>13.7238135955537</v>
      </c>
      <c r="E25" s="187">
        <f t="shared" si="11"/>
        <v>13.7238135955537</v>
      </c>
      <c r="F25" s="187">
        <f t="shared" si="11"/>
        <v>13.7238135955537</v>
      </c>
      <c r="G25" s="187">
        <f t="shared" si="11"/>
        <v>13.7238135955537</v>
      </c>
    </row>
    <row r="26" spans="1:18" ht="46.8">
      <c r="A26" s="169" t="s">
        <v>94</v>
      </c>
      <c r="B26" s="187">
        <f>B36/B33*100</f>
        <v>0.32975085490962402</v>
      </c>
      <c r="C26" s="187">
        <f t="shared" ref="C26:G26" si="12">C36/C33*100</f>
        <v>0.274842728882917</v>
      </c>
      <c r="D26" s="187">
        <f t="shared" si="12"/>
        <v>0.274842728882917</v>
      </c>
      <c r="E26" s="187">
        <f t="shared" si="12"/>
        <v>0.274842728882917</v>
      </c>
      <c r="F26" s="187">
        <f t="shared" si="12"/>
        <v>0.274842728882917</v>
      </c>
      <c r="G26" s="187">
        <f t="shared" si="12"/>
        <v>0.274842728882917</v>
      </c>
    </row>
    <row r="27" spans="1:18" ht="46.8">
      <c r="A27" s="169" t="s">
        <v>96</v>
      </c>
      <c r="B27" s="187">
        <f>B37/B33*100</f>
        <v>33.756717147044498</v>
      </c>
      <c r="C27" s="187">
        <f t="shared" ref="C27:G27" si="13">C37/C33*100</f>
        <v>42.527331582483399</v>
      </c>
      <c r="D27" s="187">
        <f t="shared" si="13"/>
        <v>42.527331582483399</v>
      </c>
      <c r="E27" s="187">
        <f t="shared" si="13"/>
        <v>42.527331582483399</v>
      </c>
      <c r="F27" s="187">
        <f t="shared" si="13"/>
        <v>42.527331582483399</v>
      </c>
      <c r="G27" s="187">
        <f t="shared" si="13"/>
        <v>42.527331582483399</v>
      </c>
    </row>
    <row r="28" spans="1:18" ht="62.4">
      <c r="A28" s="169" t="s">
        <v>98</v>
      </c>
      <c r="B28" s="187">
        <f>B38/B33*100</f>
        <v>0.109916951636541</v>
      </c>
      <c r="C28" s="187">
        <f t="shared" ref="C28:G28" si="14">C38/C33*100</f>
        <v>0.109937091553167</v>
      </c>
      <c r="D28" s="187">
        <f t="shared" si="14"/>
        <v>0.109937091553167</v>
      </c>
      <c r="E28" s="187">
        <f t="shared" si="14"/>
        <v>0.109937091553167</v>
      </c>
      <c r="F28" s="187">
        <f t="shared" si="14"/>
        <v>0.109937091553167</v>
      </c>
      <c r="G28" s="187">
        <f t="shared" si="14"/>
        <v>0.109937091553167</v>
      </c>
    </row>
    <row r="29" spans="1:18" ht="62.4">
      <c r="A29" s="169" t="s">
        <v>99</v>
      </c>
      <c r="B29" s="187">
        <f>B39/B33*100</f>
        <v>9.05593551538837</v>
      </c>
      <c r="C29" s="187">
        <f t="shared" ref="C29:G29" si="15">C39/C33*100</f>
        <v>9.0575948207414694</v>
      </c>
      <c r="D29" s="187">
        <f t="shared" si="15"/>
        <v>9.0575948207414694</v>
      </c>
      <c r="E29" s="187">
        <f t="shared" si="15"/>
        <v>9.0575948207414694</v>
      </c>
      <c r="F29" s="187">
        <f t="shared" si="15"/>
        <v>9.0575948207414694</v>
      </c>
      <c r="G29" s="187">
        <f t="shared" si="15"/>
        <v>9.0575948207414694</v>
      </c>
    </row>
    <row r="32" spans="1:18" ht="62.4">
      <c r="A32" s="16"/>
      <c r="B32" s="176" t="s">
        <v>26</v>
      </c>
      <c r="C32" s="176" t="s">
        <v>25</v>
      </c>
      <c r="D32" s="176" t="s">
        <v>4</v>
      </c>
      <c r="E32" s="176" t="s">
        <v>28</v>
      </c>
      <c r="F32" s="176" t="s">
        <v>5</v>
      </c>
      <c r="G32" s="176" t="s">
        <v>6</v>
      </c>
    </row>
    <row r="33" spans="1:7">
      <c r="A33" s="160" t="s">
        <v>629</v>
      </c>
      <c r="B33" s="120">
        <v>163.76</v>
      </c>
      <c r="C33" s="120">
        <v>163.72999999999999</v>
      </c>
      <c r="D33" s="120">
        <v>163.72999999999999</v>
      </c>
      <c r="E33" s="120">
        <v>163.72999999999999</v>
      </c>
      <c r="F33" s="120">
        <v>163.72999999999999</v>
      </c>
      <c r="G33" s="120">
        <v>163.72999999999999</v>
      </c>
    </row>
    <row r="34" spans="1:7" ht="31.2">
      <c r="A34" s="112" t="s">
        <v>90</v>
      </c>
      <c r="B34" s="16">
        <v>66.38</v>
      </c>
      <c r="C34" s="16">
        <v>56.17</v>
      </c>
      <c r="D34" s="16">
        <v>56.17</v>
      </c>
      <c r="E34" s="16">
        <v>56.17</v>
      </c>
      <c r="F34" s="16">
        <v>56.17</v>
      </c>
      <c r="G34" s="16">
        <v>56.17</v>
      </c>
    </row>
    <row r="35" spans="1:7">
      <c r="A35" s="169" t="s">
        <v>92</v>
      </c>
      <c r="B35" s="16">
        <v>26.55</v>
      </c>
      <c r="C35" s="16">
        <v>22.47</v>
      </c>
      <c r="D35" s="16">
        <v>22.47</v>
      </c>
      <c r="E35" s="16">
        <v>22.47</v>
      </c>
      <c r="F35" s="16">
        <v>22.47</v>
      </c>
      <c r="G35" s="16">
        <v>22.47</v>
      </c>
    </row>
    <row r="36" spans="1:7" ht="46.8">
      <c r="A36" s="169" t="s">
        <v>94</v>
      </c>
      <c r="B36" s="16">
        <v>0.54</v>
      </c>
      <c r="C36" s="16">
        <v>0.45</v>
      </c>
      <c r="D36" s="16">
        <v>0.45</v>
      </c>
      <c r="E36" s="16">
        <v>0.45</v>
      </c>
      <c r="F36" s="16">
        <v>0.45</v>
      </c>
      <c r="G36" s="16">
        <v>0.45</v>
      </c>
    </row>
    <row r="37" spans="1:7" ht="46.8">
      <c r="A37" s="169" t="s">
        <v>96</v>
      </c>
      <c r="B37" s="16">
        <v>55.28</v>
      </c>
      <c r="C37" s="16">
        <v>69.63</v>
      </c>
      <c r="D37" s="16">
        <v>69.63</v>
      </c>
      <c r="E37" s="16">
        <v>69.63</v>
      </c>
      <c r="F37" s="16">
        <v>69.63</v>
      </c>
      <c r="G37" s="16">
        <v>69.63</v>
      </c>
    </row>
    <row r="38" spans="1:7" ht="62.4">
      <c r="A38" s="169" t="s">
        <v>98</v>
      </c>
      <c r="B38" s="16">
        <v>0.18</v>
      </c>
      <c r="C38" s="16">
        <v>0.18</v>
      </c>
      <c r="D38" s="16">
        <v>0.18</v>
      </c>
      <c r="E38" s="16">
        <v>0.18</v>
      </c>
      <c r="F38" s="16">
        <v>0.18</v>
      </c>
      <c r="G38" s="16">
        <v>0.18</v>
      </c>
    </row>
    <row r="39" spans="1:7" ht="62.4">
      <c r="A39" s="169" t="s">
        <v>99</v>
      </c>
      <c r="B39" s="16">
        <v>14.83</v>
      </c>
      <c r="C39" s="16">
        <v>14.83</v>
      </c>
      <c r="D39" s="16">
        <v>14.83</v>
      </c>
      <c r="E39" s="16">
        <v>14.83</v>
      </c>
      <c r="F39" s="16">
        <v>14.83</v>
      </c>
      <c r="G39" s="16">
        <v>14.83</v>
      </c>
    </row>
  </sheetData>
  <autoFilter ref="A2:P10"/>
  <conditionalFormatting sqref="N3:N9">
    <cfRule type="cellIs" dxfId="3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8"/>
  <sheetViews>
    <sheetView zoomScaleNormal="100" workbookViewId="0">
      <selection activeCell="H8" sqref="H8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53</v>
      </c>
      <c r="B3" s="65" t="s">
        <v>383</v>
      </c>
      <c r="C3" s="63" t="s">
        <v>6</v>
      </c>
      <c r="D3" s="66">
        <v>36</v>
      </c>
      <c r="E3" s="66">
        <v>20</v>
      </c>
      <c r="F3" s="64">
        <v>2</v>
      </c>
      <c r="G3" s="64">
        <v>60</v>
      </c>
      <c r="H3" s="15">
        <v>148.85</v>
      </c>
      <c r="I3" s="24">
        <v>163.72999999999999</v>
      </c>
      <c r="J3" s="24">
        <v>5954</v>
      </c>
      <c r="K3" s="54">
        <v>5954</v>
      </c>
      <c r="L3" s="24">
        <v>357240</v>
      </c>
      <c r="M3" s="55">
        <v>2400</v>
      </c>
      <c r="N3" s="56">
        <v>0</v>
      </c>
      <c r="O3" s="57" t="b">
        <v>1</v>
      </c>
      <c r="P3" s="58">
        <v>72</v>
      </c>
    </row>
    <row r="4" spans="1:18" ht="22.95" customHeight="1">
      <c r="A4" s="63" t="s">
        <v>53</v>
      </c>
      <c r="B4" s="65" t="s">
        <v>384</v>
      </c>
      <c r="C4" s="63" t="s">
        <v>6</v>
      </c>
      <c r="D4" s="66">
        <v>36</v>
      </c>
      <c r="E4" s="66">
        <v>16</v>
      </c>
      <c r="F4" s="64">
        <v>2</v>
      </c>
      <c r="G4" s="64">
        <v>30</v>
      </c>
      <c r="H4" s="15">
        <v>148.85</v>
      </c>
      <c r="I4" s="24">
        <v>163.72999999999999</v>
      </c>
      <c r="J4" s="24">
        <v>4763.2</v>
      </c>
      <c r="K4" s="54">
        <v>4763.2</v>
      </c>
      <c r="L4" s="24">
        <v>142896</v>
      </c>
      <c r="M4" s="55">
        <v>960</v>
      </c>
      <c r="N4" s="56">
        <v>0</v>
      </c>
      <c r="O4" s="57" t="b">
        <v>1</v>
      </c>
      <c r="P4" s="58">
        <v>72</v>
      </c>
    </row>
    <row r="5" spans="1:18" ht="22.95" customHeight="1">
      <c r="A5" s="69" t="s">
        <v>53</v>
      </c>
      <c r="B5" s="70" t="s">
        <v>385</v>
      </c>
      <c r="C5" s="69" t="s">
        <v>28</v>
      </c>
      <c r="D5" s="71">
        <v>36</v>
      </c>
      <c r="E5" s="71">
        <v>20</v>
      </c>
      <c r="F5" s="72">
        <v>2</v>
      </c>
      <c r="G5" s="68">
        <v>30</v>
      </c>
      <c r="H5" s="15">
        <v>148.85</v>
      </c>
      <c r="I5" s="24">
        <v>163.72999999999999</v>
      </c>
      <c r="J5" s="24">
        <v>5954</v>
      </c>
      <c r="K5" s="54">
        <v>5954</v>
      </c>
      <c r="L5" s="24">
        <v>178620</v>
      </c>
      <c r="M5" s="55">
        <v>1200</v>
      </c>
      <c r="N5" s="56">
        <v>0</v>
      </c>
      <c r="O5" s="57" t="b">
        <v>1</v>
      </c>
      <c r="P5" s="58">
        <v>72</v>
      </c>
    </row>
    <row r="6" spans="1:18" ht="22.95" customHeight="1">
      <c r="A6" s="69" t="s">
        <v>53</v>
      </c>
      <c r="B6" s="70" t="s">
        <v>386</v>
      </c>
      <c r="C6" s="69" t="s">
        <v>4</v>
      </c>
      <c r="D6" s="71">
        <v>20</v>
      </c>
      <c r="E6" s="71">
        <v>20</v>
      </c>
      <c r="F6" s="72">
        <v>2</v>
      </c>
      <c r="G6" s="72">
        <v>20</v>
      </c>
      <c r="H6" s="15">
        <v>148.85</v>
      </c>
      <c r="I6" s="24">
        <v>163.72999999999999</v>
      </c>
      <c r="J6" s="24">
        <v>5954</v>
      </c>
      <c r="K6" s="54">
        <v>5954</v>
      </c>
      <c r="L6" s="24">
        <v>119080</v>
      </c>
      <c r="M6" s="55">
        <v>800</v>
      </c>
      <c r="N6" s="56">
        <v>0</v>
      </c>
      <c r="O6" s="57" t="b">
        <v>1</v>
      </c>
      <c r="P6" s="58">
        <v>40</v>
      </c>
    </row>
    <row r="7" spans="1:18" ht="32.4" customHeight="1">
      <c r="A7" s="69" t="s">
        <v>53</v>
      </c>
      <c r="B7" s="70" t="s">
        <v>386</v>
      </c>
      <c r="C7" s="69" t="s">
        <v>4</v>
      </c>
      <c r="D7" s="71">
        <v>36</v>
      </c>
      <c r="E7" s="71">
        <v>16</v>
      </c>
      <c r="F7" s="72">
        <v>2</v>
      </c>
      <c r="G7" s="68">
        <v>20</v>
      </c>
      <c r="H7" s="15">
        <v>148.85</v>
      </c>
      <c r="I7" s="24">
        <v>163.72999999999999</v>
      </c>
      <c r="J7" s="24">
        <v>4763.2</v>
      </c>
      <c r="K7" s="54">
        <v>4763.2</v>
      </c>
      <c r="L7" s="24">
        <v>95264</v>
      </c>
      <c r="M7" s="55">
        <v>640</v>
      </c>
      <c r="N7" s="56">
        <v>0</v>
      </c>
      <c r="O7" s="57" t="b">
        <v>1</v>
      </c>
      <c r="P7" s="58">
        <v>72</v>
      </c>
    </row>
    <row r="8" spans="1:18" ht="32.4" customHeight="1">
      <c r="A8" s="69" t="s">
        <v>53</v>
      </c>
      <c r="B8" s="70" t="s">
        <v>373</v>
      </c>
      <c r="C8" s="69" t="s">
        <v>4</v>
      </c>
      <c r="D8" s="71">
        <v>36</v>
      </c>
      <c r="E8" s="71">
        <v>16</v>
      </c>
      <c r="F8" s="72">
        <v>2</v>
      </c>
      <c r="G8" s="72">
        <v>20</v>
      </c>
      <c r="H8" s="15">
        <v>148.85</v>
      </c>
      <c r="I8" s="24">
        <v>163.72999999999999</v>
      </c>
      <c r="J8" s="24">
        <v>4763.2</v>
      </c>
      <c r="K8" s="54">
        <v>4763.2</v>
      </c>
      <c r="L8" s="24">
        <v>95264</v>
      </c>
      <c r="M8" s="55">
        <v>640</v>
      </c>
      <c r="N8" s="56">
        <v>0</v>
      </c>
      <c r="O8" s="57" t="b">
        <v>1</v>
      </c>
      <c r="P8" s="58">
        <v>72</v>
      </c>
    </row>
    <row r="9" spans="1:18">
      <c r="L9" s="186">
        <f>SUM(L3:L8)</f>
        <v>988364</v>
      </c>
      <c r="M9" s="186">
        <f>SUM(M3:M8)</f>
        <v>6640</v>
      </c>
    </row>
    <row r="10" spans="1:18">
      <c r="L10" s="181"/>
      <c r="N10" s="181"/>
    </row>
    <row r="11" spans="1:18" ht="62.4">
      <c r="A11" s="16"/>
      <c r="B11" s="176" t="s">
        <v>26</v>
      </c>
      <c r="C11" s="176" t="s">
        <v>25</v>
      </c>
      <c r="D11" s="176" t="s">
        <v>4</v>
      </c>
      <c r="E11" s="176" t="s">
        <v>28</v>
      </c>
      <c r="F11" s="176" t="s">
        <v>5</v>
      </c>
      <c r="G11" s="176" t="s">
        <v>6</v>
      </c>
      <c r="I11" s="16"/>
      <c r="J11" s="176" t="s">
        <v>26</v>
      </c>
      <c r="K11" s="176" t="s">
        <v>25</v>
      </c>
      <c r="L11" s="176" t="s">
        <v>4</v>
      </c>
      <c r="M11" s="176" t="s">
        <v>28</v>
      </c>
      <c r="N11" s="176" t="s">
        <v>5</v>
      </c>
      <c r="O11" s="176" t="s">
        <v>6</v>
      </c>
      <c r="P11" s="183" t="s">
        <v>631</v>
      </c>
    </row>
    <row r="12" spans="1:18">
      <c r="A12" s="160" t="s">
        <v>629</v>
      </c>
      <c r="B12" s="120">
        <v>148.85</v>
      </c>
      <c r="C12" s="120">
        <v>148.85</v>
      </c>
      <c r="D12" s="120">
        <v>148.85</v>
      </c>
      <c r="E12" s="120">
        <v>148.85</v>
      </c>
      <c r="F12" s="120">
        <v>148.85</v>
      </c>
      <c r="G12" s="120">
        <v>148.85</v>
      </c>
      <c r="I12" s="160" t="s">
        <v>630</v>
      </c>
      <c r="J12" s="178"/>
      <c r="K12" s="178"/>
      <c r="L12" s="178">
        <f>M6+M7+M8</f>
        <v>2080</v>
      </c>
      <c r="M12" s="178">
        <f>M5</f>
        <v>1200</v>
      </c>
      <c r="N12" s="178"/>
      <c r="O12" s="178">
        <f>M3+M4</f>
        <v>3360</v>
      </c>
      <c r="P12" s="184">
        <f>SUBTOTAL(9,J12:O12)</f>
        <v>6640</v>
      </c>
    </row>
    <row r="13" spans="1:18" ht="33.6" customHeight="1">
      <c r="A13" s="112" t="s">
        <v>90</v>
      </c>
      <c r="B13" s="177">
        <f>B12*B23/100</f>
        <v>60.34</v>
      </c>
      <c r="C13" s="177">
        <f>C12*C23/100</f>
        <v>51.07</v>
      </c>
      <c r="D13" s="177">
        <f t="shared" ref="D13:G13" si="0">D12*D23/100</f>
        <v>51.07</v>
      </c>
      <c r="E13" s="177">
        <f t="shared" si="0"/>
        <v>51.07</v>
      </c>
      <c r="F13" s="177">
        <f t="shared" si="0"/>
        <v>51.07</v>
      </c>
      <c r="G13" s="177">
        <f t="shared" si="0"/>
        <v>51.07</v>
      </c>
      <c r="I13" s="112" t="s">
        <v>90</v>
      </c>
      <c r="J13" s="177">
        <f>J12*B13</f>
        <v>0</v>
      </c>
      <c r="K13" s="177">
        <f t="shared" ref="K13:O13" si="1">K12*C13</f>
        <v>0</v>
      </c>
      <c r="L13" s="177">
        <f t="shared" si="1"/>
        <v>106225.60000000001</v>
      </c>
      <c r="M13" s="177">
        <f t="shared" si="1"/>
        <v>61284</v>
      </c>
      <c r="N13" s="177">
        <f t="shared" si="1"/>
        <v>0</v>
      </c>
      <c r="O13" s="177">
        <f t="shared" si="1"/>
        <v>171595.2</v>
      </c>
      <c r="P13" s="184">
        <f t="shared" ref="P13:P17" si="2">SUM(J13:O13)</f>
        <v>339104.8</v>
      </c>
      <c r="Q13" s="191" t="s">
        <v>633</v>
      </c>
      <c r="R13" s="192">
        <f>(P13+P14)/1.302</f>
        <v>364639.02</v>
      </c>
    </row>
    <row r="14" spans="1:18" ht="18.600000000000001" customHeight="1">
      <c r="A14" s="169" t="s">
        <v>92</v>
      </c>
      <c r="B14" s="177">
        <f>B12*B24/100</f>
        <v>24.13</v>
      </c>
      <c r="C14" s="177">
        <f t="shared" ref="C14:G14" si="3">C12*C24/100</f>
        <v>20.43</v>
      </c>
      <c r="D14" s="177">
        <f t="shared" si="3"/>
        <v>20.43</v>
      </c>
      <c r="E14" s="177">
        <f t="shared" si="3"/>
        <v>20.43</v>
      </c>
      <c r="F14" s="177">
        <f t="shared" si="3"/>
        <v>20.43</v>
      </c>
      <c r="G14" s="177">
        <f t="shared" si="3"/>
        <v>20.43</v>
      </c>
      <c r="I14" s="169" t="s">
        <v>92</v>
      </c>
      <c r="J14" s="177">
        <f>J12*B14</f>
        <v>0</v>
      </c>
      <c r="K14" s="177">
        <f t="shared" ref="K14:O14" si="4">K12*C14</f>
        <v>0</v>
      </c>
      <c r="L14" s="177">
        <f t="shared" si="4"/>
        <v>42494.400000000001</v>
      </c>
      <c r="M14" s="177">
        <f t="shared" si="4"/>
        <v>24516</v>
      </c>
      <c r="N14" s="177">
        <f t="shared" si="4"/>
        <v>0</v>
      </c>
      <c r="O14" s="177">
        <f t="shared" si="4"/>
        <v>68644.800000000003</v>
      </c>
      <c r="P14" s="184">
        <f t="shared" si="2"/>
        <v>135655.20000000001</v>
      </c>
      <c r="Q14" s="191" t="s">
        <v>634</v>
      </c>
      <c r="R14" s="193">
        <f>R13*30.2%</f>
        <v>110120.98</v>
      </c>
    </row>
    <row r="15" spans="1:18" ht="49.2" customHeight="1">
      <c r="A15" s="169" t="s">
        <v>94</v>
      </c>
      <c r="B15" s="177">
        <f>B12*B25/100</f>
        <v>0.49</v>
      </c>
      <c r="C15" s="177">
        <f t="shared" ref="C15:G15" si="5">C12*C25/100</f>
        <v>0.41</v>
      </c>
      <c r="D15" s="177">
        <f t="shared" si="5"/>
        <v>0.41</v>
      </c>
      <c r="E15" s="177">
        <f t="shared" si="5"/>
        <v>0.41</v>
      </c>
      <c r="F15" s="177">
        <f t="shared" si="5"/>
        <v>0.41</v>
      </c>
      <c r="G15" s="177">
        <f t="shared" si="5"/>
        <v>0.41</v>
      </c>
      <c r="I15" s="169" t="s">
        <v>94</v>
      </c>
      <c r="J15" s="177">
        <f>J12*B15</f>
        <v>0</v>
      </c>
      <c r="K15" s="177">
        <f t="shared" ref="K15:O15" si="6">K12*C15</f>
        <v>0</v>
      </c>
      <c r="L15" s="177">
        <f t="shared" si="6"/>
        <v>852.8</v>
      </c>
      <c r="M15" s="177">
        <f t="shared" si="6"/>
        <v>492</v>
      </c>
      <c r="N15" s="177">
        <f t="shared" si="6"/>
        <v>0</v>
      </c>
      <c r="O15" s="177">
        <f t="shared" si="6"/>
        <v>1377.6</v>
      </c>
      <c r="P15" s="184">
        <f t="shared" si="2"/>
        <v>2722.4</v>
      </c>
      <c r="Q15" s="191" t="s">
        <v>635</v>
      </c>
      <c r="R15" s="193">
        <f>P20-R13-R14</f>
        <v>513604</v>
      </c>
    </row>
    <row r="16" spans="1:18" ht="48" customHeight="1">
      <c r="A16" s="169" t="s">
        <v>96</v>
      </c>
      <c r="B16" s="177">
        <f>B12*B26/100</f>
        <v>50.25</v>
      </c>
      <c r="C16" s="177">
        <f t="shared" ref="C16:G16" si="7">C12*C26/100</f>
        <v>63.3</v>
      </c>
      <c r="D16" s="177">
        <f t="shared" si="7"/>
        <v>63.3</v>
      </c>
      <c r="E16" s="177">
        <f t="shared" si="7"/>
        <v>63.3</v>
      </c>
      <c r="F16" s="177">
        <f t="shared" si="7"/>
        <v>63.3</v>
      </c>
      <c r="G16" s="177">
        <f t="shared" si="7"/>
        <v>63.3</v>
      </c>
      <c r="I16" s="169" t="s">
        <v>96</v>
      </c>
      <c r="J16" s="177">
        <f>J12*B16</f>
        <v>0</v>
      </c>
      <c r="K16" s="177">
        <f t="shared" ref="K16:O16" si="8">K12*C16</f>
        <v>0</v>
      </c>
      <c r="L16" s="177">
        <f t="shared" si="8"/>
        <v>131664</v>
      </c>
      <c r="M16" s="177">
        <f t="shared" si="8"/>
        <v>75960</v>
      </c>
      <c r="N16" s="177">
        <f t="shared" si="8"/>
        <v>0</v>
      </c>
      <c r="O16" s="177">
        <f t="shared" si="8"/>
        <v>212688</v>
      </c>
      <c r="P16" s="184">
        <f t="shared" si="2"/>
        <v>420312</v>
      </c>
      <c r="Q16" s="191" t="s">
        <v>631</v>
      </c>
      <c r="R16" s="193">
        <f>R13+R14+R15</f>
        <v>988364</v>
      </c>
    </row>
    <row r="17" spans="1:16" ht="57.6" customHeight="1">
      <c r="A17" s="169" t="s">
        <v>98</v>
      </c>
      <c r="B17" s="177">
        <f>B12*B27/100</f>
        <v>0.16</v>
      </c>
      <c r="C17" s="177">
        <f t="shared" ref="C17:G17" si="9">C12*C27/100</f>
        <v>0.16</v>
      </c>
      <c r="D17" s="177">
        <f t="shared" si="9"/>
        <v>0.16</v>
      </c>
      <c r="E17" s="177">
        <f t="shared" si="9"/>
        <v>0.16</v>
      </c>
      <c r="F17" s="177">
        <f t="shared" si="9"/>
        <v>0.16</v>
      </c>
      <c r="G17" s="177">
        <f t="shared" si="9"/>
        <v>0.16</v>
      </c>
      <c r="I17" s="169" t="s">
        <v>98</v>
      </c>
      <c r="J17" s="177">
        <f>J12*B17</f>
        <v>0</v>
      </c>
      <c r="K17" s="177">
        <f t="shared" ref="K17:O17" si="10">K12*C17</f>
        <v>0</v>
      </c>
      <c r="L17" s="177">
        <f t="shared" si="10"/>
        <v>332.8</v>
      </c>
      <c r="M17" s="177">
        <f t="shared" si="10"/>
        <v>192</v>
      </c>
      <c r="N17" s="177">
        <f t="shared" si="10"/>
        <v>0</v>
      </c>
      <c r="O17" s="177">
        <f t="shared" si="10"/>
        <v>537.6</v>
      </c>
      <c r="P17" s="184">
        <f t="shared" si="2"/>
        <v>1062.4000000000001</v>
      </c>
    </row>
    <row r="18" spans="1:16" ht="62.4" customHeight="1">
      <c r="A18" s="169" t="s">
        <v>99</v>
      </c>
      <c r="B18" s="177">
        <f>B12*B28/100</f>
        <v>13.48</v>
      </c>
      <c r="C18" s="177">
        <f t="shared" ref="C18:G18" si="11">C12*C28/100</f>
        <v>13.48</v>
      </c>
      <c r="D18" s="177">
        <f t="shared" si="11"/>
        <v>13.48</v>
      </c>
      <c r="E18" s="177">
        <f t="shared" si="11"/>
        <v>13.48</v>
      </c>
      <c r="F18" s="177">
        <f t="shared" si="11"/>
        <v>13.48</v>
      </c>
      <c r="G18" s="177">
        <f t="shared" si="11"/>
        <v>13.48</v>
      </c>
      <c r="I18" s="169" t="s">
        <v>99</v>
      </c>
      <c r="J18" s="177">
        <f>J12*B18</f>
        <v>0</v>
      </c>
      <c r="K18" s="177">
        <f t="shared" ref="K18:O18" si="12">K12*C18</f>
        <v>0</v>
      </c>
      <c r="L18" s="177">
        <f t="shared" si="12"/>
        <v>28038.400000000001</v>
      </c>
      <c r="M18" s="177">
        <f t="shared" si="12"/>
        <v>16176</v>
      </c>
      <c r="N18" s="177">
        <f t="shared" si="12"/>
        <v>0</v>
      </c>
      <c r="O18" s="177">
        <f t="shared" si="12"/>
        <v>45292.800000000003</v>
      </c>
      <c r="P18" s="184">
        <f>SUM(J18:O18)</f>
        <v>89507.199999999997</v>
      </c>
    </row>
    <row r="19" spans="1:16" ht="19.95" customHeight="1">
      <c r="A19" s="188"/>
      <c r="B19" s="189">
        <f>SUM(B13:B18)</f>
        <v>148.85</v>
      </c>
      <c r="C19" s="189">
        <f t="shared" ref="C19:G19" si="13">SUM(C13:C18)</f>
        <v>148.85</v>
      </c>
      <c r="D19" s="189">
        <f t="shared" si="13"/>
        <v>148.85</v>
      </c>
      <c r="E19" s="189">
        <f t="shared" si="13"/>
        <v>148.85</v>
      </c>
      <c r="F19" s="189">
        <f t="shared" si="13"/>
        <v>148.85</v>
      </c>
      <c r="G19" s="189">
        <f t="shared" si="13"/>
        <v>148.85</v>
      </c>
      <c r="I19" s="188"/>
      <c r="J19" s="189">
        <f>SUBTOTAL(9,J13:J18)</f>
        <v>0</v>
      </c>
      <c r="K19" s="189">
        <f t="shared" ref="K19:O19" si="14">SUBTOTAL(9,K13:K18)</f>
        <v>0</v>
      </c>
      <c r="L19" s="189">
        <f t="shared" si="14"/>
        <v>309608</v>
      </c>
      <c r="M19" s="189">
        <f t="shared" si="14"/>
        <v>178620</v>
      </c>
      <c r="N19" s="189">
        <f t="shared" si="14"/>
        <v>0</v>
      </c>
      <c r="O19" s="189">
        <f t="shared" si="14"/>
        <v>500136</v>
      </c>
      <c r="P19" s="190"/>
    </row>
    <row r="20" spans="1:16">
      <c r="I20" s="180"/>
      <c r="J20" s="179"/>
      <c r="K20" s="179"/>
      <c r="L20" s="179"/>
      <c r="M20" s="179"/>
      <c r="N20" s="179"/>
      <c r="O20" s="179"/>
      <c r="P20" s="185">
        <f>SUM(P13:P18)</f>
        <v>988364</v>
      </c>
    </row>
    <row r="21" spans="1:16" ht="62.4">
      <c r="A21" s="16"/>
      <c r="B21" s="176" t="s">
        <v>26</v>
      </c>
      <c r="C21" s="176" t="s">
        <v>25</v>
      </c>
      <c r="D21" s="176" t="s">
        <v>4</v>
      </c>
      <c r="E21" s="176" t="s">
        <v>28</v>
      </c>
      <c r="F21" s="176" t="s">
        <v>5</v>
      </c>
      <c r="G21" s="176" t="s">
        <v>6</v>
      </c>
      <c r="I21" s="159"/>
      <c r="O21" s="182"/>
    </row>
    <row r="22" spans="1:16">
      <c r="A22" s="160" t="s">
        <v>632</v>
      </c>
      <c r="B22" s="120">
        <f>SUM(B23:B28)</f>
        <v>100</v>
      </c>
      <c r="C22" s="120">
        <f t="shared" ref="C22:G22" si="15">SUM(C23:C28)</f>
        <v>100</v>
      </c>
      <c r="D22" s="120">
        <f t="shared" si="15"/>
        <v>100</v>
      </c>
      <c r="E22" s="120">
        <f t="shared" si="15"/>
        <v>100</v>
      </c>
      <c r="F22" s="120">
        <f t="shared" si="15"/>
        <v>100</v>
      </c>
      <c r="G22" s="120">
        <f t="shared" si="15"/>
        <v>100</v>
      </c>
    </row>
    <row r="23" spans="1:16" ht="31.2">
      <c r="A23" s="112" t="s">
        <v>90</v>
      </c>
      <c r="B23" s="187">
        <f>B33/B32*100</f>
        <v>40.534929164631201</v>
      </c>
      <c r="C23" s="187">
        <f t="shared" ref="C23:G23" si="16">C33/C32*100</f>
        <v>34.3064801807854</v>
      </c>
      <c r="D23" s="187">
        <f t="shared" si="16"/>
        <v>34.3064801807854</v>
      </c>
      <c r="E23" s="187">
        <f t="shared" si="16"/>
        <v>34.3064801807854</v>
      </c>
      <c r="F23" s="187">
        <f t="shared" si="16"/>
        <v>34.3064801807854</v>
      </c>
      <c r="G23" s="187">
        <f t="shared" si="16"/>
        <v>34.3064801807854</v>
      </c>
    </row>
    <row r="24" spans="1:16">
      <c r="A24" s="169" t="s">
        <v>92</v>
      </c>
      <c r="B24" s="187">
        <f>B34/B32*100</f>
        <v>16.212750366389798</v>
      </c>
      <c r="C24" s="187">
        <f t="shared" ref="C24:G24" si="17">C34/C32*100</f>
        <v>13.7238135955537</v>
      </c>
      <c r="D24" s="187">
        <f t="shared" si="17"/>
        <v>13.7238135955537</v>
      </c>
      <c r="E24" s="187">
        <f t="shared" si="17"/>
        <v>13.7238135955537</v>
      </c>
      <c r="F24" s="187">
        <f t="shared" si="17"/>
        <v>13.7238135955537</v>
      </c>
      <c r="G24" s="187">
        <f t="shared" si="17"/>
        <v>13.7238135955537</v>
      </c>
    </row>
    <row r="25" spans="1:16" ht="46.8">
      <c r="A25" s="169" t="s">
        <v>94</v>
      </c>
      <c r="B25" s="187">
        <f>B35/B32*100</f>
        <v>0.32975085490962402</v>
      </c>
      <c r="C25" s="187">
        <f t="shared" ref="C25:G25" si="18">C35/C32*100</f>
        <v>0.274842728882917</v>
      </c>
      <c r="D25" s="187">
        <f t="shared" si="18"/>
        <v>0.274842728882917</v>
      </c>
      <c r="E25" s="187">
        <f t="shared" si="18"/>
        <v>0.274842728882917</v>
      </c>
      <c r="F25" s="187">
        <f t="shared" si="18"/>
        <v>0.274842728882917</v>
      </c>
      <c r="G25" s="187">
        <f t="shared" si="18"/>
        <v>0.274842728882917</v>
      </c>
    </row>
    <row r="26" spans="1:16" ht="46.8">
      <c r="A26" s="169" t="s">
        <v>96</v>
      </c>
      <c r="B26" s="187">
        <f>B36/B32*100</f>
        <v>33.756717147044498</v>
      </c>
      <c r="C26" s="187">
        <f t="shared" ref="C26:G26" si="19">C36/C32*100</f>
        <v>42.527331582483399</v>
      </c>
      <c r="D26" s="187">
        <f t="shared" si="19"/>
        <v>42.527331582483399</v>
      </c>
      <c r="E26" s="187">
        <f t="shared" si="19"/>
        <v>42.527331582483399</v>
      </c>
      <c r="F26" s="187">
        <f t="shared" si="19"/>
        <v>42.527331582483399</v>
      </c>
      <c r="G26" s="187">
        <f t="shared" si="19"/>
        <v>42.527331582483399</v>
      </c>
    </row>
    <row r="27" spans="1:16" ht="62.4">
      <c r="A27" s="169" t="s">
        <v>98</v>
      </c>
      <c r="B27" s="187">
        <f>B37/B32*100</f>
        <v>0.109916951636541</v>
      </c>
      <c r="C27" s="187">
        <f t="shared" ref="C27:G27" si="20">C37/C32*100</f>
        <v>0.109937091553167</v>
      </c>
      <c r="D27" s="187">
        <f t="shared" si="20"/>
        <v>0.109937091553167</v>
      </c>
      <c r="E27" s="187">
        <f t="shared" si="20"/>
        <v>0.109937091553167</v>
      </c>
      <c r="F27" s="187">
        <f t="shared" si="20"/>
        <v>0.109937091553167</v>
      </c>
      <c r="G27" s="187">
        <f t="shared" si="20"/>
        <v>0.109937091553167</v>
      </c>
    </row>
    <row r="28" spans="1:16" ht="62.4">
      <c r="A28" s="169" t="s">
        <v>99</v>
      </c>
      <c r="B28" s="187">
        <f>B38/B32*100</f>
        <v>9.05593551538837</v>
      </c>
      <c r="C28" s="187">
        <f t="shared" ref="C28:G28" si="21">C38/C32*100</f>
        <v>9.0575948207414694</v>
      </c>
      <c r="D28" s="187">
        <f t="shared" si="21"/>
        <v>9.0575948207414694</v>
      </c>
      <c r="E28" s="187">
        <f t="shared" si="21"/>
        <v>9.0575948207414694</v>
      </c>
      <c r="F28" s="187">
        <f t="shared" si="21"/>
        <v>9.0575948207414694</v>
      </c>
      <c r="G28" s="187">
        <f t="shared" si="21"/>
        <v>9.0575948207414694</v>
      </c>
    </row>
    <row r="31" spans="1:16" ht="62.4">
      <c r="A31" s="16"/>
      <c r="B31" s="176" t="s">
        <v>26</v>
      </c>
      <c r="C31" s="176" t="s">
        <v>25</v>
      </c>
      <c r="D31" s="176" t="s">
        <v>4</v>
      </c>
      <c r="E31" s="176" t="s">
        <v>28</v>
      </c>
      <c r="F31" s="176" t="s">
        <v>5</v>
      </c>
      <c r="G31" s="176" t="s">
        <v>6</v>
      </c>
    </row>
    <row r="32" spans="1:16">
      <c r="A32" s="160" t="s">
        <v>629</v>
      </c>
      <c r="B32" s="120">
        <v>163.76</v>
      </c>
      <c r="C32" s="120">
        <v>163.72999999999999</v>
      </c>
      <c r="D32" s="120">
        <v>163.72999999999999</v>
      </c>
      <c r="E32" s="120">
        <v>163.72999999999999</v>
      </c>
      <c r="F32" s="120">
        <v>163.72999999999999</v>
      </c>
      <c r="G32" s="120">
        <v>163.72999999999999</v>
      </c>
    </row>
    <row r="33" spans="1:7" ht="31.2">
      <c r="A33" s="112" t="s">
        <v>90</v>
      </c>
      <c r="B33" s="16">
        <v>66.38</v>
      </c>
      <c r="C33" s="16">
        <v>56.17</v>
      </c>
      <c r="D33" s="16">
        <v>56.17</v>
      </c>
      <c r="E33" s="16">
        <v>56.17</v>
      </c>
      <c r="F33" s="16">
        <v>56.17</v>
      </c>
      <c r="G33" s="16">
        <v>56.17</v>
      </c>
    </row>
    <row r="34" spans="1:7">
      <c r="A34" s="169" t="s">
        <v>92</v>
      </c>
      <c r="B34" s="16">
        <v>26.55</v>
      </c>
      <c r="C34" s="16">
        <v>22.47</v>
      </c>
      <c r="D34" s="16">
        <v>22.47</v>
      </c>
      <c r="E34" s="16">
        <v>22.47</v>
      </c>
      <c r="F34" s="16">
        <v>22.47</v>
      </c>
      <c r="G34" s="16">
        <v>22.47</v>
      </c>
    </row>
    <row r="35" spans="1:7" ht="46.8">
      <c r="A35" s="169" t="s">
        <v>94</v>
      </c>
      <c r="B35" s="16">
        <v>0.54</v>
      </c>
      <c r="C35" s="16">
        <v>0.45</v>
      </c>
      <c r="D35" s="16">
        <v>0.45</v>
      </c>
      <c r="E35" s="16">
        <v>0.45</v>
      </c>
      <c r="F35" s="16">
        <v>0.45</v>
      </c>
      <c r="G35" s="16">
        <v>0.45</v>
      </c>
    </row>
    <row r="36" spans="1:7" ht="46.8">
      <c r="A36" s="169" t="s">
        <v>96</v>
      </c>
      <c r="B36" s="16">
        <v>55.28</v>
      </c>
      <c r="C36" s="16">
        <v>69.63</v>
      </c>
      <c r="D36" s="16">
        <v>69.63</v>
      </c>
      <c r="E36" s="16">
        <v>69.63</v>
      </c>
      <c r="F36" s="16">
        <v>69.63</v>
      </c>
      <c r="G36" s="16">
        <v>69.63</v>
      </c>
    </row>
    <row r="37" spans="1:7" ht="62.4">
      <c r="A37" s="169" t="s">
        <v>98</v>
      </c>
      <c r="B37" s="16">
        <v>0.18</v>
      </c>
      <c r="C37" s="16">
        <v>0.18</v>
      </c>
      <c r="D37" s="16">
        <v>0.18</v>
      </c>
      <c r="E37" s="16">
        <v>0.18</v>
      </c>
      <c r="F37" s="16">
        <v>0.18</v>
      </c>
      <c r="G37" s="16">
        <v>0.18</v>
      </c>
    </row>
    <row r="38" spans="1:7" ht="62.4">
      <c r="A38" s="169" t="s">
        <v>99</v>
      </c>
      <c r="B38" s="16">
        <v>14.83</v>
      </c>
      <c r="C38" s="16">
        <v>14.83</v>
      </c>
      <c r="D38" s="16">
        <v>14.83</v>
      </c>
      <c r="E38" s="16">
        <v>14.83</v>
      </c>
      <c r="F38" s="16">
        <v>14.83</v>
      </c>
      <c r="G38" s="16">
        <v>14.83</v>
      </c>
    </row>
  </sheetData>
  <autoFilter ref="A2:P9"/>
  <conditionalFormatting sqref="N3:N8">
    <cfRule type="cellIs" dxfId="29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4"/>
  <sheetViews>
    <sheetView topLeftCell="F19" zoomScaleNormal="100" workbookViewId="0">
      <selection activeCell="C2" sqref="C2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1" spans="1:16">
      <c r="C1" s="239">
        <f>G3+G5+G7+G9+G11+G13+G15+G17+G19+G21+G23</f>
        <v>910</v>
      </c>
    </row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3</v>
      </c>
      <c r="B3" s="65" t="s">
        <v>146</v>
      </c>
      <c r="C3" s="63" t="s">
        <v>4</v>
      </c>
      <c r="D3" s="66">
        <v>36</v>
      </c>
      <c r="E3" s="66">
        <v>20</v>
      </c>
      <c r="F3" s="64">
        <v>1</v>
      </c>
      <c r="G3" s="64">
        <v>200</v>
      </c>
      <c r="H3" s="15">
        <v>163.72999999999999</v>
      </c>
      <c r="I3" s="24">
        <v>163.72999999999999</v>
      </c>
      <c r="J3" s="24">
        <v>3274.6</v>
      </c>
      <c r="K3" s="54">
        <v>3274.6</v>
      </c>
      <c r="L3" s="24">
        <v>654920</v>
      </c>
      <c r="M3" s="55">
        <v>4000</v>
      </c>
      <c r="N3" s="56">
        <v>0</v>
      </c>
      <c r="O3" s="57" t="b">
        <v>1</v>
      </c>
      <c r="P3" s="58">
        <v>36</v>
      </c>
    </row>
    <row r="4" spans="1:16" ht="22.95" customHeight="1">
      <c r="A4" s="63" t="s">
        <v>3</v>
      </c>
      <c r="B4" s="65" t="s">
        <v>146</v>
      </c>
      <c r="C4" s="63" t="s">
        <v>4</v>
      </c>
      <c r="D4" s="66">
        <v>36</v>
      </c>
      <c r="E4" s="66">
        <v>16</v>
      </c>
      <c r="F4" s="64">
        <v>1</v>
      </c>
      <c r="G4" s="64">
        <v>200</v>
      </c>
      <c r="H4" s="15">
        <v>163.72999999999999</v>
      </c>
      <c r="I4" s="24">
        <v>163.72999999999999</v>
      </c>
      <c r="J4" s="24">
        <v>2619.6799999999998</v>
      </c>
      <c r="K4" s="54">
        <v>2619.6799999999998</v>
      </c>
      <c r="L4" s="24">
        <v>523936</v>
      </c>
      <c r="M4" s="55">
        <v>3200</v>
      </c>
      <c r="N4" s="56">
        <v>0</v>
      </c>
      <c r="O4" s="57" t="b">
        <v>1</v>
      </c>
      <c r="P4" s="58">
        <v>36</v>
      </c>
    </row>
    <row r="5" spans="1:16" ht="22.95" customHeight="1">
      <c r="A5" s="63" t="s">
        <v>3</v>
      </c>
      <c r="B5" s="65" t="s">
        <v>147</v>
      </c>
      <c r="C5" s="63" t="s">
        <v>4</v>
      </c>
      <c r="D5" s="66">
        <v>36</v>
      </c>
      <c r="E5" s="66">
        <v>20</v>
      </c>
      <c r="F5" s="64">
        <v>1</v>
      </c>
      <c r="G5" s="64">
        <v>150</v>
      </c>
      <c r="H5" s="15">
        <v>163.72999999999999</v>
      </c>
      <c r="I5" s="24">
        <v>163.72999999999999</v>
      </c>
      <c r="J5" s="24">
        <v>3274.6</v>
      </c>
      <c r="K5" s="54">
        <v>3274.6</v>
      </c>
      <c r="L5" s="24">
        <v>491190</v>
      </c>
      <c r="M5" s="55">
        <v>3000</v>
      </c>
      <c r="N5" s="56">
        <v>0</v>
      </c>
      <c r="O5" s="57" t="b">
        <v>1</v>
      </c>
      <c r="P5" s="58">
        <v>36</v>
      </c>
    </row>
    <row r="6" spans="1:16" ht="22.95" customHeight="1">
      <c r="A6" s="63" t="s">
        <v>3</v>
      </c>
      <c r="B6" s="65" t="s">
        <v>148</v>
      </c>
      <c r="C6" s="63" t="s">
        <v>4</v>
      </c>
      <c r="D6" s="66">
        <v>36</v>
      </c>
      <c r="E6" s="66">
        <v>16</v>
      </c>
      <c r="F6" s="64">
        <v>1</v>
      </c>
      <c r="G6" s="64">
        <v>150</v>
      </c>
      <c r="H6" s="15">
        <v>163.72999999999999</v>
      </c>
      <c r="I6" s="24">
        <v>163.72999999999999</v>
      </c>
      <c r="J6" s="24">
        <v>2619.6799999999998</v>
      </c>
      <c r="K6" s="54">
        <v>2619.6799999999998</v>
      </c>
      <c r="L6" s="24">
        <v>392952</v>
      </c>
      <c r="M6" s="55">
        <v>2400</v>
      </c>
      <c r="N6" s="56">
        <v>0</v>
      </c>
      <c r="O6" s="57" t="b">
        <v>1</v>
      </c>
      <c r="P6" s="58">
        <v>36</v>
      </c>
    </row>
    <row r="7" spans="1:16" ht="32.4" customHeight="1">
      <c r="A7" s="63" t="s">
        <v>3</v>
      </c>
      <c r="B7" s="65" t="s">
        <v>149</v>
      </c>
      <c r="C7" s="63" t="s">
        <v>4</v>
      </c>
      <c r="D7" s="66">
        <v>36</v>
      </c>
      <c r="E7" s="66">
        <v>20</v>
      </c>
      <c r="F7" s="64">
        <v>1</v>
      </c>
      <c r="G7" s="64">
        <v>100</v>
      </c>
      <c r="H7" s="15">
        <v>163.72999999999999</v>
      </c>
      <c r="I7" s="24">
        <v>163.72999999999999</v>
      </c>
      <c r="J7" s="24">
        <v>3274.6</v>
      </c>
      <c r="K7" s="54">
        <v>3274.6</v>
      </c>
      <c r="L7" s="24">
        <v>327460</v>
      </c>
      <c r="M7" s="55">
        <v>2000</v>
      </c>
      <c r="N7" s="56">
        <v>0</v>
      </c>
      <c r="O7" s="57" t="b">
        <v>1</v>
      </c>
      <c r="P7" s="58">
        <v>36</v>
      </c>
    </row>
    <row r="8" spans="1:16" ht="32.4" customHeight="1">
      <c r="A8" s="63" t="s">
        <v>3</v>
      </c>
      <c r="B8" s="65" t="s">
        <v>149</v>
      </c>
      <c r="C8" s="63" t="s">
        <v>4</v>
      </c>
      <c r="D8" s="66">
        <v>36</v>
      </c>
      <c r="E8" s="66">
        <v>16</v>
      </c>
      <c r="F8" s="64">
        <v>1</v>
      </c>
      <c r="G8" s="64">
        <v>100</v>
      </c>
      <c r="H8" s="15">
        <v>163.72999999999999</v>
      </c>
      <c r="I8" s="24">
        <v>163.72999999999999</v>
      </c>
      <c r="J8" s="24">
        <v>2619.6799999999998</v>
      </c>
      <c r="K8" s="54">
        <v>2619.6799999999998</v>
      </c>
      <c r="L8" s="24">
        <v>261968</v>
      </c>
      <c r="M8" s="55">
        <v>1600</v>
      </c>
      <c r="N8" s="56">
        <v>0</v>
      </c>
      <c r="O8" s="57" t="b">
        <v>1</v>
      </c>
      <c r="P8" s="58">
        <v>36</v>
      </c>
    </row>
    <row r="9" spans="1:16" ht="32.4" customHeight="1">
      <c r="A9" s="63" t="s">
        <v>3</v>
      </c>
      <c r="B9" s="65" t="s">
        <v>150</v>
      </c>
      <c r="C9" s="63" t="s">
        <v>5</v>
      </c>
      <c r="D9" s="66">
        <v>36</v>
      </c>
      <c r="E9" s="66">
        <v>20</v>
      </c>
      <c r="F9" s="64">
        <v>1</v>
      </c>
      <c r="G9" s="64">
        <v>200</v>
      </c>
      <c r="H9" s="15">
        <v>163.72999999999999</v>
      </c>
      <c r="I9" s="24">
        <v>163.72999999999999</v>
      </c>
      <c r="J9" s="24">
        <v>3274.6</v>
      </c>
      <c r="K9" s="54">
        <v>3274.6</v>
      </c>
      <c r="L9" s="24">
        <v>654920</v>
      </c>
      <c r="M9" s="55">
        <v>4000</v>
      </c>
      <c r="N9" s="56">
        <v>0</v>
      </c>
      <c r="O9" s="57" t="b">
        <v>1</v>
      </c>
      <c r="P9" s="58">
        <v>36</v>
      </c>
    </row>
    <row r="10" spans="1:16" ht="32.4" customHeight="1">
      <c r="A10" s="63" t="s">
        <v>3</v>
      </c>
      <c r="B10" s="65" t="s">
        <v>150</v>
      </c>
      <c r="C10" s="63" t="s">
        <v>5</v>
      </c>
      <c r="D10" s="66">
        <v>36</v>
      </c>
      <c r="E10" s="66">
        <v>16</v>
      </c>
      <c r="F10" s="64">
        <v>1</v>
      </c>
      <c r="G10" s="64">
        <v>200</v>
      </c>
      <c r="H10" s="15">
        <v>163.72999999999999</v>
      </c>
      <c r="I10" s="24">
        <v>163.72999999999999</v>
      </c>
      <c r="J10" s="24">
        <v>2619.6799999999998</v>
      </c>
      <c r="K10" s="54">
        <v>2619.6799999999998</v>
      </c>
      <c r="L10" s="24">
        <v>523936</v>
      </c>
      <c r="M10" s="55">
        <v>3200</v>
      </c>
      <c r="N10" s="56">
        <v>0</v>
      </c>
      <c r="O10" s="57" t="b">
        <v>1</v>
      </c>
      <c r="P10" s="58">
        <v>36</v>
      </c>
    </row>
    <row r="11" spans="1:16" ht="32.4" customHeight="1">
      <c r="A11" s="63" t="s">
        <v>3</v>
      </c>
      <c r="B11" s="65" t="s">
        <v>151</v>
      </c>
      <c r="C11" s="63" t="s">
        <v>5</v>
      </c>
      <c r="D11" s="66">
        <v>36</v>
      </c>
      <c r="E11" s="66">
        <v>20</v>
      </c>
      <c r="F11" s="64">
        <v>1</v>
      </c>
      <c r="G11" s="64">
        <v>15</v>
      </c>
      <c r="H11" s="15">
        <v>163.72999999999999</v>
      </c>
      <c r="I11" s="24">
        <v>163.72999999999999</v>
      </c>
      <c r="J11" s="24">
        <v>3274.6</v>
      </c>
      <c r="K11" s="54">
        <v>3274.6</v>
      </c>
      <c r="L11" s="24">
        <v>49119</v>
      </c>
      <c r="M11" s="55">
        <v>300</v>
      </c>
      <c r="N11" s="56">
        <v>0</v>
      </c>
      <c r="O11" s="57" t="b">
        <v>1</v>
      </c>
      <c r="P11" s="58">
        <v>36</v>
      </c>
    </row>
    <row r="12" spans="1:16" ht="32.4" customHeight="1">
      <c r="A12" s="63" t="s">
        <v>3</v>
      </c>
      <c r="B12" s="65" t="s">
        <v>151</v>
      </c>
      <c r="C12" s="63" t="s">
        <v>5</v>
      </c>
      <c r="D12" s="66">
        <v>36</v>
      </c>
      <c r="E12" s="66">
        <v>16</v>
      </c>
      <c r="F12" s="64">
        <v>1</v>
      </c>
      <c r="G12" s="64">
        <v>15</v>
      </c>
      <c r="H12" s="15">
        <v>163.72999999999999</v>
      </c>
      <c r="I12" s="24">
        <v>163.72999999999999</v>
      </c>
      <c r="J12" s="24">
        <v>2619.6799999999998</v>
      </c>
      <c r="K12" s="54">
        <v>2619.6799999999998</v>
      </c>
      <c r="L12" s="24">
        <v>39295.199999999997</v>
      </c>
      <c r="M12" s="55">
        <v>240</v>
      </c>
      <c r="N12" s="56">
        <v>0</v>
      </c>
      <c r="O12" s="57" t="b">
        <v>1</v>
      </c>
      <c r="P12" s="58">
        <v>36</v>
      </c>
    </row>
    <row r="13" spans="1:16" ht="46.95" customHeight="1">
      <c r="A13" s="63" t="s">
        <v>3</v>
      </c>
      <c r="B13" s="65" t="s">
        <v>152</v>
      </c>
      <c r="C13" s="63" t="s">
        <v>6</v>
      </c>
      <c r="D13" s="66">
        <v>36</v>
      </c>
      <c r="E13" s="66">
        <v>20</v>
      </c>
      <c r="F13" s="64">
        <v>1</v>
      </c>
      <c r="G13" s="64">
        <v>80</v>
      </c>
      <c r="H13" s="15">
        <v>163.72999999999999</v>
      </c>
      <c r="I13" s="24">
        <v>163.72999999999999</v>
      </c>
      <c r="J13" s="24">
        <v>3274.6</v>
      </c>
      <c r="K13" s="54">
        <v>3274.6</v>
      </c>
      <c r="L13" s="24">
        <v>261968</v>
      </c>
      <c r="M13" s="55">
        <v>1600</v>
      </c>
      <c r="N13" s="56">
        <v>0</v>
      </c>
      <c r="O13" s="57" t="b">
        <v>1</v>
      </c>
      <c r="P13" s="58">
        <v>36</v>
      </c>
    </row>
    <row r="14" spans="1:16" ht="66.599999999999994" customHeight="1">
      <c r="A14" s="63" t="s">
        <v>3</v>
      </c>
      <c r="B14" s="65" t="s">
        <v>152</v>
      </c>
      <c r="C14" s="63" t="s">
        <v>6</v>
      </c>
      <c r="D14" s="66">
        <v>36</v>
      </c>
      <c r="E14" s="66">
        <v>16</v>
      </c>
      <c r="F14" s="64">
        <v>1</v>
      </c>
      <c r="G14" s="64">
        <v>80</v>
      </c>
      <c r="H14" s="15">
        <v>163.72999999999999</v>
      </c>
      <c r="I14" s="24">
        <v>163.72999999999999</v>
      </c>
      <c r="J14" s="24">
        <v>2619.6799999999998</v>
      </c>
      <c r="K14" s="54">
        <v>2619.6799999999998</v>
      </c>
      <c r="L14" s="24">
        <v>209574.39999999999</v>
      </c>
      <c r="M14" s="55">
        <v>1280</v>
      </c>
      <c r="N14" s="56">
        <v>0</v>
      </c>
      <c r="O14" s="57" t="b">
        <v>1</v>
      </c>
      <c r="P14" s="58">
        <v>36</v>
      </c>
    </row>
    <row r="15" spans="1:16" ht="54.6" customHeight="1">
      <c r="A15" s="63" t="s">
        <v>3</v>
      </c>
      <c r="B15" s="65" t="s">
        <v>153</v>
      </c>
      <c r="C15" s="63" t="s">
        <v>6</v>
      </c>
      <c r="D15" s="66">
        <v>36</v>
      </c>
      <c r="E15" s="66">
        <v>20</v>
      </c>
      <c r="F15" s="64">
        <v>2</v>
      </c>
      <c r="G15" s="64">
        <v>30</v>
      </c>
      <c r="H15" s="15">
        <v>163.72999999999999</v>
      </c>
      <c r="I15" s="24">
        <v>163.72999999999999</v>
      </c>
      <c r="J15" s="24">
        <v>6549.2</v>
      </c>
      <c r="K15" s="54">
        <v>6549.2</v>
      </c>
      <c r="L15" s="24">
        <v>196476</v>
      </c>
      <c r="M15" s="55">
        <v>1200</v>
      </c>
      <c r="N15" s="56">
        <v>0</v>
      </c>
      <c r="O15" s="57" t="b">
        <v>1</v>
      </c>
      <c r="P15" s="58">
        <v>72</v>
      </c>
    </row>
    <row r="16" spans="1:16" ht="32.4" customHeight="1">
      <c r="A16" s="63" t="s">
        <v>3</v>
      </c>
      <c r="B16" s="65" t="s">
        <v>153</v>
      </c>
      <c r="C16" s="63" t="s">
        <v>6</v>
      </c>
      <c r="D16" s="66">
        <v>36</v>
      </c>
      <c r="E16" s="66">
        <v>16</v>
      </c>
      <c r="F16" s="64">
        <v>2</v>
      </c>
      <c r="G16" s="64">
        <v>30</v>
      </c>
      <c r="H16" s="15">
        <v>163.72999999999999</v>
      </c>
      <c r="I16" s="24">
        <v>163.72999999999999</v>
      </c>
      <c r="J16" s="24">
        <v>5239.3599999999997</v>
      </c>
      <c r="K16" s="54">
        <v>5239.3599999999997</v>
      </c>
      <c r="L16" s="24">
        <v>157180.79999999999</v>
      </c>
      <c r="M16" s="55">
        <v>960</v>
      </c>
      <c r="N16" s="56">
        <v>0</v>
      </c>
      <c r="O16" s="57" t="b">
        <v>1</v>
      </c>
      <c r="P16" s="58">
        <v>72</v>
      </c>
    </row>
    <row r="17" spans="1:18" ht="32.4" customHeight="1">
      <c r="A17" s="63" t="s">
        <v>3</v>
      </c>
      <c r="B17" s="65" t="s">
        <v>154</v>
      </c>
      <c r="C17" s="63" t="s">
        <v>4</v>
      </c>
      <c r="D17" s="66">
        <v>33</v>
      </c>
      <c r="E17" s="66">
        <v>18</v>
      </c>
      <c r="F17" s="64">
        <v>2</v>
      </c>
      <c r="G17" s="64">
        <v>35</v>
      </c>
      <c r="H17" s="15">
        <v>163.72999999999999</v>
      </c>
      <c r="I17" s="24">
        <v>163.72999999999999</v>
      </c>
      <c r="J17" s="24">
        <v>5894.28</v>
      </c>
      <c r="K17" s="54">
        <v>5894.28</v>
      </c>
      <c r="L17" s="24">
        <v>206299.8</v>
      </c>
      <c r="M17" s="55">
        <v>1260</v>
      </c>
      <c r="N17" s="56">
        <v>0</v>
      </c>
      <c r="O17" s="57" t="b">
        <v>1</v>
      </c>
      <c r="P17" s="58">
        <v>66</v>
      </c>
    </row>
    <row r="18" spans="1:18" ht="22.95" customHeight="1">
      <c r="A18" s="63" t="s">
        <v>3</v>
      </c>
      <c r="B18" s="65" t="s">
        <v>154</v>
      </c>
      <c r="C18" s="63" t="s">
        <v>4</v>
      </c>
      <c r="D18" s="66">
        <v>33</v>
      </c>
      <c r="E18" s="66">
        <v>15</v>
      </c>
      <c r="F18" s="64">
        <v>2</v>
      </c>
      <c r="G18" s="64">
        <v>35</v>
      </c>
      <c r="H18" s="15">
        <v>163.72999999999999</v>
      </c>
      <c r="I18" s="24">
        <v>163.72999999999999</v>
      </c>
      <c r="J18" s="24">
        <v>4911.8999999999996</v>
      </c>
      <c r="K18" s="54">
        <v>4911.8999999999996</v>
      </c>
      <c r="L18" s="24">
        <v>171916.5</v>
      </c>
      <c r="M18" s="55">
        <v>1050</v>
      </c>
      <c r="N18" s="56">
        <v>0</v>
      </c>
      <c r="O18" s="57" t="b">
        <v>1</v>
      </c>
      <c r="P18" s="58">
        <v>66</v>
      </c>
    </row>
    <row r="19" spans="1:18" ht="22.95" customHeight="1">
      <c r="A19" s="63" t="s">
        <v>3</v>
      </c>
      <c r="B19" s="65" t="s">
        <v>155</v>
      </c>
      <c r="C19" s="63" t="s">
        <v>4</v>
      </c>
      <c r="D19" s="66">
        <v>33</v>
      </c>
      <c r="E19" s="66">
        <v>17</v>
      </c>
      <c r="F19" s="64">
        <v>1</v>
      </c>
      <c r="G19" s="64">
        <v>35</v>
      </c>
      <c r="H19" s="15">
        <v>163.72999999999999</v>
      </c>
      <c r="I19" s="24">
        <v>163.72999999999999</v>
      </c>
      <c r="J19" s="24">
        <v>2783.41</v>
      </c>
      <c r="K19" s="54">
        <v>2783.41</v>
      </c>
      <c r="L19" s="24">
        <v>97419.35</v>
      </c>
      <c r="M19" s="55">
        <v>595</v>
      </c>
      <c r="N19" s="56">
        <v>0</v>
      </c>
      <c r="O19" s="57" t="b">
        <v>1</v>
      </c>
      <c r="P19" s="58">
        <v>33</v>
      </c>
    </row>
    <row r="20" spans="1:18" ht="22.95" customHeight="1">
      <c r="A20" s="63" t="s">
        <v>3</v>
      </c>
      <c r="B20" s="65" t="s">
        <v>155</v>
      </c>
      <c r="C20" s="63" t="s">
        <v>4</v>
      </c>
      <c r="D20" s="66">
        <v>33</v>
      </c>
      <c r="E20" s="66">
        <v>16</v>
      </c>
      <c r="F20" s="64">
        <v>1</v>
      </c>
      <c r="G20" s="64">
        <v>35</v>
      </c>
      <c r="H20" s="15">
        <v>163.72999999999999</v>
      </c>
      <c r="I20" s="24">
        <v>163.72999999999999</v>
      </c>
      <c r="J20" s="24">
        <v>2619.6799999999998</v>
      </c>
      <c r="K20" s="54">
        <v>2619.6799999999998</v>
      </c>
      <c r="L20" s="24">
        <v>91688.8</v>
      </c>
      <c r="M20" s="55">
        <v>560</v>
      </c>
      <c r="N20" s="56">
        <v>0</v>
      </c>
      <c r="O20" s="57" t="b">
        <v>1</v>
      </c>
      <c r="P20" s="58">
        <v>33</v>
      </c>
    </row>
    <row r="21" spans="1:18" ht="22.95" customHeight="1">
      <c r="A21" s="63" t="s">
        <v>3</v>
      </c>
      <c r="B21" s="65" t="s">
        <v>156</v>
      </c>
      <c r="C21" s="63" t="s">
        <v>4</v>
      </c>
      <c r="D21" s="66">
        <v>33</v>
      </c>
      <c r="E21" s="66">
        <v>17</v>
      </c>
      <c r="F21" s="64">
        <v>1</v>
      </c>
      <c r="G21" s="64">
        <v>15</v>
      </c>
      <c r="H21" s="15">
        <v>163.72999999999999</v>
      </c>
      <c r="I21" s="24">
        <v>163.72999999999999</v>
      </c>
      <c r="J21" s="24">
        <v>2783.41</v>
      </c>
      <c r="K21" s="54">
        <v>2783.41</v>
      </c>
      <c r="L21" s="24">
        <v>41751.15</v>
      </c>
      <c r="M21" s="55">
        <v>255</v>
      </c>
      <c r="N21" s="56">
        <v>0</v>
      </c>
      <c r="O21" s="57" t="b">
        <v>1</v>
      </c>
      <c r="P21" s="58">
        <v>33</v>
      </c>
    </row>
    <row r="22" spans="1:18" ht="22.95" customHeight="1">
      <c r="A22" s="63" t="s">
        <v>3</v>
      </c>
      <c r="B22" s="65" t="s">
        <v>157</v>
      </c>
      <c r="C22" s="63" t="s">
        <v>4</v>
      </c>
      <c r="D22" s="66">
        <v>33</v>
      </c>
      <c r="E22" s="66">
        <v>16</v>
      </c>
      <c r="F22" s="64">
        <v>1</v>
      </c>
      <c r="G22" s="64">
        <v>15</v>
      </c>
      <c r="H22" s="15">
        <v>163.72999999999999</v>
      </c>
      <c r="I22" s="24">
        <v>163.72999999999999</v>
      </c>
      <c r="J22" s="24">
        <v>2619.6799999999998</v>
      </c>
      <c r="K22" s="54">
        <v>2619.6799999999998</v>
      </c>
      <c r="L22" s="24">
        <v>39295.199999999997</v>
      </c>
      <c r="M22" s="55">
        <v>240</v>
      </c>
      <c r="N22" s="56">
        <v>0</v>
      </c>
      <c r="O22" s="57" t="b">
        <v>1</v>
      </c>
      <c r="P22" s="58">
        <v>33</v>
      </c>
    </row>
    <row r="23" spans="1:18" ht="22.95" customHeight="1">
      <c r="A23" s="63" t="s">
        <v>3</v>
      </c>
      <c r="B23" s="65" t="s">
        <v>158</v>
      </c>
      <c r="C23" s="63" t="s">
        <v>5</v>
      </c>
      <c r="D23" s="66">
        <v>17</v>
      </c>
      <c r="E23" s="66">
        <v>17</v>
      </c>
      <c r="F23" s="64">
        <v>1</v>
      </c>
      <c r="G23" s="64">
        <v>50</v>
      </c>
      <c r="H23" s="15">
        <v>163.72999999999999</v>
      </c>
      <c r="I23" s="24">
        <v>163.72999999999999</v>
      </c>
      <c r="J23" s="24">
        <v>2783.41</v>
      </c>
      <c r="K23" s="54">
        <v>2783.41</v>
      </c>
      <c r="L23" s="24">
        <v>139170.5</v>
      </c>
      <c r="M23" s="55">
        <v>850</v>
      </c>
      <c r="N23" s="56">
        <v>0</v>
      </c>
      <c r="O23" s="57" t="b">
        <v>1</v>
      </c>
      <c r="P23" s="58">
        <v>17</v>
      </c>
    </row>
    <row r="24" spans="1:18" ht="22.95" customHeight="1">
      <c r="A24" s="63" t="s">
        <v>3</v>
      </c>
      <c r="B24" s="65" t="s">
        <v>159</v>
      </c>
      <c r="C24" s="63" t="s">
        <v>5</v>
      </c>
      <c r="D24" s="66">
        <v>33</v>
      </c>
      <c r="E24" s="66">
        <v>16</v>
      </c>
      <c r="F24" s="64">
        <v>1</v>
      </c>
      <c r="G24" s="64">
        <v>50</v>
      </c>
      <c r="H24" s="15">
        <v>163.72999999999999</v>
      </c>
      <c r="I24" s="24">
        <v>163.72999999999999</v>
      </c>
      <c r="J24" s="24">
        <v>2619.6799999999998</v>
      </c>
      <c r="K24" s="54">
        <v>2619.6799999999998</v>
      </c>
      <c r="L24" s="24">
        <v>130984</v>
      </c>
      <c r="M24" s="55">
        <v>800</v>
      </c>
      <c r="N24" s="56">
        <v>0</v>
      </c>
      <c r="O24" s="57" t="b">
        <v>1</v>
      </c>
      <c r="P24" s="58">
        <v>33</v>
      </c>
    </row>
    <row r="25" spans="1:18">
      <c r="L25" s="186">
        <f>SUM(L3:L24)</f>
        <v>5663420.7000000002</v>
      </c>
      <c r="M25" s="186">
        <f>SUM(M3:M24)</f>
        <v>34590</v>
      </c>
    </row>
    <row r="26" spans="1:18">
      <c r="L26" s="181"/>
      <c r="N26" s="181"/>
    </row>
    <row r="27" spans="1:18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  <c r="I27" s="16"/>
      <c r="J27" s="176" t="s">
        <v>26</v>
      </c>
      <c r="K27" s="176" t="s">
        <v>25</v>
      </c>
      <c r="L27" s="176" t="s">
        <v>4</v>
      </c>
      <c r="M27" s="176" t="s">
        <v>28</v>
      </c>
      <c r="N27" s="176" t="s">
        <v>5</v>
      </c>
      <c r="O27" s="176" t="s">
        <v>6</v>
      </c>
      <c r="P27" s="183" t="s">
        <v>631</v>
      </c>
    </row>
    <row r="28" spans="1:18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  <c r="I28" s="160" t="s">
        <v>630</v>
      </c>
      <c r="J28" s="178"/>
      <c r="K28" s="178"/>
      <c r="L28" s="178">
        <f>M3+M4+M5+M6+M7+M8+M17+M18+M19+M20+M21+M22</f>
        <v>20160</v>
      </c>
      <c r="M28" s="178"/>
      <c r="N28" s="178">
        <f>M9+M10+M11+M12+M23+M24</f>
        <v>9390</v>
      </c>
      <c r="O28" s="178">
        <f>M13+M14+M15+M16</f>
        <v>5040</v>
      </c>
      <c r="P28" s="184">
        <f>SUBTOTAL(9,J28:O28)</f>
        <v>34590</v>
      </c>
    </row>
    <row r="29" spans="1:18" ht="33.6" customHeight="1">
      <c r="A29" s="112" t="s">
        <v>90</v>
      </c>
      <c r="B29" s="177">
        <v>66.38</v>
      </c>
      <c r="C29" s="177">
        <v>56.17</v>
      </c>
      <c r="D29" s="177">
        <v>56.17</v>
      </c>
      <c r="E29" s="177">
        <v>56.17</v>
      </c>
      <c r="F29" s="177">
        <v>56.17</v>
      </c>
      <c r="G29" s="177">
        <v>56.17</v>
      </c>
      <c r="I29" s="112" t="s">
        <v>90</v>
      </c>
      <c r="J29" s="177">
        <f>J28*B29</f>
        <v>0</v>
      </c>
      <c r="K29" s="177">
        <f t="shared" ref="K29:O29" si="0">K28*C29</f>
        <v>0</v>
      </c>
      <c r="L29" s="177">
        <f t="shared" si="0"/>
        <v>1132387.2</v>
      </c>
      <c r="M29" s="177">
        <f t="shared" si="0"/>
        <v>0</v>
      </c>
      <c r="N29" s="177">
        <f t="shared" si="0"/>
        <v>527436.30000000005</v>
      </c>
      <c r="O29" s="177">
        <f t="shared" si="0"/>
        <v>283096.8</v>
      </c>
      <c r="P29" s="184">
        <f t="shared" ref="P29:P33" si="1">SUM(J29:O29)</f>
        <v>1942920.3</v>
      </c>
      <c r="Q29" s="191" t="s">
        <v>633</v>
      </c>
      <c r="R29" s="192">
        <f>(P29+P30)/1.302</f>
        <v>2089214.75</v>
      </c>
    </row>
    <row r="30" spans="1:18" ht="18.600000000000001" customHeight="1">
      <c r="A30" s="169" t="s">
        <v>92</v>
      </c>
      <c r="B30" s="177">
        <v>26.55</v>
      </c>
      <c r="C30" s="177">
        <v>22.47</v>
      </c>
      <c r="D30" s="177">
        <v>22.47</v>
      </c>
      <c r="E30" s="177">
        <v>22.47</v>
      </c>
      <c r="F30" s="177">
        <v>22.47</v>
      </c>
      <c r="G30" s="177">
        <v>22.47</v>
      </c>
      <c r="I30" s="169" t="s">
        <v>92</v>
      </c>
      <c r="J30" s="177">
        <f>J28*B30</f>
        <v>0</v>
      </c>
      <c r="K30" s="177">
        <f t="shared" ref="K30:O30" si="2">K28*C30</f>
        <v>0</v>
      </c>
      <c r="L30" s="177">
        <f t="shared" si="2"/>
        <v>452995.2</v>
      </c>
      <c r="M30" s="177">
        <f t="shared" si="2"/>
        <v>0</v>
      </c>
      <c r="N30" s="177">
        <f t="shared" si="2"/>
        <v>210993.3</v>
      </c>
      <c r="O30" s="177">
        <f t="shared" si="2"/>
        <v>113248.8</v>
      </c>
      <c r="P30" s="184">
        <f t="shared" si="1"/>
        <v>777237.3</v>
      </c>
      <c r="Q30" s="191" t="s">
        <v>634</v>
      </c>
      <c r="R30" s="193">
        <f>R29*30.2%</f>
        <v>630942.85</v>
      </c>
    </row>
    <row r="31" spans="1:18" ht="49.2" customHeight="1">
      <c r="A31" s="169" t="s">
        <v>94</v>
      </c>
      <c r="B31" s="177">
        <v>0.54</v>
      </c>
      <c r="C31" s="177">
        <v>0.45</v>
      </c>
      <c r="D31" s="177">
        <v>0.45</v>
      </c>
      <c r="E31" s="177">
        <v>0.45</v>
      </c>
      <c r="F31" s="177">
        <v>0.45</v>
      </c>
      <c r="G31" s="177">
        <v>0.45</v>
      </c>
      <c r="I31" s="169" t="s">
        <v>94</v>
      </c>
      <c r="J31" s="177">
        <f>J28*B31</f>
        <v>0</v>
      </c>
      <c r="K31" s="177">
        <f t="shared" ref="K31:O31" si="3">K28*C31</f>
        <v>0</v>
      </c>
      <c r="L31" s="177">
        <f t="shared" si="3"/>
        <v>9072</v>
      </c>
      <c r="M31" s="177">
        <f t="shared" si="3"/>
        <v>0</v>
      </c>
      <c r="N31" s="177">
        <f t="shared" si="3"/>
        <v>4225.5</v>
      </c>
      <c r="O31" s="177">
        <f t="shared" si="3"/>
        <v>2268</v>
      </c>
      <c r="P31" s="184">
        <f t="shared" si="1"/>
        <v>15565.5</v>
      </c>
      <c r="Q31" s="191" t="s">
        <v>635</v>
      </c>
      <c r="R31" s="193">
        <f>P36-R29-R30</f>
        <v>2943263.1</v>
      </c>
    </row>
    <row r="32" spans="1:18" ht="48" customHeight="1">
      <c r="A32" s="169" t="s">
        <v>96</v>
      </c>
      <c r="B32" s="177">
        <v>55.28</v>
      </c>
      <c r="C32" s="177">
        <v>69.63</v>
      </c>
      <c r="D32" s="177">
        <v>69.63</v>
      </c>
      <c r="E32" s="177">
        <v>69.63</v>
      </c>
      <c r="F32" s="177">
        <v>69.63</v>
      </c>
      <c r="G32" s="177">
        <v>69.63</v>
      </c>
      <c r="I32" s="169" t="s">
        <v>96</v>
      </c>
      <c r="J32" s="177">
        <f>J28*B32</f>
        <v>0</v>
      </c>
      <c r="K32" s="177">
        <f t="shared" ref="K32:O32" si="4">K28*C32</f>
        <v>0</v>
      </c>
      <c r="L32" s="177">
        <f t="shared" si="4"/>
        <v>1403740.8</v>
      </c>
      <c r="M32" s="177">
        <f t="shared" si="4"/>
        <v>0</v>
      </c>
      <c r="N32" s="177">
        <f t="shared" si="4"/>
        <v>653825.69999999995</v>
      </c>
      <c r="O32" s="177">
        <f t="shared" si="4"/>
        <v>350935.2</v>
      </c>
      <c r="P32" s="184">
        <f t="shared" si="1"/>
        <v>2408501.7000000002</v>
      </c>
      <c r="Q32" s="191" t="s">
        <v>631</v>
      </c>
      <c r="R32" s="193">
        <f>R29+R30+R31</f>
        <v>5663420.7000000002</v>
      </c>
    </row>
    <row r="33" spans="1:16" ht="57.6" customHeight="1">
      <c r="A33" s="169" t="s">
        <v>98</v>
      </c>
      <c r="B33" s="177">
        <v>0.18</v>
      </c>
      <c r="C33" s="177">
        <v>0.18</v>
      </c>
      <c r="D33" s="177">
        <v>0.18</v>
      </c>
      <c r="E33" s="177">
        <v>0.18</v>
      </c>
      <c r="F33" s="177">
        <v>0.18</v>
      </c>
      <c r="G33" s="177">
        <v>0.18</v>
      </c>
      <c r="I33" s="169" t="s">
        <v>98</v>
      </c>
      <c r="J33" s="177">
        <f>J28*B33</f>
        <v>0</v>
      </c>
      <c r="K33" s="177">
        <f t="shared" ref="K33:O33" si="5">K28*C33</f>
        <v>0</v>
      </c>
      <c r="L33" s="177">
        <f t="shared" si="5"/>
        <v>3628.8</v>
      </c>
      <c r="M33" s="177">
        <f t="shared" si="5"/>
        <v>0</v>
      </c>
      <c r="N33" s="177">
        <f t="shared" si="5"/>
        <v>1690.2</v>
      </c>
      <c r="O33" s="177">
        <f t="shared" si="5"/>
        <v>907.2</v>
      </c>
      <c r="P33" s="184">
        <f t="shared" si="1"/>
        <v>6226.2</v>
      </c>
    </row>
    <row r="34" spans="1:16" ht="62.4" customHeight="1">
      <c r="A34" s="169" t="s">
        <v>99</v>
      </c>
      <c r="B34" s="177">
        <v>14.83</v>
      </c>
      <c r="C34" s="177">
        <v>14.83</v>
      </c>
      <c r="D34" s="177">
        <v>14.83</v>
      </c>
      <c r="E34" s="177">
        <v>14.83</v>
      </c>
      <c r="F34" s="177">
        <v>14.83</v>
      </c>
      <c r="G34" s="177">
        <v>14.83</v>
      </c>
      <c r="I34" s="169" t="s">
        <v>99</v>
      </c>
      <c r="J34" s="177">
        <f>J28*B34</f>
        <v>0</v>
      </c>
      <c r="K34" s="177">
        <f t="shared" ref="K34:O34" si="6">K28*C34</f>
        <v>0</v>
      </c>
      <c r="L34" s="177">
        <f t="shared" si="6"/>
        <v>298972.79999999999</v>
      </c>
      <c r="M34" s="177">
        <f t="shared" si="6"/>
        <v>0</v>
      </c>
      <c r="N34" s="177">
        <f t="shared" si="6"/>
        <v>139253.70000000001</v>
      </c>
      <c r="O34" s="177">
        <f t="shared" si="6"/>
        <v>74743.199999999997</v>
      </c>
      <c r="P34" s="184">
        <f>SUM(J34:O34)</f>
        <v>512969.7</v>
      </c>
    </row>
    <row r="35" spans="1:16" ht="19.95" customHeight="1">
      <c r="A35" s="188"/>
      <c r="B35" s="189">
        <f>SUM(B29:B34)</f>
        <v>163.76</v>
      </c>
      <c r="C35" s="189">
        <f t="shared" ref="C35:G35" si="7">SUM(C29:C34)</f>
        <v>163.72999999999999</v>
      </c>
      <c r="D35" s="189">
        <f t="shared" si="7"/>
        <v>163.72999999999999</v>
      </c>
      <c r="E35" s="189">
        <f t="shared" si="7"/>
        <v>163.72999999999999</v>
      </c>
      <c r="F35" s="189">
        <f t="shared" si="7"/>
        <v>163.72999999999999</v>
      </c>
      <c r="G35" s="189">
        <f t="shared" si="7"/>
        <v>163.72999999999999</v>
      </c>
      <c r="I35" s="188"/>
      <c r="J35" s="189">
        <f>SUBTOTAL(9,J29:J34)</f>
        <v>0</v>
      </c>
      <c r="K35" s="189">
        <f t="shared" ref="K35:O35" si="8">SUBTOTAL(9,K29:K34)</f>
        <v>0</v>
      </c>
      <c r="L35" s="189">
        <f t="shared" si="8"/>
        <v>3300796.8</v>
      </c>
      <c r="M35" s="189">
        <f t="shared" si="8"/>
        <v>0</v>
      </c>
      <c r="N35" s="189">
        <f t="shared" si="8"/>
        <v>1537424.7</v>
      </c>
      <c r="O35" s="189">
        <f t="shared" si="8"/>
        <v>825199.2</v>
      </c>
      <c r="P35" s="190"/>
    </row>
    <row r="36" spans="1:16">
      <c r="I36" s="180"/>
      <c r="J36" s="179"/>
      <c r="K36" s="179"/>
      <c r="L36" s="179"/>
      <c r="M36" s="179"/>
      <c r="N36" s="179"/>
      <c r="O36" s="179"/>
      <c r="P36" s="185">
        <f>SUM(P29:P34)</f>
        <v>5663420.7000000002</v>
      </c>
    </row>
    <row r="37" spans="1:16" ht="62.4">
      <c r="A37" s="16"/>
      <c r="B37" s="176" t="s">
        <v>26</v>
      </c>
      <c r="C37" s="176" t="s">
        <v>25</v>
      </c>
      <c r="D37" s="176" t="s">
        <v>4</v>
      </c>
      <c r="E37" s="176" t="s">
        <v>28</v>
      </c>
      <c r="F37" s="176" t="s">
        <v>5</v>
      </c>
      <c r="G37" s="176" t="s">
        <v>6</v>
      </c>
      <c r="I37" s="159"/>
      <c r="O37" s="182"/>
    </row>
    <row r="38" spans="1:16">
      <c r="A38" s="160" t="s">
        <v>632</v>
      </c>
      <c r="B38" s="120">
        <f>SUM(B39:B44)</f>
        <v>100</v>
      </c>
      <c r="C38" s="120">
        <f t="shared" ref="C38:G38" si="9">SUM(C39:C44)</f>
        <v>100</v>
      </c>
      <c r="D38" s="120">
        <f t="shared" si="9"/>
        <v>100</v>
      </c>
      <c r="E38" s="120">
        <f t="shared" si="9"/>
        <v>100</v>
      </c>
      <c r="F38" s="120">
        <f t="shared" si="9"/>
        <v>100</v>
      </c>
      <c r="G38" s="120">
        <f t="shared" si="9"/>
        <v>100</v>
      </c>
    </row>
    <row r="39" spans="1:16" ht="31.2">
      <c r="A39" s="112" t="s">
        <v>90</v>
      </c>
      <c r="B39" s="187">
        <f>B49/B48*100</f>
        <v>40.534929164631201</v>
      </c>
      <c r="C39" s="187">
        <f t="shared" ref="C39:G39" si="10">C49/C48*100</f>
        <v>34.3064801807854</v>
      </c>
      <c r="D39" s="187">
        <f t="shared" si="10"/>
        <v>34.3064801807854</v>
      </c>
      <c r="E39" s="187">
        <f t="shared" si="10"/>
        <v>34.3064801807854</v>
      </c>
      <c r="F39" s="187">
        <f t="shared" si="10"/>
        <v>34.3064801807854</v>
      </c>
      <c r="G39" s="187">
        <f t="shared" si="10"/>
        <v>34.3064801807854</v>
      </c>
    </row>
    <row r="40" spans="1:16">
      <c r="A40" s="169" t="s">
        <v>92</v>
      </c>
      <c r="B40" s="187">
        <f>B50/B48*100</f>
        <v>16.212750366389798</v>
      </c>
      <c r="C40" s="187">
        <f t="shared" ref="C40:G40" si="11">C50/C48*100</f>
        <v>13.7238135955537</v>
      </c>
      <c r="D40" s="187">
        <f t="shared" si="11"/>
        <v>13.7238135955537</v>
      </c>
      <c r="E40" s="187">
        <f t="shared" si="11"/>
        <v>13.7238135955537</v>
      </c>
      <c r="F40" s="187">
        <f t="shared" si="11"/>
        <v>13.7238135955537</v>
      </c>
      <c r="G40" s="187">
        <f t="shared" si="11"/>
        <v>13.7238135955537</v>
      </c>
    </row>
    <row r="41" spans="1:16" ht="46.8">
      <c r="A41" s="169" t="s">
        <v>94</v>
      </c>
      <c r="B41" s="187">
        <f>B51/B48*100</f>
        <v>0.32975085490962402</v>
      </c>
      <c r="C41" s="187">
        <f t="shared" ref="C41:G41" si="12">C51/C48*100</f>
        <v>0.274842728882917</v>
      </c>
      <c r="D41" s="187">
        <f t="shared" si="12"/>
        <v>0.274842728882917</v>
      </c>
      <c r="E41" s="187">
        <f t="shared" si="12"/>
        <v>0.274842728882917</v>
      </c>
      <c r="F41" s="187">
        <f t="shared" si="12"/>
        <v>0.274842728882917</v>
      </c>
      <c r="G41" s="187">
        <f t="shared" si="12"/>
        <v>0.274842728882917</v>
      </c>
    </row>
    <row r="42" spans="1:16" ht="46.8">
      <c r="A42" s="169" t="s">
        <v>96</v>
      </c>
      <c r="B42" s="187">
        <f>B52/B48*100</f>
        <v>33.756717147044498</v>
      </c>
      <c r="C42" s="187">
        <f t="shared" ref="C42:G42" si="13">C52/C48*100</f>
        <v>42.527331582483399</v>
      </c>
      <c r="D42" s="187">
        <f t="shared" si="13"/>
        <v>42.527331582483399</v>
      </c>
      <c r="E42" s="187">
        <f t="shared" si="13"/>
        <v>42.527331582483399</v>
      </c>
      <c r="F42" s="187">
        <f t="shared" si="13"/>
        <v>42.527331582483399</v>
      </c>
      <c r="G42" s="187">
        <f t="shared" si="13"/>
        <v>42.527331582483399</v>
      </c>
    </row>
    <row r="43" spans="1:16" ht="62.4">
      <c r="A43" s="169" t="s">
        <v>98</v>
      </c>
      <c r="B43" s="187">
        <f>B53/B48*100</f>
        <v>0.109916951636541</v>
      </c>
      <c r="C43" s="187">
        <f t="shared" ref="C43:G43" si="14">C53/C48*100</f>
        <v>0.109937091553167</v>
      </c>
      <c r="D43" s="187">
        <f t="shared" si="14"/>
        <v>0.109937091553167</v>
      </c>
      <c r="E43" s="187">
        <f t="shared" si="14"/>
        <v>0.109937091553167</v>
      </c>
      <c r="F43" s="187">
        <f t="shared" si="14"/>
        <v>0.109937091553167</v>
      </c>
      <c r="G43" s="187">
        <f t="shared" si="14"/>
        <v>0.109937091553167</v>
      </c>
    </row>
    <row r="44" spans="1:16" ht="62.4">
      <c r="A44" s="169" t="s">
        <v>99</v>
      </c>
      <c r="B44" s="187">
        <f>B54/B48*100</f>
        <v>9.05593551538837</v>
      </c>
      <c r="C44" s="187">
        <f t="shared" ref="C44:G44" si="15">C54/C48*100</f>
        <v>9.0575948207414694</v>
      </c>
      <c r="D44" s="187">
        <f t="shared" si="15"/>
        <v>9.0575948207414694</v>
      </c>
      <c r="E44" s="187">
        <f t="shared" si="15"/>
        <v>9.0575948207414694</v>
      </c>
      <c r="F44" s="187">
        <f t="shared" si="15"/>
        <v>9.0575948207414694</v>
      </c>
      <c r="G44" s="187">
        <f t="shared" si="15"/>
        <v>9.0575948207414694</v>
      </c>
    </row>
    <row r="47" spans="1:16" ht="62.4">
      <c r="A47" s="16"/>
      <c r="B47" s="176" t="s">
        <v>26</v>
      </c>
      <c r="C47" s="176" t="s">
        <v>25</v>
      </c>
      <c r="D47" s="176" t="s">
        <v>4</v>
      </c>
      <c r="E47" s="176" t="s">
        <v>28</v>
      </c>
      <c r="F47" s="176" t="s">
        <v>5</v>
      </c>
      <c r="G47" s="176" t="s">
        <v>6</v>
      </c>
    </row>
    <row r="48" spans="1:16">
      <c r="A48" s="160" t="s">
        <v>629</v>
      </c>
      <c r="B48" s="120">
        <v>163.76</v>
      </c>
      <c r="C48" s="120">
        <v>163.72999999999999</v>
      </c>
      <c r="D48" s="120">
        <v>163.72999999999999</v>
      </c>
      <c r="E48" s="120">
        <v>163.72999999999999</v>
      </c>
      <c r="F48" s="120">
        <v>163.72999999999999</v>
      </c>
      <c r="G48" s="120">
        <v>163.72999999999999</v>
      </c>
    </row>
    <row r="49" spans="1:7" ht="31.2">
      <c r="A49" s="112" t="s">
        <v>90</v>
      </c>
      <c r="B49" s="16">
        <v>66.38</v>
      </c>
      <c r="C49" s="16">
        <v>56.17</v>
      </c>
      <c r="D49" s="16">
        <v>56.17</v>
      </c>
      <c r="E49" s="16">
        <v>56.17</v>
      </c>
      <c r="F49" s="16">
        <v>56.17</v>
      </c>
      <c r="G49" s="16">
        <v>56.17</v>
      </c>
    </row>
    <row r="50" spans="1:7">
      <c r="A50" s="169" t="s">
        <v>92</v>
      </c>
      <c r="B50" s="16">
        <v>26.55</v>
      </c>
      <c r="C50" s="16">
        <v>22.47</v>
      </c>
      <c r="D50" s="16">
        <v>22.47</v>
      </c>
      <c r="E50" s="16">
        <v>22.47</v>
      </c>
      <c r="F50" s="16">
        <v>22.47</v>
      </c>
      <c r="G50" s="16">
        <v>22.47</v>
      </c>
    </row>
    <row r="51" spans="1:7" ht="46.8">
      <c r="A51" s="169" t="s">
        <v>94</v>
      </c>
      <c r="B51" s="16">
        <v>0.54</v>
      </c>
      <c r="C51" s="16">
        <v>0.45</v>
      </c>
      <c r="D51" s="16">
        <v>0.45</v>
      </c>
      <c r="E51" s="16">
        <v>0.45</v>
      </c>
      <c r="F51" s="16">
        <v>0.45</v>
      </c>
      <c r="G51" s="16">
        <v>0.45</v>
      </c>
    </row>
    <row r="52" spans="1:7" ht="46.8">
      <c r="A52" s="169" t="s">
        <v>96</v>
      </c>
      <c r="B52" s="16">
        <v>55.28</v>
      </c>
      <c r="C52" s="16">
        <v>69.63</v>
      </c>
      <c r="D52" s="16">
        <v>69.63</v>
      </c>
      <c r="E52" s="16">
        <v>69.63</v>
      </c>
      <c r="F52" s="16">
        <v>69.63</v>
      </c>
      <c r="G52" s="16">
        <v>69.63</v>
      </c>
    </row>
    <row r="53" spans="1:7" ht="62.4">
      <c r="A53" s="169" t="s">
        <v>98</v>
      </c>
      <c r="B53" s="16">
        <v>0.18</v>
      </c>
      <c r="C53" s="16">
        <v>0.18</v>
      </c>
      <c r="D53" s="16">
        <v>0.18</v>
      </c>
      <c r="E53" s="16">
        <v>0.18</v>
      </c>
      <c r="F53" s="16">
        <v>0.18</v>
      </c>
      <c r="G53" s="16">
        <v>0.18</v>
      </c>
    </row>
    <row r="54" spans="1:7" ht="62.4">
      <c r="A54" s="169" t="s">
        <v>99</v>
      </c>
      <c r="B54" s="16">
        <v>14.83</v>
      </c>
      <c r="C54" s="16">
        <v>14.83</v>
      </c>
      <c r="D54" s="16">
        <v>14.83</v>
      </c>
      <c r="E54" s="16">
        <v>14.83</v>
      </c>
      <c r="F54" s="16">
        <v>14.83</v>
      </c>
      <c r="G54" s="16">
        <v>14.83</v>
      </c>
    </row>
  </sheetData>
  <autoFilter ref="A2:P25"/>
  <conditionalFormatting sqref="N3:N24">
    <cfRule type="cellIs" dxfId="28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4"/>
  <sheetViews>
    <sheetView zoomScaleNormal="100" workbookViewId="0">
      <selection activeCell="L8" sqref="L8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22.95" customHeight="1">
      <c r="A3" s="63" t="s">
        <v>7</v>
      </c>
      <c r="B3" s="65" t="s">
        <v>160</v>
      </c>
      <c r="C3" s="63" t="s">
        <v>4</v>
      </c>
      <c r="D3" s="66">
        <v>33</v>
      </c>
      <c r="E3" s="66">
        <v>18</v>
      </c>
      <c r="F3" s="64">
        <v>2</v>
      </c>
      <c r="G3" s="64">
        <v>90</v>
      </c>
      <c r="H3" s="15">
        <v>163.72999999999999</v>
      </c>
      <c r="I3" s="24">
        <v>163.72999999999999</v>
      </c>
      <c r="J3" s="24">
        <v>5894.28</v>
      </c>
      <c r="K3" s="54">
        <v>5894.28</v>
      </c>
      <c r="L3" s="24">
        <v>530485.19999999995</v>
      </c>
      <c r="M3" s="55">
        <v>3240</v>
      </c>
      <c r="N3" s="56">
        <v>0</v>
      </c>
      <c r="O3" s="57" t="b">
        <v>1</v>
      </c>
      <c r="P3" s="58">
        <v>66</v>
      </c>
    </row>
    <row r="4" spans="1:18" ht="22.95" customHeight="1">
      <c r="A4" s="63" t="s">
        <v>7</v>
      </c>
      <c r="B4" s="65" t="s">
        <v>160</v>
      </c>
      <c r="C4" s="63" t="s">
        <v>4</v>
      </c>
      <c r="D4" s="66">
        <v>33</v>
      </c>
      <c r="E4" s="66">
        <v>15</v>
      </c>
      <c r="F4" s="64">
        <v>2</v>
      </c>
      <c r="G4" s="64">
        <v>90</v>
      </c>
      <c r="H4" s="15">
        <v>163.72999999999999</v>
      </c>
      <c r="I4" s="24">
        <v>163.72999999999999</v>
      </c>
      <c r="J4" s="24">
        <v>4911.8999999999996</v>
      </c>
      <c r="K4" s="54">
        <v>4911.8999999999996</v>
      </c>
      <c r="L4" s="24">
        <v>442071</v>
      </c>
      <c r="M4" s="55">
        <v>2700</v>
      </c>
      <c r="N4" s="56">
        <v>0</v>
      </c>
      <c r="O4" s="57" t="b">
        <v>1</v>
      </c>
      <c r="P4" s="58">
        <v>66</v>
      </c>
    </row>
    <row r="5" spans="1:18">
      <c r="L5" s="186">
        <f>SUM(L3:L4)</f>
        <v>972556.2</v>
      </c>
      <c r="M5" s="186">
        <f>SUM(M3:M4)</f>
        <v>5940</v>
      </c>
    </row>
    <row r="6" spans="1:18">
      <c r="L6" s="181"/>
      <c r="N6" s="181"/>
    </row>
    <row r="7" spans="1:18" ht="62.4">
      <c r="A7" s="16"/>
      <c r="B7" s="176" t="s">
        <v>26</v>
      </c>
      <c r="C7" s="176" t="s">
        <v>25</v>
      </c>
      <c r="D7" s="176" t="s">
        <v>4</v>
      </c>
      <c r="E7" s="176" t="s">
        <v>28</v>
      </c>
      <c r="F7" s="176" t="s">
        <v>5</v>
      </c>
      <c r="G7" s="176" t="s">
        <v>6</v>
      </c>
      <c r="I7" s="16"/>
      <c r="J7" s="176" t="s">
        <v>26</v>
      </c>
      <c r="K7" s="176" t="s">
        <v>25</v>
      </c>
      <c r="L7" s="176" t="s">
        <v>4</v>
      </c>
      <c r="M7" s="176" t="s">
        <v>28</v>
      </c>
      <c r="N7" s="176" t="s">
        <v>5</v>
      </c>
      <c r="O7" s="176" t="s">
        <v>6</v>
      </c>
      <c r="P7" s="183" t="s">
        <v>631</v>
      </c>
    </row>
    <row r="8" spans="1:18">
      <c r="A8" s="160" t="s">
        <v>629</v>
      </c>
      <c r="B8" s="120">
        <v>163.76</v>
      </c>
      <c r="C8" s="120">
        <v>163.72999999999999</v>
      </c>
      <c r="D8" s="120">
        <v>163.72999999999999</v>
      </c>
      <c r="E8" s="120">
        <v>163.72999999999999</v>
      </c>
      <c r="F8" s="120">
        <v>163.72999999999999</v>
      </c>
      <c r="G8" s="120">
        <v>163.72999999999999</v>
      </c>
      <c r="I8" s="160" t="s">
        <v>630</v>
      </c>
      <c r="J8" s="178"/>
      <c r="K8" s="178"/>
      <c r="L8" s="178">
        <f>M3+M4</f>
        <v>5940</v>
      </c>
      <c r="M8" s="178"/>
      <c r="N8" s="178"/>
      <c r="O8" s="178"/>
      <c r="P8" s="184">
        <f>SUBTOTAL(9,J8:O8)</f>
        <v>5940</v>
      </c>
    </row>
    <row r="9" spans="1:18" ht="33.6" customHeight="1">
      <c r="A9" s="112" t="s">
        <v>90</v>
      </c>
      <c r="B9" s="177">
        <v>66.38</v>
      </c>
      <c r="C9" s="177">
        <v>56.17</v>
      </c>
      <c r="D9" s="177">
        <v>56.17</v>
      </c>
      <c r="E9" s="177">
        <v>56.17</v>
      </c>
      <c r="F9" s="177">
        <v>56.17</v>
      </c>
      <c r="G9" s="177">
        <v>56.17</v>
      </c>
      <c r="I9" s="112" t="s">
        <v>90</v>
      </c>
      <c r="J9" s="177">
        <f>J8*B9</f>
        <v>0</v>
      </c>
      <c r="K9" s="177">
        <f t="shared" ref="K9:O9" si="0">K8*C9</f>
        <v>0</v>
      </c>
      <c r="L9" s="177">
        <f t="shared" si="0"/>
        <v>333649.8</v>
      </c>
      <c r="M9" s="177">
        <f t="shared" si="0"/>
        <v>0</v>
      </c>
      <c r="N9" s="177">
        <f t="shared" si="0"/>
        <v>0</v>
      </c>
      <c r="O9" s="177">
        <f t="shared" si="0"/>
        <v>0</v>
      </c>
      <c r="P9" s="184">
        <f t="shared" ref="P9:P13" si="1">SUM(J9:O9)</f>
        <v>333649.8</v>
      </c>
      <c r="Q9" s="191" t="s">
        <v>633</v>
      </c>
      <c r="R9" s="192">
        <f>(P9+P10)/1.302</f>
        <v>358772.35</v>
      </c>
    </row>
    <row r="10" spans="1:18" ht="18.600000000000001" customHeight="1">
      <c r="A10" s="175" t="s">
        <v>92</v>
      </c>
      <c r="B10" s="177">
        <v>26.55</v>
      </c>
      <c r="C10" s="177">
        <v>22.47</v>
      </c>
      <c r="D10" s="177">
        <v>22.47</v>
      </c>
      <c r="E10" s="177">
        <v>22.47</v>
      </c>
      <c r="F10" s="177">
        <v>22.47</v>
      </c>
      <c r="G10" s="177">
        <v>22.47</v>
      </c>
      <c r="I10" s="175" t="s">
        <v>92</v>
      </c>
      <c r="J10" s="177">
        <f>J8*B10</f>
        <v>0</v>
      </c>
      <c r="K10" s="177">
        <f t="shared" ref="K10:O10" si="2">K8*C10</f>
        <v>0</v>
      </c>
      <c r="L10" s="177">
        <f t="shared" si="2"/>
        <v>133471.79999999999</v>
      </c>
      <c r="M10" s="177">
        <f t="shared" si="2"/>
        <v>0</v>
      </c>
      <c r="N10" s="177">
        <f t="shared" si="2"/>
        <v>0</v>
      </c>
      <c r="O10" s="177">
        <f t="shared" si="2"/>
        <v>0</v>
      </c>
      <c r="P10" s="184">
        <f t="shared" si="1"/>
        <v>133471.79999999999</v>
      </c>
      <c r="Q10" s="191" t="s">
        <v>634</v>
      </c>
      <c r="R10" s="193">
        <f>R9*30.2%</f>
        <v>108349.25</v>
      </c>
    </row>
    <row r="11" spans="1:18" ht="49.2" customHeight="1">
      <c r="A11" s="175" t="s">
        <v>94</v>
      </c>
      <c r="B11" s="177">
        <v>0.54</v>
      </c>
      <c r="C11" s="177">
        <v>0.45</v>
      </c>
      <c r="D11" s="177">
        <v>0.45</v>
      </c>
      <c r="E11" s="177">
        <v>0.45</v>
      </c>
      <c r="F11" s="177">
        <v>0.45</v>
      </c>
      <c r="G11" s="177">
        <v>0.45</v>
      </c>
      <c r="I11" s="175" t="s">
        <v>94</v>
      </c>
      <c r="J11" s="177">
        <f>J8*B11</f>
        <v>0</v>
      </c>
      <c r="K11" s="177">
        <f t="shared" ref="K11:O11" si="3">K8*C11</f>
        <v>0</v>
      </c>
      <c r="L11" s="177">
        <f t="shared" si="3"/>
        <v>2673</v>
      </c>
      <c r="M11" s="177">
        <f t="shared" si="3"/>
        <v>0</v>
      </c>
      <c r="N11" s="177">
        <f t="shared" si="3"/>
        <v>0</v>
      </c>
      <c r="O11" s="177">
        <f t="shared" si="3"/>
        <v>0</v>
      </c>
      <c r="P11" s="184">
        <f t="shared" si="1"/>
        <v>2673</v>
      </c>
      <c r="Q11" s="191" t="s">
        <v>635</v>
      </c>
      <c r="R11" s="193">
        <f>P16-R9-R10</f>
        <v>505434.6</v>
      </c>
    </row>
    <row r="12" spans="1:18" ht="48" customHeight="1">
      <c r="A12" s="175" t="s">
        <v>96</v>
      </c>
      <c r="B12" s="177">
        <v>55.28</v>
      </c>
      <c r="C12" s="177">
        <v>69.63</v>
      </c>
      <c r="D12" s="177">
        <v>69.63</v>
      </c>
      <c r="E12" s="177">
        <v>69.63</v>
      </c>
      <c r="F12" s="177">
        <v>69.63</v>
      </c>
      <c r="G12" s="177">
        <v>69.63</v>
      </c>
      <c r="I12" s="175" t="s">
        <v>96</v>
      </c>
      <c r="J12" s="177">
        <f>J8*B12</f>
        <v>0</v>
      </c>
      <c r="K12" s="177">
        <f t="shared" ref="K12:O12" si="4">K8*C12</f>
        <v>0</v>
      </c>
      <c r="L12" s="177">
        <f t="shared" si="4"/>
        <v>413602.2</v>
      </c>
      <c r="M12" s="177">
        <f t="shared" si="4"/>
        <v>0</v>
      </c>
      <c r="N12" s="177">
        <f t="shared" si="4"/>
        <v>0</v>
      </c>
      <c r="O12" s="177">
        <f t="shared" si="4"/>
        <v>0</v>
      </c>
      <c r="P12" s="184">
        <f t="shared" si="1"/>
        <v>413602.2</v>
      </c>
      <c r="Q12" s="191" t="s">
        <v>631</v>
      </c>
      <c r="R12" s="193">
        <f>R9+R10+R11</f>
        <v>972556.2</v>
      </c>
    </row>
    <row r="13" spans="1:18" ht="57.6" customHeight="1">
      <c r="A13" s="175" t="s">
        <v>98</v>
      </c>
      <c r="B13" s="177">
        <v>0.18</v>
      </c>
      <c r="C13" s="177">
        <v>0.18</v>
      </c>
      <c r="D13" s="177">
        <v>0.18</v>
      </c>
      <c r="E13" s="177">
        <v>0.18</v>
      </c>
      <c r="F13" s="177">
        <v>0.18</v>
      </c>
      <c r="G13" s="177">
        <v>0.18</v>
      </c>
      <c r="I13" s="175" t="s">
        <v>98</v>
      </c>
      <c r="J13" s="177">
        <f>J8*B13</f>
        <v>0</v>
      </c>
      <c r="K13" s="177">
        <f t="shared" ref="K13:O13" si="5">K8*C13</f>
        <v>0</v>
      </c>
      <c r="L13" s="177">
        <f t="shared" si="5"/>
        <v>1069.2</v>
      </c>
      <c r="M13" s="177">
        <f t="shared" si="5"/>
        <v>0</v>
      </c>
      <c r="N13" s="177">
        <f t="shared" si="5"/>
        <v>0</v>
      </c>
      <c r="O13" s="177">
        <f t="shared" si="5"/>
        <v>0</v>
      </c>
      <c r="P13" s="184">
        <f t="shared" si="1"/>
        <v>1069.2</v>
      </c>
    </row>
    <row r="14" spans="1:18" ht="62.4" customHeight="1">
      <c r="A14" s="175" t="s">
        <v>99</v>
      </c>
      <c r="B14" s="177">
        <v>14.83</v>
      </c>
      <c r="C14" s="177">
        <v>14.83</v>
      </c>
      <c r="D14" s="177">
        <v>14.83</v>
      </c>
      <c r="E14" s="177">
        <v>14.83</v>
      </c>
      <c r="F14" s="177">
        <v>14.83</v>
      </c>
      <c r="G14" s="177">
        <v>14.83</v>
      </c>
      <c r="I14" s="175" t="s">
        <v>99</v>
      </c>
      <c r="J14" s="177">
        <f>J8*B14</f>
        <v>0</v>
      </c>
      <c r="K14" s="177">
        <f t="shared" ref="K14:O14" si="6">K8*C14</f>
        <v>0</v>
      </c>
      <c r="L14" s="177">
        <f t="shared" si="6"/>
        <v>88090.2</v>
      </c>
      <c r="M14" s="177">
        <f t="shared" si="6"/>
        <v>0</v>
      </c>
      <c r="N14" s="177">
        <f t="shared" si="6"/>
        <v>0</v>
      </c>
      <c r="O14" s="177">
        <f t="shared" si="6"/>
        <v>0</v>
      </c>
      <c r="P14" s="184">
        <f>SUM(J14:O14)</f>
        <v>88090.2</v>
      </c>
    </row>
    <row r="15" spans="1:18" ht="19.95" customHeight="1">
      <c r="A15" s="188"/>
      <c r="B15" s="189">
        <f>SUM(B9:B14)</f>
        <v>163.76</v>
      </c>
      <c r="C15" s="189">
        <f t="shared" ref="C15:G15" si="7">SUM(C9:C14)</f>
        <v>163.72999999999999</v>
      </c>
      <c r="D15" s="189">
        <f t="shared" si="7"/>
        <v>163.72999999999999</v>
      </c>
      <c r="E15" s="189">
        <f t="shared" si="7"/>
        <v>163.72999999999999</v>
      </c>
      <c r="F15" s="189">
        <f t="shared" si="7"/>
        <v>163.72999999999999</v>
      </c>
      <c r="G15" s="189">
        <f t="shared" si="7"/>
        <v>163.72999999999999</v>
      </c>
      <c r="I15" s="188"/>
      <c r="J15" s="189">
        <f>SUBTOTAL(9,J9:J14)</f>
        <v>0</v>
      </c>
      <c r="K15" s="189">
        <f t="shared" ref="K15:O15" si="8">SUBTOTAL(9,K9:K14)</f>
        <v>0</v>
      </c>
      <c r="L15" s="189">
        <f t="shared" si="8"/>
        <v>972556.2</v>
      </c>
      <c r="M15" s="189">
        <f t="shared" si="8"/>
        <v>0</v>
      </c>
      <c r="N15" s="189">
        <f t="shared" si="8"/>
        <v>0</v>
      </c>
      <c r="O15" s="189">
        <f t="shared" si="8"/>
        <v>0</v>
      </c>
      <c r="P15" s="190"/>
    </row>
    <row r="16" spans="1:18">
      <c r="I16" s="180"/>
      <c r="J16" s="179"/>
      <c r="K16" s="179"/>
      <c r="L16" s="179"/>
      <c r="M16" s="179"/>
      <c r="N16" s="179"/>
      <c r="O16" s="179"/>
      <c r="P16" s="185">
        <f>SUM(P9:P14)</f>
        <v>972556.2</v>
      </c>
    </row>
    <row r="17" spans="1:15" ht="62.4">
      <c r="A17" s="16"/>
      <c r="B17" s="176" t="s">
        <v>26</v>
      </c>
      <c r="C17" s="176" t="s">
        <v>25</v>
      </c>
      <c r="D17" s="176" t="s">
        <v>4</v>
      </c>
      <c r="E17" s="176" t="s">
        <v>28</v>
      </c>
      <c r="F17" s="176" t="s">
        <v>5</v>
      </c>
      <c r="G17" s="176" t="s">
        <v>6</v>
      </c>
      <c r="I17" s="159"/>
      <c r="O17" s="182"/>
    </row>
    <row r="18" spans="1:15">
      <c r="A18" s="160" t="s">
        <v>632</v>
      </c>
      <c r="B18" s="120">
        <f>SUM(B19:B24)</f>
        <v>100</v>
      </c>
      <c r="C18" s="120">
        <f t="shared" ref="C18:G18" si="9">SUM(C19:C24)</f>
        <v>100</v>
      </c>
      <c r="D18" s="120">
        <f t="shared" si="9"/>
        <v>100</v>
      </c>
      <c r="E18" s="120">
        <f t="shared" si="9"/>
        <v>100</v>
      </c>
      <c r="F18" s="120">
        <f t="shared" si="9"/>
        <v>100</v>
      </c>
      <c r="G18" s="120">
        <f t="shared" si="9"/>
        <v>100</v>
      </c>
    </row>
    <row r="19" spans="1:15" ht="31.2">
      <c r="A19" s="112" t="s">
        <v>90</v>
      </c>
      <c r="B19" s="187">
        <f>B29/B28*100</f>
        <v>40.534929164631201</v>
      </c>
      <c r="C19" s="187">
        <f t="shared" ref="C19:G19" si="10">C29/C28*100</f>
        <v>34.3064801807854</v>
      </c>
      <c r="D19" s="187">
        <f t="shared" si="10"/>
        <v>34.3064801807854</v>
      </c>
      <c r="E19" s="187">
        <f t="shared" si="10"/>
        <v>34.3064801807854</v>
      </c>
      <c r="F19" s="187">
        <f t="shared" si="10"/>
        <v>34.3064801807854</v>
      </c>
      <c r="G19" s="187">
        <f t="shared" si="10"/>
        <v>34.3064801807854</v>
      </c>
    </row>
    <row r="20" spans="1:15">
      <c r="A20" s="175" t="s">
        <v>92</v>
      </c>
      <c r="B20" s="187">
        <f>B30/B28*100</f>
        <v>16.212750366389798</v>
      </c>
      <c r="C20" s="187">
        <f t="shared" ref="C20:G20" si="11">C30/C28*100</f>
        <v>13.7238135955537</v>
      </c>
      <c r="D20" s="187">
        <f t="shared" si="11"/>
        <v>13.7238135955537</v>
      </c>
      <c r="E20" s="187">
        <f t="shared" si="11"/>
        <v>13.7238135955537</v>
      </c>
      <c r="F20" s="187">
        <f t="shared" si="11"/>
        <v>13.7238135955537</v>
      </c>
      <c r="G20" s="187">
        <f t="shared" si="11"/>
        <v>13.7238135955537</v>
      </c>
    </row>
    <row r="21" spans="1:15" ht="46.8">
      <c r="A21" s="175" t="s">
        <v>94</v>
      </c>
      <c r="B21" s="187">
        <f>B31/B28*100</f>
        <v>0.32975085490962402</v>
      </c>
      <c r="C21" s="187">
        <f t="shared" ref="C21:G21" si="12">C31/C28*100</f>
        <v>0.274842728882917</v>
      </c>
      <c r="D21" s="187">
        <f t="shared" si="12"/>
        <v>0.274842728882917</v>
      </c>
      <c r="E21" s="187">
        <f t="shared" si="12"/>
        <v>0.274842728882917</v>
      </c>
      <c r="F21" s="187">
        <f t="shared" si="12"/>
        <v>0.274842728882917</v>
      </c>
      <c r="G21" s="187">
        <f t="shared" si="12"/>
        <v>0.274842728882917</v>
      </c>
    </row>
    <row r="22" spans="1:15" ht="46.8">
      <c r="A22" s="175" t="s">
        <v>96</v>
      </c>
      <c r="B22" s="187">
        <f>B32/B28*100</f>
        <v>33.756717147044498</v>
      </c>
      <c r="C22" s="187">
        <f t="shared" ref="C22:G22" si="13">C32/C28*100</f>
        <v>42.527331582483399</v>
      </c>
      <c r="D22" s="187">
        <f t="shared" si="13"/>
        <v>42.527331582483399</v>
      </c>
      <c r="E22" s="187">
        <f t="shared" si="13"/>
        <v>42.527331582483399</v>
      </c>
      <c r="F22" s="187">
        <f t="shared" si="13"/>
        <v>42.527331582483399</v>
      </c>
      <c r="G22" s="187">
        <f t="shared" si="13"/>
        <v>42.527331582483399</v>
      </c>
    </row>
    <row r="23" spans="1:15" ht="62.4">
      <c r="A23" s="175" t="s">
        <v>98</v>
      </c>
      <c r="B23" s="187">
        <f>B33/B28*100</f>
        <v>0.109916951636541</v>
      </c>
      <c r="C23" s="187">
        <f t="shared" ref="C23:G23" si="14">C33/C28*100</f>
        <v>0.109937091553167</v>
      </c>
      <c r="D23" s="187">
        <f t="shared" si="14"/>
        <v>0.109937091553167</v>
      </c>
      <c r="E23" s="187">
        <f t="shared" si="14"/>
        <v>0.109937091553167</v>
      </c>
      <c r="F23" s="187">
        <f t="shared" si="14"/>
        <v>0.109937091553167</v>
      </c>
      <c r="G23" s="187">
        <f t="shared" si="14"/>
        <v>0.109937091553167</v>
      </c>
    </row>
    <row r="24" spans="1:15" ht="62.4">
      <c r="A24" s="175" t="s">
        <v>99</v>
      </c>
      <c r="B24" s="187">
        <f>B34/B28*100</f>
        <v>9.05593551538837</v>
      </c>
      <c r="C24" s="187">
        <f t="shared" ref="C24:G24" si="15">C34/C28*100</f>
        <v>9.0575948207414694</v>
      </c>
      <c r="D24" s="187">
        <f t="shared" si="15"/>
        <v>9.0575948207414694</v>
      </c>
      <c r="E24" s="187">
        <f t="shared" si="15"/>
        <v>9.0575948207414694</v>
      </c>
      <c r="F24" s="187">
        <f t="shared" si="15"/>
        <v>9.0575948207414694</v>
      </c>
      <c r="G24" s="187">
        <f t="shared" si="15"/>
        <v>9.0575948207414694</v>
      </c>
    </row>
    <row r="27" spans="1:15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</row>
    <row r="28" spans="1:15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</row>
    <row r="29" spans="1:15" ht="31.2">
      <c r="A29" s="112" t="s">
        <v>90</v>
      </c>
      <c r="B29" s="16">
        <v>66.38</v>
      </c>
      <c r="C29" s="16">
        <v>56.17</v>
      </c>
      <c r="D29" s="16">
        <v>56.17</v>
      </c>
      <c r="E29" s="16">
        <v>56.17</v>
      </c>
      <c r="F29" s="16">
        <v>56.17</v>
      </c>
      <c r="G29" s="16">
        <v>56.17</v>
      </c>
    </row>
    <row r="30" spans="1:15">
      <c r="A30" s="175" t="s">
        <v>92</v>
      </c>
      <c r="B30" s="16">
        <v>26.55</v>
      </c>
      <c r="C30" s="16">
        <v>22.47</v>
      </c>
      <c r="D30" s="16">
        <v>22.47</v>
      </c>
      <c r="E30" s="16">
        <v>22.47</v>
      </c>
      <c r="F30" s="16">
        <v>22.47</v>
      </c>
      <c r="G30" s="16">
        <v>22.47</v>
      </c>
    </row>
    <row r="31" spans="1:15" ht="46.8">
      <c r="A31" s="175" t="s">
        <v>94</v>
      </c>
      <c r="B31" s="16">
        <v>0.54</v>
      </c>
      <c r="C31" s="16">
        <v>0.45</v>
      </c>
      <c r="D31" s="16">
        <v>0.45</v>
      </c>
      <c r="E31" s="16">
        <v>0.45</v>
      </c>
      <c r="F31" s="16">
        <v>0.45</v>
      </c>
      <c r="G31" s="16">
        <v>0.45</v>
      </c>
    </row>
    <row r="32" spans="1:15" ht="46.8">
      <c r="A32" s="175" t="s">
        <v>96</v>
      </c>
      <c r="B32" s="16">
        <v>55.28</v>
      </c>
      <c r="C32" s="16">
        <v>69.63</v>
      </c>
      <c r="D32" s="16">
        <v>69.63</v>
      </c>
      <c r="E32" s="16">
        <v>69.63</v>
      </c>
      <c r="F32" s="16">
        <v>69.63</v>
      </c>
      <c r="G32" s="16">
        <v>69.63</v>
      </c>
    </row>
    <row r="33" spans="1:7" ht="62.4">
      <c r="A33" s="175" t="s">
        <v>98</v>
      </c>
      <c r="B33" s="16">
        <v>0.18</v>
      </c>
      <c r="C33" s="16">
        <v>0.18</v>
      </c>
      <c r="D33" s="16">
        <v>0.18</v>
      </c>
      <c r="E33" s="16">
        <v>0.18</v>
      </c>
      <c r="F33" s="16">
        <v>0.18</v>
      </c>
      <c r="G33" s="16">
        <v>0.18</v>
      </c>
    </row>
    <row r="34" spans="1:7" ht="62.4">
      <c r="A34" s="175" t="s">
        <v>99</v>
      </c>
      <c r="B34" s="16">
        <v>14.83</v>
      </c>
      <c r="C34" s="16">
        <v>14.83</v>
      </c>
      <c r="D34" s="16">
        <v>14.83</v>
      </c>
      <c r="E34" s="16">
        <v>14.83</v>
      </c>
      <c r="F34" s="16">
        <v>14.83</v>
      </c>
      <c r="G34" s="16">
        <v>14.83</v>
      </c>
    </row>
  </sheetData>
  <autoFilter ref="A2:P5"/>
  <conditionalFormatting sqref="N3:N4">
    <cfRule type="cellIs" dxfId="27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3"/>
  <sheetViews>
    <sheetView topLeftCell="F1" zoomScaleNormal="100" workbookViewId="0">
      <selection activeCell="K7" sqref="K7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8</v>
      </c>
      <c r="B3" s="65" t="s">
        <v>161</v>
      </c>
      <c r="C3" s="63" t="s">
        <v>4</v>
      </c>
      <c r="D3" s="66">
        <v>33</v>
      </c>
      <c r="E3" s="66">
        <v>18</v>
      </c>
      <c r="F3" s="64">
        <v>2</v>
      </c>
      <c r="G3" s="64">
        <v>200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4" si="0">IF(H3=0,I3*F3*E3,IF(I3&gt;H3,H3*F3*E3,I3*F3*E3))</f>
        <v>5894.28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4" si="1">K3*G3</f>
        <v>523936</v>
      </c>
      <c r="M3" s="55">
        <f>IF(J3&lt;'Параметры ПФ'!$N$7+0.01,E3*F3*G3,ROUNDDOWN('Параметры ПФ'!$N$7/IF(H3=0,I3,IF(I3&gt;H3,H3,I3)),0)*G3)</f>
        <v>7200</v>
      </c>
      <c r="N3" s="56">
        <f t="shared" ref="N3:N4" si="2">IF(H3=0,I3*F3*E3,IF(I3&gt;H3,H3*F3*E3,I3*F3*E3))-K3</f>
        <v>3274.6</v>
      </c>
      <c r="O3" s="57" t="b">
        <f t="shared" ref="O3:O4" si="3">IF(I3&gt;=H3,TRUE,FALSE)</f>
        <v>1</v>
      </c>
      <c r="P3" s="58">
        <v>66</v>
      </c>
    </row>
    <row r="4" spans="1:18" ht="31.2">
      <c r="A4" s="63" t="s">
        <v>8</v>
      </c>
      <c r="B4" s="65" t="s">
        <v>161</v>
      </c>
      <c r="C4" s="63" t="s">
        <v>4</v>
      </c>
      <c r="D4" s="66">
        <v>33</v>
      </c>
      <c r="E4" s="66">
        <v>15</v>
      </c>
      <c r="F4" s="64">
        <v>2</v>
      </c>
      <c r="G4" s="64">
        <v>200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4911.8999999999996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654920</v>
      </c>
      <c r="M4" s="55">
        <f>IF(J4&lt;'Параметры ПФ'!$N$7+0.01,E4*F4*G4,ROUNDDOWN('Параметры ПФ'!$N$7/IF(H4=0,I4,IF(I4&gt;H4,H4,I4)),0)*G4)</f>
        <v>6000</v>
      </c>
      <c r="N4" s="56">
        <f t="shared" si="2"/>
        <v>1637.3</v>
      </c>
      <c r="O4" s="57" t="b">
        <f t="shared" si="3"/>
        <v>1</v>
      </c>
      <c r="P4" s="58">
        <v>66</v>
      </c>
    </row>
    <row r="5" spans="1:18">
      <c r="A5" s="63"/>
      <c r="B5" s="65"/>
      <c r="C5" s="63"/>
      <c r="D5" s="66"/>
      <c r="E5" s="66"/>
      <c r="F5" s="64"/>
      <c r="G5" s="64"/>
      <c r="H5" s="236"/>
      <c r="I5" s="24"/>
      <c r="J5" s="24"/>
      <c r="K5" s="54"/>
      <c r="L5" s="24"/>
      <c r="M5" s="55"/>
      <c r="N5" s="56"/>
      <c r="O5" s="57"/>
      <c r="P5" s="58"/>
    </row>
    <row r="6" spans="1:18" ht="62.4">
      <c r="A6" s="16"/>
      <c r="B6" s="176" t="s">
        <v>26</v>
      </c>
      <c r="C6" s="176" t="s">
        <v>25</v>
      </c>
      <c r="D6" s="176" t="s">
        <v>4</v>
      </c>
      <c r="E6" s="176" t="s">
        <v>28</v>
      </c>
      <c r="F6" s="176" t="s">
        <v>5</v>
      </c>
      <c r="G6" s="176" t="s">
        <v>6</v>
      </c>
      <c r="I6" s="16"/>
      <c r="J6" s="176" t="s">
        <v>26</v>
      </c>
      <c r="K6" s="176" t="s">
        <v>25</v>
      </c>
      <c r="L6" s="176" t="s">
        <v>4</v>
      </c>
      <c r="M6" s="176" t="s">
        <v>28</v>
      </c>
      <c r="N6" s="176" t="s">
        <v>5</v>
      </c>
      <c r="O6" s="176" t="s">
        <v>6</v>
      </c>
      <c r="P6" s="183" t="s">
        <v>631</v>
      </c>
    </row>
    <row r="7" spans="1:18">
      <c r="A7" s="160" t="s">
        <v>629</v>
      </c>
      <c r="B7" s="120">
        <v>163.76</v>
      </c>
      <c r="C7" s="120">
        <v>163.72999999999999</v>
      </c>
      <c r="D7" s="120">
        <v>163.72999999999999</v>
      </c>
      <c r="E7" s="120">
        <v>163.72999999999999</v>
      </c>
      <c r="F7" s="120">
        <v>163.72999999999999</v>
      </c>
      <c r="G7" s="120">
        <v>163.72999999999999</v>
      </c>
      <c r="I7" s="160" t="s">
        <v>630</v>
      </c>
      <c r="J7" s="178"/>
      <c r="K7" s="178"/>
      <c r="L7" s="178">
        <f>M3+M4</f>
        <v>13200</v>
      </c>
      <c r="M7" s="178"/>
      <c r="N7" s="178"/>
      <c r="O7" s="178"/>
      <c r="P7" s="184">
        <f>SUBTOTAL(9,J7:O7)</f>
        <v>13200</v>
      </c>
    </row>
    <row r="8" spans="1:18" ht="33.6" customHeight="1">
      <c r="A8" s="112" t="s">
        <v>90</v>
      </c>
      <c r="B8" s="177">
        <v>66.38</v>
      </c>
      <c r="C8" s="177">
        <v>56.17</v>
      </c>
      <c r="D8" s="177">
        <v>56.17</v>
      </c>
      <c r="E8" s="177">
        <v>56.17</v>
      </c>
      <c r="F8" s="177">
        <v>56.17</v>
      </c>
      <c r="G8" s="177">
        <v>56.17</v>
      </c>
      <c r="I8" s="112" t="s">
        <v>90</v>
      </c>
      <c r="J8" s="177">
        <f>J7*B8</f>
        <v>0</v>
      </c>
      <c r="K8" s="177">
        <f t="shared" ref="K8:O8" si="4">K7*C8</f>
        <v>0</v>
      </c>
      <c r="L8" s="177">
        <f t="shared" si="4"/>
        <v>741444</v>
      </c>
      <c r="M8" s="237">
        <f t="shared" si="4"/>
        <v>0</v>
      </c>
      <c r="N8" s="237">
        <f t="shared" si="4"/>
        <v>0</v>
      </c>
      <c r="O8" s="237">
        <f t="shared" si="4"/>
        <v>0</v>
      </c>
      <c r="P8" s="238">
        <f t="shared" ref="P8:P12" si="5">SUM(J8:O8)</f>
        <v>741444</v>
      </c>
      <c r="Q8" s="191" t="s">
        <v>633</v>
      </c>
      <c r="R8" s="192">
        <f>(P8+P9)/1.302</f>
        <v>797271.89</v>
      </c>
    </row>
    <row r="9" spans="1:18" ht="18.600000000000001" customHeight="1">
      <c r="A9" s="175" t="s">
        <v>92</v>
      </c>
      <c r="B9" s="177">
        <v>26.55</v>
      </c>
      <c r="C9" s="177">
        <v>22.47</v>
      </c>
      <c r="D9" s="177">
        <v>22.47</v>
      </c>
      <c r="E9" s="177">
        <v>22.47</v>
      </c>
      <c r="F9" s="177">
        <v>22.47</v>
      </c>
      <c r="G9" s="177">
        <v>22.47</v>
      </c>
      <c r="I9" s="175" t="s">
        <v>92</v>
      </c>
      <c r="J9" s="177">
        <f>J7*B9</f>
        <v>0</v>
      </c>
      <c r="K9" s="177">
        <f t="shared" ref="K9:O9" si="6">K7*C9</f>
        <v>0</v>
      </c>
      <c r="L9" s="177">
        <f t="shared" si="6"/>
        <v>296604</v>
      </c>
      <c r="M9" s="237">
        <f t="shared" si="6"/>
        <v>0</v>
      </c>
      <c r="N9" s="237">
        <f t="shared" si="6"/>
        <v>0</v>
      </c>
      <c r="O9" s="237">
        <f t="shared" si="6"/>
        <v>0</v>
      </c>
      <c r="P9" s="238">
        <f t="shared" si="5"/>
        <v>296604</v>
      </c>
      <c r="Q9" s="191" t="s">
        <v>634</v>
      </c>
      <c r="R9" s="193">
        <f>R8*30.2%</f>
        <v>240776.11</v>
      </c>
    </row>
    <row r="10" spans="1:18" ht="49.2" customHeight="1">
      <c r="A10" s="175" t="s">
        <v>94</v>
      </c>
      <c r="B10" s="177">
        <v>0.54</v>
      </c>
      <c r="C10" s="177">
        <v>0.45</v>
      </c>
      <c r="D10" s="177">
        <v>0.45</v>
      </c>
      <c r="E10" s="177">
        <v>0.45</v>
      </c>
      <c r="F10" s="177">
        <v>0.45</v>
      </c>
      <c r="G10" s="177">
        <v>0.45</v>
      </c>
      <c r="I10" s="175" t="s">
        <v>94</v>
      </c>
      <c r="J10" s="177">
        <f>J7*B10</f>
        <v>0</v>
      </c>
      <c r="K10" s="177">
        <f t="shared" ref="K10:O10" si="7">K7*C10</f>
        <v>0</v>
      </c>
      <c r="L10" s="177">
        <f t="shared" si="7"/>
        <v>5940</v>
      </c>
      <c r="M10" s="237">
        <f t="shared" si="7"/>
        <v>0</v>
      </c>
      <c r="N10" s="237">
        <f t="shared" si="7"/>
        <v>0</v>
      </c>
      <c r="O10" s="237">
        <f t="shared" si="7"/>
        <v>0</v>
      </c>
      <c r="P10" s="238">
        <f t="shared" si="5"/>
        <v>5940</v>
      </c>
      <c r="Q10" s="191" t="s">
        <v>635</v>
      </c>
      <c r="R10" s="193">
        <f>P15-R8-R9</f>
        <v>1123188</v>
      </c>
    </row>
    <row r="11" spans="1:18" ht="48" customHeight="1">
      <c r="A11" s="175" t="s">
        <v>96</v>
      </c>
      <c r="B11" s="177">
        <v>55.28</v>
      </c>
      <c r="C11" s="177">
        <v>69.63</v>
      </c>
      <c r="D11" s="177">
        <v>69.63</v>
      </c>
      <c r="E11" s="177">
        <v>69.63</v>
      </c>
      <c r="F11" s="177">
        <v>69.63</v>
      </c>
      <c r="G11" s="177">
        <v>69.63</v>
      </c>
      <c r="I11" s="175" t="s">
        <v>96</v>
      </c>
      <c r="J11" s="177">
        <f>J7*B11</f>
        <v>0</v>
      </c>
      <c r="K11" s="177">
        <f t="shared" ref="K11:O11" si="8">K7*C11</f>
        <v>0</v>
      </c>
      <c r="L11" s="177">
        <f t="shared" si="8"/>
        <v>919116</v>
      </c>
      <c r="M11" s="237">
        <f t="shared" si="8"/>
        <v>0</v>
      </c>
      <c r="N11" s="237">
        <f t="shared" si="8"/>
        <v>0</v>
      </c>
      <c r="O11" s="237">
        <f t="shared" si="8"/>
        <v>0</v>
      </c>
      <c r="P11" s="238">
        <f t="shared" si="5"/>
        <v>919116</v>
      </c>
      <c r="Q11" s="191" t="s">
        <v>631</v>
      </c>
      <c r="R11" s="193">
        <f>R8+R9+R10</f>
        <v>2161236</v>
      </c>
    </row>
    <row r="12" spans="1:18" ht="57.6" customHeight="1">
      <c r="A12" s="175" t="s">
        <v>98</v>
      </c>
      <c r="B12" s="177">
        <v>0.18</v>
      </c>
      <c r="C12" s="177">
        <v>0.18</v>
      </c>
      <c r="D12" s="177">
        <v>0.18</v>
      </c>
      <c r="E12" s="177">
        <v>0.18</v>
      </c>
      <c r="F12" s="177">
        <v>0.18</v>
      </c>
      <c r="G12" s="177">
        <v>0.18</v>
      </c>
      <c r="I12" s="175" t="s">
        <v>98</v>
      </c>
      <c r="J12" s="177">
        <f>J7*B12</f>
        <v>0</v>
      </c>
      <c r="K12" s="177">
        <f t="shared" ref="K12:O12" si="9">K7*C12</f>
        <v>0</v>
      </c>
      <c r="L12" s="177">
        <f t="shared" si="9"/>
        <v>2376</v>
      </c>
      <c r="M12" s="237">
        <f t="shared" si="9"/>
        <v>0</v>
      </c>
      <c r="N12" s="237">
        <f t="shared" si="9"/>
        <v>0</v>
      </c>
      <c r="O12" s="237">
        <f t="shared" si="9"/>
        <v>0</v>
      </c>
      <c r="P12" s="238">
        <f t="shared" si="5"/>
        <v>2376</v>
      </c>
    </row>
    <row r="13" spans="1:18" ht="62.4" customHeight="1">
      <c r="A13" s="175" t="s">
        <v>99</v>
      </c>
      <c r="B13" s="177">
        <v>14.83</v>
      </c>
      <c r="C13" s="177">
        <v>14.83</v>
      </c>
      <c r="D13" s="177">
        <v>14.83</v>
      </c>
      <c r="E13" s="177">
        <v>14.83</v>
      </c>
      <c r="F13" s="177">
        <v>14.83</v>
      </c>
      <c r="G13" s="177">
        <v>14.83</v>
      </c>
      <c r="I13" s="175" t="s">
        <v>99</v>
      </c>
      <c r="J13" s="177">
        <f>J7*B13</f>
        <v>0</v>
      </c>
      <c r="K13" s="177">
        <f t="shared" ref="K13:O13" si="10">K7*C13</f>
        <v>0</v>
      </c>
      <c r="L13" s="177">
        <f t="shared" si="10"/>
        <v>195756</v>
      </c>
      <c r="M13" s="237">
        <f t="shared" si="10"/>
        <v>0</v>
      </c>
      <c r="N13" s="237">
        <f t="shared" si="10"/>
        <v>0</v>
      </c>
      <c r="O13" s="237">
        <f t="shared" si="10"/>
        <v>0</v>
      </c>
      <c r="P13" s="238">
        <f>SUM(J13:O13)</f>
        <v>195756</v>
      </c>
    </row>
    <row r="14" spans="1:18" ht="19.95" customHeight="1">
      <c r="A14" s="188"/>
      <c r="B14" s="189">
        <f>SUM(B8:B13)</f>
        <v>163.76</v>
      </c>
      <c r="C14" s="189">
        <f t="shared" ref="C14:G14" si="11">SUM(C8:C13)</f>
        <v>163.72999999999999</v>
      </c>
      <c r="D14" s="189">
        <f t="shared" si="11"/>
        <v>163.72999999999999</v>
      </c>
      <c r="E14" s="189">
        <f t="shared" si="11"/>
        <v>163.72999999999999</v>
      </c>
      <c r="F14" s="189">
        <f t="shared" si="11"/>
        <v>163.72999999999999</v>
      </c>
      <c r="G14" s="189">
        <f t="shared" si="11"/>
        <v>163.72999999999999</v>
      </c>
      <c r="I14" s="188"/>
      <c r="J14" s="189">
        <f>SUBTOTAL(9,J8:J13)</f>
        <v>0</v>
      </c>
      <c r="K14" s="189">
        <f t="shared" ref="K14:O14" si="12">SUBTOTAL(9,K8:K13)</f>
        <v>0</v>
      </c>
      <c r="L14" s="189">
        <f t="shared" si="12"/>
        <v>2161236</v>
      </c>
      <c r="M14" s="189">
        <f t="shared" si="12"/>
        <v>0</v>
      </c>
      <c r="N14" s="189">
        <f t="shared" si="12"/>
        <v>0</v>
      </c>
      <c r="O14" s="189">
        <f t="shared" si="12"/>
        <v>0</v>
      </c>
      <c r="P14" s="190"/>
    </row>
    <row r="15" spans="1:18">
      <c r="I15" s="180"/>
      <c r="J15" s="179"/>
      <c r="K15" s="179"/>
      <c r="L15" s="179"/>
      <c r="M15" s="179"/>
      <c r="N15" s="179"/>
      <c r="O15" s="179"/>
      <c r="P15" s="185">
        <f>SUM(P8:P13)</f>
        <v>2161236</v>
      </c>
    </row>
    <row r="16" spans="1:18" ht="62.4">
      <c r="A16" s="16"/>
      <c r="B16" s="176" t="s">
        <v>26</v>
      </c>
      <c r="C16" s="176" t="s">
        <v>25</v>
      </c>
      <c r="D16" s="176" t="s">
        <v>4</v>
      </c>
      <c r="E16" s="176" t="s">
        <v>28</v>
      </c>
      <c r="F16" s="176" t="s">
        <v>5</v>
      </c>
      <c r="G16" s="176" t="s">
        <v>6</v>
      </c>
      <c r="I16" s="159"/>
      <c r="O16" s="182"/>
    </row>
    <row r="17" spans="1:7">
      <c r="A17" s="160" t="s">
        <v>632</v>
      </c>
      <c r="B17" s="120">
        <f>SUM(B18:B23)</f>
        <v>100</v>
      </c>
      <c r="C17" s="120">
        <f t="shared" ref="C17:G17" si="13">SUM(C18:C23)</f>
        <v>100</v>
      </c>
      <c r="D17" s="120">
        <f t="shared" si="13"/>
        <v>100</v>
      </c>
      <c r="E17" s="120">
        <f t="shared" si="13"/>
        <v>100</v>
      </c>
      <c r="F17" s="120">
        <f t="shared" si="13"/>
        <v>100</v>
      </c>
      <c r="G17" s="120">
        <f t="shared" si="13"/>
        <v>100</v>
      </c>
    </row>
    <row r="18" spans="1:7" ht="31.2">
      <c r="A18" s="112" t="s">
        <v>90</v>
      </c>
      <c r="B18" s="187">
        <f>B28/B27*100</f>
        <v>40.534929164631201</v>
      </c>
      <c r="C18" s="187">
        <f t="shared" ref="C18:G18" si="14">C28/C27*100</f>
        <v>34.3064801807854</v>
      </c>
      <c r="D18" s="187">
        <f t="shared" si="14"/>
        <v>34.3064801807854</v>
      </c>
      <c r="E18" s="187">
        <f t="shared" si="14"/>
        <v>34.3064801807854</v>
      </c>
      <c r="F18" s="187">
        <f t="shared" si="14"/>
        <v>34.3064801807854</v>
      </c>
      <c r="G18" s="187">
        <f t="shared" si="14"/>
        <v>34.3064801807854</v>
      </c>
    </row>
    <row r="19" spans="1:7">
      <c r="A19" s="175" t="s">
        <v>92</v>
      </c>
      <c r="B19" s="187">
        <f>B29/B27*100</f>
        <v>16.212750366389798</v>
      </c>
      <c r="C19" s="187">
        <f t="shared" ref="C19:G19" si="15">C29/C27*100</f>
        <v>13.7238135955537</v>
      </c>
      <c r="D19" s="187">
        <f t="shared" si="15"/>
        <v>13.7238135955537</v>
      </c>
      <c r="E19" s="187">
        <f t="shared" si="15"/>
        <v>13.7238135955537</v>
      </c>
      <c r="F19" s="187">
        <f t="shared" si="15"/>
        <v>13.7238135955537</v>
      </c>
      <c r="G19" s="187">
        <f t="shared" si="15"/>
        <v>13.7238135955537</v>
      </c>
    </row>
    <row r="20" spans="1:7" ht="46.8">
      <c r="A20" s="175" t="s">
        <v>94</v>
      </c>
      <c r="B20" s="187">
        <f>B30/B27*100</f>
        <v>0.32975085490962402</v>
      </c>
      <c r="C20" s="187">
        <f t="shared" ref="C20:G20" si="16">C30/C27*100</f>
        <v>0.274842728882917</v>
      </c>
      <c r="D20" s="187">
        <f t="shared" si="16"/>
        <v>0.274842728882917</v>
      </c>
      <c r="E20" s="187">
        <f t="shared" si="16"/>
        <v>0.274842728882917</v>
      </c>
      <c r="F20" s="187">
        <f t="shared" si="16"/>
        <v>0.274842728882917</v>
      </c>
      <c r="G20" s="187">
        <f t="shared" si="16"/>
        <v>0.274842728882917</v>
      </c>
    </row>
    <row r="21" spans="1:7" ht="46.8">
      <c r="A21" s="175" t="s">
        <v>96</v>
      </c>
      <c r="B21" s="187">
        <f>B31/B27*100</f>
        <v>33.756717147044498</v>
      </c>
      <c r="C21" s="187">
        <f t="shared" ref="C21:G21" si="17">C31/C27*100</f>
        <v>42.527331582483399</v>
      </c>
      <c r="D21" s="187">
        <f t="shared" si="17"/>
        <v>42.527331582483399</v>
      </c>
      <c r="E21" s="187">
        <f t="shared" si="17"/>
        <v>42.527331582483399</v>
      </c>
      <c r="F21" s="187">
        <f t="shared" si="17"/>
        <v>42.527331582483399</v>
      </c>
      <c r="G21" s="187">
        <f t="shared" si="17"/>
        <v>42.527331582483399</v>
      </c>
    </row>
    <row r="22" spans="1:7" ht="62.4">
      <c r="A22" s="175" t="s">
        <v>98</v>
      </c>
      <c r="B22" s="187">
        <f>B32/B27*100</f>
        <v>0.109916951636541</v>
      </c>
      <c r="C22" s="187">
        <f t="shared" ref="C22:G22" si="18">C32/C27*100</f>
        <v>0.109937091553167</v>
      </c>
      <c r="D22" s="187">
        <f t="shared" si="18"/>
        <v>0.109937091553167</v>
      </c>
      <c r="E22" s="187">
        <f t="shared" si="18"/>
        <v>0.109937091553167</v>
      </c>
      <c r="F22" s="187">
        <f t="shared" si="18"/>
        <v>0.109937091553167</v>
      </c>
      <c r="G22" s="187">
        <f t="shared" si="18"/>
        <v>0.109937091553167</v>
      </c>
    </row>
    <row r="23" spans="1:7" ht="62.4">
      <c r="A23" s="175" t="s">
        <v>99</v>
      </c>
      <c r="B23" s="187">
        <f>B33/B27*100</f>
        <v>9.05593551538837</v>
      </c>
      <c r="C23" s="187">
        <f t="shared" ref="C23:G23" si="19">C33/C27*100</f>
        <v>9.0575948207414694</v>
      </c>
      <c r="D23" s="187">
        <f t="shared" si="19"/>
        <v>9.0575948207414694</v>
      </c>
      <c r="E23" s="187">
        <f t="shared" si="19"/>
        <v>9.0575948207414694</v>
      </c>
      <c r="F23" s="187">
        <f t="shared" si="19"/>
        <v>9.0575948207414694</v>
      </c>
      <c r="G23" s="187">
        <f t="shared" si="19"/>
        <v>9.0575948207414694</v>
      </c>
    </row>
    <row r="26" spans="1:7" ht="62.4">
      <c r="A26" s="16"/>
      <c r="B26" s="176" t="s">
        <v>26</v>
      </c>
      <c r="C26" s="176" t="s">
        <v>25</v>
      </c>
      <c r="D26" s="176" t="s">
        <v>4</v>
      </c>
      <c r="E26" s="176" t="s">
        <v>28</v>
      </c>
      <c r="F26" s="176" t="s">
        <v>5</v>
      </c>
      <c r="G26" s="176" t="s">
        <v>6</v>
      </c>
    </row>
    <row r="27" spans="1:7">
      <c r="A27" s="160" t="s">
        <v>629</v>
      </c>
      <c r="B27" s="120">
        <v>163.76</v>
      </c>
      <c r="C27" s="120">
        <v>163.72999999999999</v>
      </c>
      <c r="D27" s="120">
        <v>163.72999999999999</v>
      </c>
      <c r="E27" s="120">
        <v>163.72999999999999</v>
      </c>
      <c r="F27" s="120">
        <v>163.72999999999999</v>
      </c>
      <c r="G27" s="120">
        <v>163.72999999999999</v>
      </c>
    </row>
    <row r="28" spans="1:7" ht="31.2">
      <c r="A28" s="112" t="s">
        <v>90</v>
      </c>
      <c r="B28" s="16">
        <v>66.38</v>
      </c>
      <c r="C28" s="16">
        <v>56.17</v>
      </c>
      <c r="D28" s="16">
        <v>56.17</v>
      </c>
      <c r="E28" s="16">
        <v>56.17</v>
      </c>
      <c r="F28" s="16">
        <v>56.17</v>
      </c>
      <c r="G28" s="16">
        <v>56.17</v>
      </c>
    </row>
    <row r="29" spans="1:7">
      <c r="A29" s="175" t="s">
        <v>92</v>
      </c>
      <c r="B29" s="16">
        <v>26.55</v>
      </c>
      <c r="C29" s="16">
        <v>22.47</v>
      </c>
      <c r="D29" s="16">
        <v>22.47</v>
      </c>
      <c r="E29" s="16">
        <v>22.47</v>
      </c>
      <c r="F29" s="16">
        <v>22.47</v>
      </c>
      <c r="G29" s="16">
        <v>22.47</v>
      </c>
    </row>
    <row r="30" spans="1:7" ht="46.8">
      <c r="A30" s="175" t="s">
        <v>94</v>
      </c>
      <c r="B30" s="16">
        <v>0.54</v>
      </c>
      <c r="C30" s="16">
        <v>0.45</v>
      </c>
      <c r="D30" s="16">
        <v>0.45</v>
      </c>
      <c r="E30" s="16">
        <v>0.45</v>
      </c>
      <c r="F30" s="16">
        <v>0.45</v>
      </c>
      <c r="G30" s="16">
        <v>0.45</v>
      </c>
    </row>
    <row r="31" spans="1:7" ht="46.8">
      <c r="A31" s="175" t="s">
        <v>96</v>
      </c>
      <c r="B31" s="16">
        <v>55.28</v>
      </c>
      <c r="C31" s="16">
        <v>69.63</v>
      </c>
      <c r="D31" s="16">
        <v>69.63</v>
      </c>
      <c r="E31" s="16">
        <v>69.63</v>
      </c>
      <c r="F31" s="16">
        <v>69.63</v>
      </c>
      <c r="G31" s="16">
        <v>69.63</v>
      </c>
    </row>
    <row r="32" spans="1:7" ht="62.4">
      <c r="A32" s="175" t="s">
        <v>98</v>
      </c>
      <c r="B32" s="16">
        <v>0.18</v>
      </c>
      <c r="C32" s="16">
        <v>0.18</v>
      </c>
      <c r="D32" s="16">
        <v>0.18</v>
      </c>
      <c r="E32" s="16">
        <v>0.18</v>
      </c>
      <c r="F32" s="16">
        <v>0.18</v>
      </c>
      <c r="G32" s="16">
        <v>0.18</v>
      </c>
    </row>
    <row r="33" spans="1:7" ht="62.4">
      <c r="A33" s="175" t="s">
        <v>99</v>
      </c>
      <c r="B33" s="16">
        <v>14.83</v>
      </c>
      <c r="C33" s="16">
        <v>14.83</v>
      </c>
      <c r="D33" s="16">
        <v>14.83</v>
      </c>
      <c r="E33" s="16">
        <v>14.83</v>
      </c>
      <c r="F33" s="16">
        <v>14.83</v>
      </c>
      <c r="G33" s="16">
        <v>14.83</v>
      </c>
    </row>
  </sheetData>
  <autoFilter ref="A2:P4"/>
  <conditionalFormatting sqref="N3:N5">
    <cfRule type="cellIs" dxfId="26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2"/>
  <sheetViews>
    <sheetView topLeftCell="E1" zoomScaleNormal="100" workbookViewId="0">
      <selection activeCell="M16" sqref="M16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9</v>
      </c>
      <c r="B3" s="65" t="s">
        <v>162</v>
      </c>
      <c r="C3" s="63" t="s">
        <v>5</v>
      </c>
      <c r="D3" s="66">
        <v>36</v>
      </c>
      <c r="E3" s="66">
        <v>16</v>
      </c>
      <c r="F3" s="64">
        <v>2</v>
      </c>
      <c r="G3" s="64">
        <v>90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" si="0">IF(H3=0,I3*F3*E3,IF(I3&gt;H3,H3*F3*E3,I3*F3*E3))</f>
        <v>5239.3599999999997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" si="1">K3*G3</f>
        <v>235771.2</v>
      </c>
      <c r="M3" s="55">
        <f>IF(J3&lt;'Параметры ПФ'!$N$7+0.01,E3*F3*G3,ROUNDDOWN('Параметры ПФ'!$N$7/IF(H3=0,I3,IF(I3&gt;H3,H3,I3)),0)*G3)</f>
        <v>2880</v>
      </c>
      <c r="N3" s="56">
        <f t="shared" ref="N3" si="2">IF(H3=0,I3*F3*E3,IF(I3&gt;H3,H3*F3*E3,I3*F3*E3))-K3</f>
        <v>2619.6799999999998</v>
      </c>
      <c r="O3" s="57" t="b">
        <f t="shared" ref="O3" si="3">IF(I3&gt;=H3,TRUE,FALSE)</f>
        <v>1</v>
      </c>
      <c r="P3" s="58">
        <v>72</v>
      </c>
    </row>
    <row r="4" spans="1:18">
      <c r="A4" s="63"/>
      <c r="B4" s="65"/>
      <c r="C4" s="63"/>
      <c r="D4" s="66"/>
      <c r="E4" s="66"/>
      <c r="F4" s="64"/>
      <c r="G4" s="64"/>
      <c r="H4" s="236"/>
      <c r="I4" s="24"/>
      <c r="J4" s="24"/>
      <c r="K4" s="54"/>
      <c r="L4" s="24"/>
      <c r="M4" s="55"/>
      <c r="N4" s="56"/>
      <c r="O4" s="57"/>
      <c r="P4" s="58"/>
    </row>
    <row r="5" spans="1:18" ht="62.4">
      <c r="A5" s="16"/>
      <c r="B5" s="176" t="s">
        <v>26</v>
      </c>
      <c r="C5" s="176" t="s">
        <v>25</v>
      </c>
      <c r="D5" s="176" t="s">
        <v>4</v>
      </c>
      <c r="E5" s="176" t="s">
        <v>28</v>
      </c>
      <c r="F5" s="176" t="s">
        <v>5</v>
      </c>
      <c r="G5" s="176" t="s">
        <v>6</v>
      </c>
      <c r="I5" s="16"/>
      <c r="J5" s="176" t="s">
        <v>26</v>
      </c>
      <c r="K5" s="176" t="s">
        <v>25</v>
      </c>
      <c r="L5" s="176" t="s">
        <v>4</v>
      </c>
      <c r="M5" s="176" t="s">
        <v>28</v>
      </c>
      <c r="N5" s="176" t="s">
        <v>5</v>
      </c>
      <c r="O5" s="176" t="s">
        <v>6</v>
      </c>
      <c r="P5" s="183" t="s">
        <v>631</v>
      </c>
    </row>
    <row r="6" spans="1:18">
      <c r="A6" s="160" t="s">
        <v>629</v>
      </c>
      <c r="B6" s="120">
        <v>163.76</v>
      </c>
      <c r="C6" s="120">
        <v>163.72999999999999</v>
      </c>
      <c r="D6" s="120">
        <v>163.72999999999999</v>
      </c>
      <c r="E6" s="120">
        <v>163.72999999999999</v>
      </c>
      <c r="F6" s="120">
        <v>163.72999999999999</v>
      </c>
      <c r="G6" s="120">
        <v>163.72999999999999</v>
      </c>
      <c r="I6" s="160" t="s">
        <v>630</v>
      </c>
      <c r="J6" s="178"/>
      <c r="K6" s="178"/>
      <c r="L6" s="178"/>
      <c r="M6" s="178"/>
      <c r="N6" s="178">
        <f>M3</f>
        <v>2880</v>
      </c>
      <c r="O6" s="178"/>
      <c r="P6" s="184">
        <f>SUBTOTAL(9,J6:O6)</f>
        <v>2880</v>
      </c>
    </row>
    <row r="7" spans="1:18" ht="33.6" customHeight="1">
      <c r="A7" s="112" t="s">
        <v>90</v>
      </c>
      <c r="B7" s="177">
        <v>66.38</v>
      </c>
      <c r="C7" s="177">
        <v>56.17</v>
      </c>
      <c r="D7" s="177">
        <v>56.17</v>
      </c>
      <c r="E7" s="177">
        <v>56.17</v>
      </c>
      <c r="F7" s="177">
        <v>56.17</v>
      </c>
      <c r="G7" s="177">
        <v>56.17</v>
      </c>
      <c r="I7" s="112" t="s">
        <v>90</v>
      </c>
      <c r="J7" s="177">
        <f>J6*B7</f>
        <v>0</v>
      </c>
      <c r="K7" s="177">
        <f t="shared" ref="K7:O7" si="4">K6*C7</f>
        <v>0</v>
      </c>
      <c r="L7" s="177">
        <f t="shared" si="4"/>
        <v>0</v>
      </c>
      <c r="M7" s="237">
        <f t="shared" si="4"/>
        <v>0</v>
      </c>
      <c r="N7" s="237">
        <f t="shared" si="4"/>
        <v>161769.60000000001</v>
      </c>
      <c r="O7" s="237">
        <f t="shared" si="4"/>
        <v>0</v>
      </c>
      <c r="P7" s="238">
        <f t="shared" ref="P7:P11" si="5">SUM(J7:O7)</f>
        <v>161769.60000000001</v>
      </c>
      <c r="Q7" s="191" t="s">
        <v>633</v>
      </c>
      <c r="R7" s="192">
        <f>(P7+P8)/1.302</f>
        <v>173950.23</v>
      </c>
    </row>
    <row r="8" spans="1:18" ht="18.600000000000001" customHeight="1">
      <c r="A8" s="175" t="s">
        <v>92</v>
      </c>
      <c r="B8" s="177">
        <v>26.55</v>
      </c>
      <c r="C8" s="177">
        <v>22.47</v>
      </c>
      <c r="D8" s="177">
        <v>22.47</v>
      </c>
      <c r="E8" s="177">
        <v>22.47</v>
      </c>
      <c r="F8" s="177">
        <v>22.47</v>
      </c>
      <c r="G8" s="177">
        <v>22.47</v>
      </c>
      <c r="I8" s="175" t="s">
        <v>92</v>
      </c>
      <c r="J8" s="177">
        <f>J6*B8</f>
        <v>0</v>
      </c>
      <c r="K8" s="177">
        <f t="shared" ref="K8:O8" si="6">K6*C8</f>
        <v>0</v>
      </c>
      <c r="L8" s="177">
        <f t="shared" si="6"/>
        <v>0</v>
      </c>
      <c r="M8" s="237">
        <f t="shared" si="6"/>
        <v>0</v>
      </c>
      <c r="N8" s="237">
        <f t="shared" si="6"/>
        <v>64713.599999999999</v>
      </c>
      <c r="O8" s="237">
        <f t="shared" si="6"/>
        <v>0</v>
      </c>
      <c r="P8" s="238">
        <f t="shared" si="5"/>
        <v>64713.599999999999</v>
      </c>
      <c r="Q8" s="191" t="s">
        <v>634</v>
      </c>
      <c r="R8" s="193">
        <f>R7*30.2%</f>
        <v>52532.97</v>
      </c>
    </row>
    <row r="9" spans="1:18" ht="49.2" customHeight="1">
      <c r="A9" s="175" t="s">
        <v>94</v>
      </c>
      <c r="B9" s="177">
        <v>0.54</v>
      </c>
      <c r="C9" s="177">
        <v>0.45</v>
      </c>
      <c r="D9" s="177">
        <v>0.45</v>
      </c>
      <c r="E9" s="177">
        <v>0.45</v>
      </c>
      <c r="F9" s="177">
        <v>0.45</v>
      </c>
      <c r="G9" s="177">
        <v>0.45</v>
      </c>
      <c r="I9" s="175" t="s">
        <v>94</v>
      </c>
      <c r="J9" s="177">
        <f>J6*B9</f>
        <v>0</v>
      </c>
      <c r="K9" s="177">
        <f t="shared" ref="K9:O9" si="7">K6*C9</f>
        <v>0</v>
      </c>
      <c r="L9" s="177">
        <f t="shared" si="7"/>
        <v>0</v>
      </c>
      <c r="M9" s="237">
        <f t="shared" si="7"/>
        <v>0</v>
      </c>
      <c r="N9" s="237">
        <f t="shared" si="7"/>
        <v>1296</v>
      </c>
      <c r="O9" s="237">
        <f t="shared" si="7"/>
        <v>0</v>
      </c>
      <c r="P9" s="238">
        <f t="shared" si="5"/>
        <v>1296</v>
      </c>
      <c r="Q9" s="191" t="s">
        <v>635</v>
      </c>
      <c r="R9" s="193">
        <f>P14-R7-R8</f>
        <v>245059.20000000001</v>
      </c>
    </row>
    <row r="10" spans="1:18" ht="48" customHeight="1">
      <c r="A10" s="175" t="s">
        <v>96</v>
      </c>
      <c r="B10" s="177">
        <v>55.28</v>
      </c>
      <c r="C10" s="177">
        <v>69.63</v>
      </c>
      <c r="D10" s="177">
        <v>69.63</v>
      </c>
      <c r="E10" s="177">
        <v>69.63</v>
      </c>
      <c r="F10" s="177">
        <v>69.63</v>
      </c>
      <c r="G10" s="177">
        <v>69.63</v>
      </c>
      <c r="I10" s="175" t="s">
        <v>96</v>
      </c>
      <c r="J10" s="177">
        <f>J6*B10</f>
        <v>0</v>
      </c>
      <c r="K10" s="177">
        <f t="shared" ref="K10:O10" si="8">K6*C10</f>
        <v>0</v>
      </c>
      <c r="L10" s="177">
        <f t="shared" si="8"/>
        <v>0</v>
      </c>
      <c r="M10" s="237">
        <f t="shared" si="8"/>
        <v>0</v>
      </c>
      <c r="N10" s="237">
        <f t="shared" si="8"/>
        <v>200534.39999999999</v>
      </c>
      <c r="O10" s="237">
        <f t="shared" si="8"/>
        <v>0</v>
      </c>
      <c r="P10" s="238">
        <f t="shared" si="5"/>
        <v>200534.39999999999</v>
      </c>
      <c r="Q10" s="191" t="s">
        <v>631</v>
      </c>
      <c r="R10" s="193">
        <f>R7+R8+R9</f>
        <v>471542.4</v>
      </c>
    </row>
    <row r="11" spans="1:18" ht="57.6" customHeight="1">
      <c r="A11" s="175" t="s">
        <v>98</v>
      </c>
      <c r="B11" s="177">
        <v>0.18</v>
      </c>
      <c r="C11" s="177">
        <v>0.18</v>
      </c>
      <c r="D11" s="177">
        <v>0.18</v>
      </c>
      <c r="E11" s="177">
        <v>0.18</v>
      </c>
      <c r="F11" s="177">
        <v>0.18</v>
      </c>
      <c r="G11" s="177">
        <v>0.18</v>
      </c>
      <c r="I11" s="175" t="s">
        <v>98</v>
      </c>
      <c r="J11" s="177">
        <f>J6*B11</f>
        <v>0</v>
      </c>
      <c r="K11" s="177">
        <f t="shared" ref="K11:O11" si="9">K6*C11</f>
        <v>0</v>
      </c>
      <c r="L11" s="177">
        <f t="shared" si="9"/>
        <v>0</v>
      </c>
      <c r="M11" s="237">
        <f t="shared" si="9"/>
        <v>0</v>
      </c>
      <c r="N11" s="237">
        <f t="shared" si="9"/>
        <v>518.4</v>
      </c>
      <c r="O11" s="237">
        <f t="shared" si="9"/>
        <v>0</v>
      </c>
      <c r="P11" s="238">
        <f t="shared" si="5"/>
        <v>518.4</v>
      </c>
    </row>
    <row r="12" spans="1:18" ht="62.4" customHeight="1">
      <c r="A12" s="175" t="s">
        <v>99</v>
      </c>
      <c r="B12" s="177">
        <v>14.83</v>
      </c>
      <c r="C12" s="177">
        <v>14.83</v>
      </c>
      <c r="D12" s="177">
        <v>14.83</v>
      </c>
      <c r="E12" s="177">
        <v>14.83</v>
      </c>
      <c r="F12" s="177">
        <v>14.83</v>
      </c>
      <c r="G12" s="177">
        <v>14.83</v>
      </c>
      <c r="I12" s="175" t="s">
        <v>99</v>
      </c>
      <c r="J12" s="177">
        <f>J6*B12</f>
        <v>0</v>
      </c>
      <c r="K12" s="177">
        <f t="shared" ref="K12:O12" si="10">K6*C12</f>
        <v>0</v>
      </c>
      <c r="L12" s="177">
        <f t="shared" si="10"/>
        <v>0</v>
      </c>
      <c r="M12" s="237">
        <f t="shared" si="10"/>
        <v>0</v>
      </c>
      <c r="N12" s="237">
        <f t="shared" si="10"/>
        <v>42710.400000000001</v>
      </c>
      <c r="O12" s="237">
        <f t="shared" si="10"/>
        <v>0</v>
      </c>
      <c r="P12" s="238">
        <f>SUM(J12:O12)</f>
        <v>42710.400000000001</v>
      </c>
    </row>
    <row r="13" spans="1:18" ht="19.95" customHeight="1">
      <c r="A13" s="188"/>
      <c r="B13" s="189">
        <f>SUM(B7:B12)</f>
        <v>163.76</v>
      </c>
      <c r="C13" s="189">
        <f t="shared" ref="C13:G13" si="11">SUM(C7:C12)</f>
        <v>163.72999999999999</v>
      </c>
      <c r="D13" s="189">
        <f t="shared" si="11"/>
        <v>163.72999999999999</v>
      </c>
      <c r="E13" s="189">
        <f t="shared" si="11"/>
        <v>163.72999999999999</v>
      </c>
      <c r="F13" s="189">
        <f t="shared" si="11"/>
        <v>163.72999999999999</v>
      </c>
      <c r="G13" s="189">
        <f t="shared" si="11"/>
        <v>163.72999999999999</v>
      </c>
      <c r="I13" s="188"/>
      <c r="J13" s="189">
        <f>SUBTOTAL(9,J7:J12)</f>
        <v>0</v>
      </c>
      <c r="K13" s="189">
        <f t="shared" ref="K13:O13" si="12">SUBTOTAL(9,K7:K12)</f>
        <v>0</v>
      </c>
      <c r="L13" s="189">
        <f t="shared" si="12"/>
        <v>0</v>
      </c>
      <c r="M13" s="189">
        <f t="shared" si="12"/>
        <v>0</v>
      </c>
      <c r="N13" s="189">
        <f t="shared" si="12"/>
        <v>471542.4</v>
      </c>
      <c r="O13" s="189">
        <f t="shared" si="12"/>
        <v>0</v>
      </c>
      <c r="P13" s="190"/>
    </row>
    <row r="14" spans="1:18">
      <c r="I14" s="180"/>
      <c r="J14" s="179"/>
      <c r="K14" s="179"/>
      <c r="L14" s="179"/>
      <c r="M14" s="179"/>
      <c r="N14" s="179"/>
      <c r="O14" s="179"/>
      <c r="P14" s="185">
        <f>SUM(P7:P12)</f>
        <v>471542.4</v>
      </c>
    </row>
    <row r="15" spans="1:18" ht="62.4">
      <c r="A15" s="16"/>
      <c r="B15" s="176" t="s">
        <v>26</v>
      </c>
      <c r="C15" s="176" t="s">
        <v>25</v>
      </c>
      <c r="D15" s="176" t="s">
        <v>4</v>
      </c>
      <c r="E15" s="176" t="s">
        <v>28</v>
      </c>
      <c r="F15" s="176" t="s">
        <v>5</v>
      </c>
      <c r="G15" s="176" t="s">
        <v>6</v>
      </c>
      <c r="I15" s="159"/>
      <c r="O15" s="182"/>
    </row>
    <row r="16" spans="1:18">
      <c r="A16" s="160" t="s">
        <v>632</v>
      </c>
      <c r="B16" s="120">
        <f>SUM(B17:B22)</f>
        <v>100</v>
      </c>
      <c r="C16" s="120">
        <f t="shared" ref="C16:G16" si="13">SUM(C17:C22)</f>
        <v>100</v>
      </c>
      <c r="D16" s="120">
        <f t="shared" si="13"/>
        <v>100</v>
      </c>
      <c r="E16" s="120">
        <f t="shared" si="13"/>
        <v>100</v>
      </c>
      <c r="F16" s="120">
        <f t="shared" si="13"/>
        <v>100</v>
      </c>
      <c r="G16" s="120">
        <f t="shared" si="13"/>
        <v>100</v>
      </c>
    </row>
    <row r="17" spans="1:7" ht="31.2">
      <c r="A17" s="112" t="s">
        <v>90</v>
      </c>
      <c r="B17" s="187">
        <f>B27/B26*100</f>
        <v>40.534929164631201</v>
      </c>
      <c r="C17" s="187">
        <f t="shared" ref="C17:G17" si="14">C27/C26*100</f>
        <v>34.3064801807854</v>
      </c>
      <c r="D17" s="187">
        <f t="shared" si="14"/>
        <v>34.3064801807854</v>
      </c>
      <c r="E17" s="187">
        <f t="shared" si="14"/>
        <v>34.3064801807854</v>
      </c>
      <c r="F17" s="187">
        <f t="shared" si="14"/>
        <v>34.3064801807854</v>
      </c>
      <c r="G17" s="187">
        <f t="shared" si="14"/>
        <v>34.3064801807854</v>
      </c>
    </row>
    <row r="18" spans="1:7">
      <c r="A18" s="175" t="s">
        <v>92</v>
      </c>
      <c r="B18" s="187">
        <f>B28/B26*100</f>
        <v>16.212750366389798</v>
      </c>
      <c r="C18" s="187">
        <f t="shared" ref="C18:G18" si="15">C28/C26*100</f>
        <v>13.7238135955537</v>
      </c>
      <c r="D18" s="187">
        <f t="shared" si="15"/>
        <v>13.7238135955537</v>
      </c>
      <c r="E18" s="187">
        <f t="shared" si="15"/>
        <v>13.7238135955537</v>
      </c>
      <c r="F18" s="187">
        <f t="shared" si="15"/>
        <v>13.7238135955537</v>
      </c>
      <c r="G18" s="187">
        <f t="shared" si="15"/>
        <v>13.7238135955537</v>
      </c>
    </row>
    <row r="19" spans="1:7" ht="46.8">
      <c r="A19" s="175" t="s">
        <v>94</v>
      </c>
      <c r="B19" s="187">
        <f>B29/B26*100</f>
        <v>0.32975085490962402</v>
      </c>
      <c r="C19" s="187">
        <f t="shared" ref="C19:G19" si="16">C29/C26*100</f>
        <v>0.274842728882917</v>
      </c>
      <c r="D19" s="187">
        <f t="shared" si="16"/>
        <v>0.274842728882917</v>
      </c>
      <c r="E19" s="187">
        <f t="shared" si="16"/>
        <v>0.274842728882917</v>
      </c>
      <c r="F19" s="187">
        <f t="shared" si="16"/>
        <v>0.274842728882917</v>
      </c>
      <c r="G19" s="187">
        <f t="shared" si="16"/>
        <v>0.274842728882917</v>
      </c>
    </row>
    <row r="20" spans="1:7" ht="46.8">
      <c r="A20" s="175" t="s">
        <v>96</v>
      </c>
      <c r="B20" s="187">
        <f>B30/B26*100</f>
        <v>33.756717147044498</v>
      </c>
      <c r="C20" s="187">
        <f t="shared" ref="C20:G20" si="17">C30/C26*100</f>
        <v>42.527331582483399</v>
      </c>
      <c r="D20" s="187">
        <f t="shared" si="17"/>
        <v>42.527331582483399</v>
      </c>
      <c r="E20" s="187">
        <f t="shared" si="17"/>
        <v>42.527331582483399</v>
      </c>
      <c r="F20" s="187">
        <f t="shared" si="17"/>
        <v>42.527331582483399</v>
      </c>
      <c r="G20" s="187">
        <f t="shared" si="17"/>
        <v>42.527331582483399</v>
      </c>
    </row>
    <row r="21" spans="1:7" ht="62.4">
      <c r="A21" s="175" t="s">
        <v>98</v>
      </c>
      <c r="B21" s="187">
        <f>B31/B26*100</f>
        <v>0.109916951636541</v>
      </c>
      <c r="C21" s="187">
        <f t="shared" ref="C21:G21" si="18">C31/C26*100</f>
        <v>0.109937091553167</v>
      </c>
      <c r="D21" s="187">
        <f t="shared" si="18"/>
        <v>0.109937091553167</v>
      </c>
      <c r="E21" s="187">
        <f t="shared" si="18"/>
        <v>0.109937091553167</v>
      </c>
      <c r="F21" s="187">
        <f t="shared" si="18"/>
        <v>0.109937091553167</v>
      </c>
      <c r="G21" s="187">
        <f t="shared" si="18"/>
        <v>0.109937091553167</v>
      </c>
    </row>
    <row r="22" spans="1:7" ht="62.4">
      <c r="A22" s="175" t="s">
        <v>99</v>
      </c>
      <c r="B22" s="187">
        <f>B32/B26*100</f>
        <v>9.05593551538837</v>
      </c>
      <c r="C22" s="187">
        <f t="shared" ref="C22:G22" si="19">C32/C26*100</f>
        <v>9.0575948207414694</v>
      </c>
      <c r="D22" s="187">
        <f t="shared" si="19"/>
        <v>9.0575948207414694</v>
      </c>
      <c r="E22" s="187">
        <f t="shared" si="19"/>
        <v>9.0575948207414694</v>
      </c>
      <c r="F22" s="187">
        <f t="shared" si="19"/>
        <v>9.0575948207414694</v>
      </c>
      <c r="G22" s="187">
        <f t="shared" si="19"/>
        <v>9.0575948207414694</v>
      </c>
    </row>
    <row r="25" spans="1:7" ht="62.4">
      <c r="A25" s="16"/>
      <c r="B25" s="176" t="s">
        <v>26</v>
      </c>
      <c r="C25" s="176" t="s">
        <v>25</v>
      </c>
      <c r="D25" s="176" t="s">
        <v>4</v>
      </c>
      <c r="E25" s="176" t="s">
        <v>28</v>
      </c>
      <c r="F25" s="176" t="s">
        <v>5</v>
      </c>
      <c r="G25" s="176" t="s">
        <v>6</v>
      </c>
    </row>
    <row r="26" spans="1:7">
      <c r="A26" s="160" t="s">
        <v>629</v>
      </c>
      <c r="B26" s="120">
        <v>163.76</v>
      </c>
      <c r="C26" s="120">
        <v>163.72999999999999</v>
      </c>
      <c r="D26" s="120">
        <v>163.72999999999999</v>
      </c>
      <c r="E26" s="120">
        <v>163.72999999999999</v>
      </c>
      <c r="F26" s="120">
        <v>163.72999999999999</v>
      </c>
      <c r="G26" s="120">
        <v>163.72999999999999</v>
      </c>
    </row>
    <row r="27" spans="1:7" ht="31.2">
      <c r="A27" s="112" t="s">
        <v>90</v>
      </c>
      <c r="B27" s="16">
        <v>66.38</v>
      </c>
      <c r="C27" s="16">
        <v>56.17</v>
      </c>
      <c r="D27" s="16">
        <v>56.17</v>
      </c>
      <c r="E27" s="16">
        <v>56.17</v>
      </c>
      <c r="F27" s="16">
        <v>56.17</v>
      </c>
      <c r="G27" s="16">
        <v>56.17</v>
      </c>
    </row>
    <row r="28" spans="1:7">
      <c r="A28" s="175" t="s">
        <v>92</v>
      </c>
      <c r="B28" s="16">
        <v>26.55</v>
      </c>
      <c r="C28" s="16">
        <v>22.47</v>
      </c>
      <c r="D28" s="16">
        <v>22.47</v>
      </c>
      <c r="E28" s="16">
        <v>22.47</v>
      </c>
      <c r="F28" s="16">
        <v>22.47</v>
      </c>
      <c r="G28" s="16">
        <v>22.47</v>
      </c>
    </row>
    <row r="29" spans="1:7" ht="46.8">
      <c r="A29" s="175" t="s">
        <v>94</v>
      </c>
      <c r="B29" s="16">
        <v>0.54</v>
      </c>
      <c r="C29" s="16">
        <v>0.45</v>
      </c>
      <c r="D29" s="16">
        <v>0.45</v>
      </c>
      <c r="E29" s="16">
        <v>0.45</v>
      </c>
      <c r="F29" s="16">
        <v>0.45</v>
      </c>
      <c r="G29" s="16">
        <v>0.45</v>
      </c>
    </row>
    <row r="30" spans="1:7" ht="46.8">
      <c r="A30" s="175" t="s">
        <v>96</v>
      </c>
      <c r="B30" s="16">
        <v>55.28</v>
      </c>
      <c r="C30" s="16">
        <v>69.63</v>
      </c>
      <c r="D30" s="16">
        <v>69.63</v>
      </c>
      <c r="E30" s="16">
        <v>69.63</v>
      </c>
      <c r="F30" s="16">
        <v>69.63</v>
      </c>
      <c r="G30" s="16">
        <v>69.63</v>
      </c>
    </row>
    <row r="31" spans="1:7" ht="62.4">
      <c r="A31" s="175" t="s">
        <v>98</v>
      </c>
      <c r="B31" s="16">
        <v>0.18</v>
      </c>
      <c r="C31" s="16">
        <v>0.18</v>
      </c>
      <c r="D31" s="16">
        <v>0.18</v>
      </c>
      <c r="E31" s="16">
        <v>0.18</v>
      </c>
      <c r="F31" s="16">
        <v>0.18</v>
      </c>
      <c r="G31" s="16">
        <v>0.18</v>
      </c>
    </row>
    <row r="32" spans="1:7" ht="62.4">
      <c r="A32" s="175" t="s">
        <v>99</v>
      </c>
      <c r="B32" s="16">
        <v>14.83</v>
      </c>
      <c r="C32" s="16">
        <v>14.83</v>
      </c>
      <c r="D32" s="16">
        <v>14.83</v>
      </c>
      <c r="E32" s="16">
        <v>14.83</v>
      </c>
      <c r="F32" s="16">
        <v>14.83</v>
      </c>
      <c r="G32" s="16">
        <v>14.83</v>
      </c>
    </row>
  </sheetData>
  <autoFilter ref="A2:P3"/>
  <conditionalFormatting sqref="N4">
    <cfRule type="cellIs" dxfId="25" priority="2" operator="greaterThan">
      <formula>#REF!</formula>
    </cfRule>
  </conditionalFormatting>
  <conditionalFormatting sqref="N3">
    <cfRule type="cellIs" dxfId="24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0"/>
  <sheetViews>
    <sheetView topLeftCell="F10" zoomScaleNormal="100" workbookViewId="0">
      <selection activeCell="R18" sqref="R18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1" spans="1:18">
      <c r="C1" s="239">
        <f>G3+G5+G7+G9</f>
        <v>115</v>
      </c>
    </row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62.4">
      <c r="A3" s="63" t="s">
        <v>10</v>
      </c>
      <c r="B3" s="65" t="s">
        <v>163</v>
      </c>
      <c r="C3" s="63" t="s">
        <v>6</v>
      </c>
      <c r="D3" s="66">
        <v>36</v>
      </c>
      <c r="E3" s="66">
        <v>20</v>
      </c>
      <c r="F3" s="64">
        <v>2</v>
      </c>
      <c r="G3" s="64">
        <v>40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10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10" si="1">K3*G3</f>
        <v>104787.2</v>
      </c>
      <c r="M3" s="55">
        <f>IF(J3&lt;'Параметры ПФ'!$N$7+0.01,E3*F3*G3,ROUNDDOWN('Параметры ПФ'!$N$7/IF(H3=0,I3,IF(I3&gt;H3,H3,I3)),0)*G3)</f>
        <v>1600</v>
      </c>
      <c r="N3" s="56">
        <f t="shared" ref="N3:N10" si="2">IF(H3=0,I3*F3*E3,IF(I3&gt;H3,H3*F3*E3,I3*F3*E3))-K3</f>
        <v>3929.52</v>
      </c>
      <c r="O3" s="57" t="b">
        <f t="shared" ref="O3:O10" si="3">IF(I3&gt;=H3,TRUE,FALSE)</f>
        <v>1</v>
      </c>
      <c r="P3" s="58">
        <v>72</v>
      </c>
    </row>
    <row r="4" spans="1:18" ht="62.4">
      <c r="A4" s="63" t="s">
        <v>10</v>
      </c>
      <c r="B4" s="65" t="s">
        <v>163</v>
      </c>
      <c r="C4" s="63" t="s">
        <v>6</v>
      </c>
      <c r="D4" s="66">
        <v>36</v>
      </c>
      <c r="E4" s="66">
        <v>16</v>
      </c>
      <c r="F4" s="64">
        <v>2</v>
      </c>
      <c r="G4" s="64">
        <v>40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130984</v>
      </c>
      <c r="M4" s="55">
        <f>IF(J4&lt;'Параметры ПФ'!$N$7+0.01,E4*F4*G4,ROUNDDOWN('Параметры ПФ'!$N$7/IF(H4=0,I4,IF(I4&gt;H4,H4,I4)),0)*G4)</f>
        <v>1280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31.2">
      <c r="A5" s="63" t="s">
        <v>10</v>
      </c>
      <c r="B5" s="65" t="s">
        <v>164</v>
      </c>
      <c r="C5" s="63" t="s">
        <v>4</v>
      </c>
      <c r="D5" s="66">
        <v>36</v>
      </c>
      <c r="E5" s="66">
        <v>20</v>
      </c>
      <c r="F5" s="64">
        <v>2</v>
      </c>
      <c r="G5" s="64">
        <v>35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91688.8</v>
      </c>
      <c r="M5" s="55">
        <f>IF(J5&lt;'Параметры ПФ'!$N$7+0.01,E5*F5*G5,ROUNDDOWN('Параметры ПФ'!$N$7/IF(H5=0,I5,IF(I5&gt;H5,H5,I5)),0)*G5)</f>
        <v>1400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31.2">
      <c r="A6" s="63" t="s">
        <v>10</v>
      </c>
      <c r="B6" s="65" t="s">
        <v>165</v>
      </c>
      <c r="C6" s="63" t="s">
        <v>4</v>
      </c>
      <c r="D6" s="66">
        <v>36</v>
      </c>
      <c r="E6" s="66">
        <v>16</v>
      </c>
      <c r="F6" s="64">
        <v>2</v>
      </c>
      <c r="G6" s="64">
        <v>35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114611</v>
      </c>
      <c r="M6" s="55">
        <f>IF(J6&lt;'Параметры ПФ'!$N$7+0.01,E6*F6*G6,ROUNDDOWN('Параметры ПФ'!$N$7/IF(H6=0,I6,IF(I6&gt;H6,H6,I6)),0)*G6)</f>
        <v>1120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 ht="31.2">
      <c r="A7" s="63" t="s">
        <v>10</v>
      </c>
      <c r="B7" s="65" t="s">
        <v>166</v>
      </c>
      <c r="C7" s="63" t="s">
        <v>4</v>
      </c>
      <c r="D7" s="66">
        <v>36</v>
      </c>
      <c r="E7" s="66">
        <v>20</v>
      </c>
      <c r="F7" s="64">
        <v>2</v>
      </c>
      <c r="G7" s="64">
        <v>20</v>
      </c>
      <c r="H7" s="15">
        <f t="array" ref="H7">INDEX('Нормативные затраты по МЗ'!$C$2:$C$35,MATCH(A7&amp;C7,'Нормативные затраты по МЗ'!$A$2:$A$35&amp;'Нормативные затраты по МЗ'!$B$2:$B$35,0))</f>
        <v>163.72999999999999</v>
      </c>
      <c r="I7" s="24">
        <f>HLOOKUP($C7,'Параметры ПФ'!$F$3:$K$10,8,FALSE)</f>
        <v>163.72999999999999</v>
      </c>
      <c r="J7" s="24">
        <f t="shared" si="0"/>
        <v>6549.2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52393.599999999999</v>
      </c>
      <c r="M7" s="55">
        <f>IF(J7&lt;'Параметры ПФ'!$N$7+0.01,E7*F7*G7,ROUNDDOWN('Параметры ПФ'!$N$7/IF(H7=0,I7,IF(I7&gt;H7,H7,I7)),0)*G7)</f>
        <v>800</v>
      </c>
      <c r="N7" s="56">
        <f t="shared" si="2"/>
        <v>3929.52</v>
      </c>
      <c r="O7" s="57" t="b">
        <f t="shared" si="3"/>
        <v>1</v>
      </c>
      <c r="P7" s="58">
        <v>72</v>
      </c>
    </row>
    <row r="8" spans="1:18" ht="31.2">
      <c r="A8" s="63" t="s">
        <v>10</v>
      </c>
      <c r="B8" s="65" t="s">
        <v>167</v>
      </c>
      <c r="C8" s="63" t="s">
        <v>4</v>
      </c>
      <c r="D8" s="66">
        <v>36</v>
      </c>
      <c r="E8" s="66">
        <v>16</v>
      </c>
      <c r="F8" s="64">
        <v>2</v>
      </c>
      <c r="G8" s="64">
        <v>20</v>
      </c>
      <c r="H8" s="15">
        <f t="array" ref="H8">INDEX('Нормативные затраты по МЗ'!$C$2:$C$35,MATCH(A8&amp;C8,'Нормативные затраты по МЗ'!$A$2:$A$35&amp;'Нормативные затраты по МЗ'!$B$2:$B$35,0))</f>
        <v>163.72999999999999</v>
      </c>
      <c r="I8" s="24">
        <f>HLOOKUP($C8,'Параметры ПФ'!$F$3:$K$10,8,FALSE)</f>
        <v>163.72999999999999</v>
      </c>
      <c r="J8" s="24">
        <f t="shared" si="0"/>
        <v>5239.3599999999997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65492</v>
      </c>
      <c r="M8" s="55">
        <f>IF(J8&lt;'Параметры ПФ'!$N$7+0.01,E8*F8*G8,ROUNDDOWN('Параметры ПФ'!$N$7/IF(H8=0,I8,IF(I8&gt;H8,H8,I8)),0)*G8)</f>
        <v>640</v>
      </c>
      <c r="N8" s="56">
        <f t="shared" si="2"/>
        <v>1964.76</v>
      </c>
      <c r="O8" s="57" t="b">
        <f t="shared" si="3"/>
        <v>1</v>
      </c>
      <c r="P8" s="58">
        <v>72</v>
      </c>
    </row>
    <row r="9" spans="1:18" ht="46.8">
      <c r="A9" s="63" t="s">
        <v>10</v>
      </c>
      <c r="B9" s="65" t="s">
        <v>168</v>
      </c>
      <c r="C9" s="63" t="s">
        <v>4</v>
      </c>
      <c r="D9" s="66">
        <v>36</v>
      </c>
      <c r="E9" s="66">
        <v>20</v>
      </c>
      <c r="F9" s="64">
        <v>2</v>
      </c>
      <c r="G9" s="64">
        <v>20</v>
      </c>
      <c r="H9" s="15">
        <f t="array" ref="H9">INDEX('Нормативные затраты по МЗ'!$C$2:$C$35,MATCH(A9&amp;C9,'Нормативные затраты по МЗ'!$A$2:$A$35&amp;'Нормативные затраты по МЗ'!$B$2:$B$35,0))</f>
        <v>163.72999999999999</v>
      </c>
      <c r="I9" s="24">
        <f>HLOOKUP($C9,'Параметры ПФ'!$F$3:$K$10,8,FALSE)</f>
        <v>163.72999999999999</v>
      </c>
      <c r="J9" s="24">
        <f t="shared" si="0"/>
        <v>6549.2</v>
      </c>
      <c r="K9" s="54">
        <f>IF(J9&lt;'Параметры ПФ'!$N$7+0.01,'Стандартные программы'!J9,ROUNDDOWN('Параметры ПФ'!$N$7/IF(H9=0,I9,IF(I9&gt;H9,H9,I9)),0)*IF(H9=0,I9,IF(I9&gt;H9,H9,I9)))</f>
        <v>2619.6799999999998</v>
      </c>
      <c r="L9" s="24">
        <f t="shared" si="1"/>
        <v>52393.599999999999</v>
      </c>
      <c r="M9" s="55">
        <f>IF(J9&lt;'Параметры ПФ'!$N$7+0.01,E9*F9*G9,ROUNDDOWN('Параметры ПФ'!$N$7/IF(H9=0,I9,IF(I9&gt;H9,H9,I9)),0)*G9)</f>
        <v>800</v>
      </c>
      <c r="N9" s="56">
        <f t="shared" si="2"/>
        <v>3929.52</v>
      </c>
      <c r="O9" s="57" t="b">
        <f t="shared" si="3"/>
        <v>1</v>
      </c>
      <c r="P9" s="58">
        <v>72</v>
      </c>
    </row>
    <row r="10" spans="1:18" ht="46.8">
      <c r="A10" s="63" t="s">
        <v>10</v>
      </c>
      <c r="B10" s="65" t="s">
        <v>168</v>
      </c>
      <c r="C10" s="63" t="s">
        <v>4</v>
      </c>
      <c r="D10" s="66">
        <v>36</v>
      </c>
      <c r="E10" s="66">
        <v>16</v>
      </c>
      <c r="F10" s="64">
        <v>2</v>
      </c>
      <c r="G10" s="64">
        <v>20</v>
      </c>
      <c r="H10" s="15">
        <f t="array" ref="H10">INDEX('Нормативные затраты по МЗ'!$C$2:$C$35,MATCH(A10&amp;C10,'Нормативные затраты по МЗ'!$A$2:$A$35&amp;'Нормативные затраты по МЗ'!$B$2:$B$35,0))</f>
        <v>163.72999999999999</v>
      </c>
      <c r="I10" s="24">
        <f>HLOOKUP($C10,'Параметры ПФ'!$F$3:$K$10,8,FALSE)</f>
        <v>163.72999999999999</v>
      </c>
      <c r="J10" s="24">
        <f t="shared" si="0"/>
        <v>5239.3599999999997</v>
      </c>
      <c r="K10" s="54">
        <f>IF(J10&lt;'Параметры ПФ'!$N$7+0.01,'Стандартные программы'!J10,ROUNDDOWN('Параметры ПФ'!$N$7/IF(H10=0,I10,IF(I10&gt;H10,H10,I10)),0)*IF(H10=0,I10,IF(I10&gt;H10,H10,I10)))</f>
        <v>3274.6</v>
      </c>
      <c r="L10" s="24">
        <f t="shared" si="1"/>
        <v>65492</v>
      </c>
      <c r="M10" s="55">
        <f>IF(J10&lt;'Параметры ПФ'!$N$7+0.01,E10*F10*G10,ROUNDDOWN('Параметры ПФ'!$N$7/IF(H10=0,I10,IF(I10&gt;H10,H10,I10)),0)*G10)</f>
        <v>640</v>
      </c>
      <c r="N10" s="56">
        <f t="shared" si="2"/>
        <v>1964.76</v>
      </c>
      <c r="O10" s="57" t="b">
        <f t="shared" si="3"/>
        <v>1</v>
      </c>
      <c r="P10" s="58">
        <v>72</v>
      </c>
    </row>
    <row r="11" spans="1:18">
      <c r="L11" s="186">
        <f>SUM(L3:L10)</f>
        <v>677842.2</v>
      </c>
      <c r="M11" s="186">
        <f>SUM(M3:M10)</f>
        <v>8280</v>
      </c>
    </row>
    <row r="12" spans="1:18">
      <c r="L12" s="181"/>
      <c r="N12" s="181"/>
    </row>
    <row r="13" spans="1:18" ht="62.4">
      <c r="A13" s="16"/>
      <c r="B13" s="176" t="s">
        <v>26</v>
      </c>
      <c r="C13" s="176" t="s">
        <v>25</v>
      </c>
      <c r="D13" s="176" t="s">
        <v>4</v>
      </c>
      <c r="E13" s="176" t="s">
        <v>28</v>
      </c>
      <c r="F13" s="176" t="s">
        <v>5</v>
      </c>
      <c r="G13" s="176" t="s">
        <v>6</v>
      </c>
      <c r="I13" s="16"/>
      <c r="J13" s="176" t="s">
        <v>26</v>
      </c>
      <c r="K13" s="176" t="s">
        <v>25</v>
      </c>
      <c r="L13" s="176" t="s">
        <v>4</v>
      </c>
      <c r="M13" s="176" t="s">
        <v>28</v>
      </c>
      <c r="N13" s="176" t="s">
        <v>5</v>
      </c>
      <c r="O13" s="176" t="s">
        <v>6</v>
      </c>
      <c r="P13" s="183" t="s">
        <v>631</v>
      </c>
    </row>
    <row r="14" spans="1:18">
      <c r="A14" s="160" t="s">
        <v>629</v>
      </c>
      <c r="B14" s="120">
        <v>163.76</v>
      </c>
      <c r="C14" s="120">
        <v>163.72999999999999</v>
      </c>
      <c r="D14" s="120">
        <v>163.72999999999999</v>
      </c>
      <c r="E14" s="120">
        <v>163.72999999999999</v>
      </c>
      <c r="F14" s="120">
        <v>163.72999999999999</v>
      </c>
      <c r="G14" s="120">
        <v>163.72999999999999</v>
      </c>
      <c r="I14" s="160" t="s">
        <v>630</v>
      </c>
      <c r="J14" s="178"/>
      <c r="K14" s="178"/>
      <c r="L14" s="178">
        <f>M5+M6+M7+M8+M9+M10</f>
        <v>5400</v>
      </c>
      <c r="M14" s="178"/>
      <c r="N14" s="178"/>
      <c r="O14" s="178">
        <f>M3+M4</f>
        <v>2880</v>
      </c>
      <c r="P14" s="184">
        <f>SUBTOTAL(9,J14:O14)</f>
        <v>8280</v>
      </c>
    </row>
    <row r="15" spans="1:18" ht="33.6" customHeight="1">
      <c r="A15" s="112" t="s">
        <v>90</v>
      </c>
      <c r="B15" s="177">
        <v>66.38</v>
      </c>
      <c r="C15" s="177">
        <v>56.17</v>
      </c>
      <c r="D15" s="177">
        <v>56.17</v>
      </c>
      <c r="E15" s="177">
        <v>56.17</v>
      </c>
      <c r="F15" s="177">
        <v>56.17</v>
      </c>
      <c r="G15" s="177">
        <v>56.17</v>
      </c>
      <c r="I15" s="112" t="s">
        <v>90</v>
      </c>
      <c r="J15" s="177">
        <f>J14*B15</f>
        <v>0</v>
      </c>
      <c r="K15" s="177">
        <f t="shared" ref="K15:O15" si="4">K14*C15</f>
        <v>0</v>
      </c>
      <c r="L15" s="177">
        <f t="shared" si="4"/>
        <v>303318</v>
      </c>
      <c r="M15" s="177">
        <f t="shared" si="4"/>
        <v>0</v>
      </c>
      <c r="N15" s="177">
        <f t="shared" si="4"/>
        <v>0</v>
      </c>
      <c r="O15" s="177">
        <f t="shared" si="4"/>
        <v>161769.60000000001</v>
      </c>
      <c r="P15" s="184">
        <f t="shared" ref="P15:P19" si="5">SUM(J15:O15)</f>
        <v>465087.6</v>
      </c>
      <c r="Q15" s="191" t="s">
        <v>633</v>
      </c>
      <c r="R15" s="192">
        <f>(P15+P16)/1.302</f>
        <v>500106.91</v>
      </c>
    </row>
    <row r="16" spans="1:18" ht="18.600000000000001" customHeight="1">
      <c r="A16" s="175" t="s">
        <v>92</v>
      </c>
      <c r="B16" s="177">
        <v>26.55</v>
      </c>
      <c r="C16" s="177">
        <v>22.47</v>
      </c>
      <c r="D16" s="177">
        <v>22.47</v>
      </c>
      <c r="E16" s="177">
        <v>22.47</v>
      </c>
      <c r="F16" s="177">
        <v>22.47</v>
      </c>
      <c r="G16" s="177">
        <v>22.47</v>
      </c>
      <c r="I16" s="175" t="s">
        <v>92</v>
      </c>
      <c r="J16" s="177">
        <f>J14*B16</f>
        <v>0</v>
      </c>
      <c r="K16" s="177">
        <f t="shared" ref="K16:O16" si="6">K14*C16</f>
        <v>0</v>
      </c>
      <c r="L16" s="177">
        <f t="shared" si="6"/>
        <v>121338</v>
      </c>
      <c r="M16" s="177">
        <f t="shared" si="6"/>
        <v>0</v>
      </c>
      <c r="N16" s="177">
        <f t="shared" si="6"/>
        <v>0</v>
      </c>
      <c r="O16" s="177">
        <f t="shared" si="6"/>
        <v>64713.599999999999</v>
      </c>
      <c r="P16" s="184">
        <f t="shared" si="5"/>
        <v>186051.6</v>
      </c>
      <c r="Q16" s="191" t="s">
        <v>634</v>
      </c>
      <c r="R16" s="193">
        <f>R15*30.2%</f>
        <v>151032.29</v>
      </c>
    </row>
    <row r="17" spans="1:18" ht="49.2" customHeight="1">
      <c r="A17" s="175" t="s">
        <v>94</v>
      </c>
      <c r="B17" s="177">
        <v>0.54</v>
      </c>
      <c r="C17" s="177">
        <v>0.45</v>
      </c>
      <c r="D17" s="177">
        <v>0.45</v>
      </c>
      <c r="E17" s="177">
        <v>0.45</v>
      </c>
      <c r="F17" s="177">
        <v>0.45</v>
      </c>
      <c r="G17" s="177">
        <v>0.45</v>
      </c>
      <c r="I17" s="175" t="s">
        <v>94</v>
      </c>
      <c r="J17" s="177">
        <f>J14*B17</f>
        <v>0</v>
      </c>
      <c r="K17" s="177">
        <f t="shared" ref="K17:O17" si="7">K14*C17</f>
        <v>0</v>
      </c>
      <c r="L17" s="177">
        <f t="shared" si="7"/>
        <v>2430</v>
      </c>
      <c r="M17" s="177">
        <f t="shared" si="7"/>
        <v>0</v>
      </c>
      <c r="N17" s="177">
        <f t="shared" si="7"/>
        <v>0</v>
      </c>
      <c r="O17" s="177">
        <f t="shared" si="7"/>
        <v>1296</v>
      </c>
      <c r="P17" s="184">
        <f t="shared" si="5"/>
        <v>3726</v>
      </c>
      <c r="Q17" s="191" t="s">
        <v>635</v>
      </c>
      <c r="R17" s="193">
        <f>P22-R15-R16</f>
        <v>704545.2</v>
      </c>
    </row>
    <row r="18" spans="1:18" ht="48" customHeight="1">
      <c r="A18" s="175" t="s">
        <v>96</v>
      </c>
      <c r="B18" s="177">
        <v>55.28</v>
      </c>
      <c r="C18" s="177">
        <v>69.63</v>
      </c>
      <c r="D18" s="177">
        <v>69.63</v>
      </c>
      <c r="E18" s="177">
        <v>69.63</v>
      </c>
      <c r="F18" s="177">
        <v>69.63</v>
      </c>
      <c r="G18" s="177">
        <v>69.63</v>
      </c>
      <c r="I18" s="175" t="s">
        <v>96</v>
      </c>
      <c r="J18" s="177">
        <f>J14*B18</f>
        <v>0</v>
      </c>
      <c r="K18" s="177">
        <f t="shared" ref="K18:O18" si="8">K14*C18</f>
        <v>0</v>
      </c>
      <c r="L18" s="177">
        <f t="shared" si="8"/>
        <v>376002</v>
      </c>
      <c r="M18" s="177">
        <f t="shared" si="8"/>
        <v>0</v>
      </c>
      <c r="N18" s="177">
        <f t="shared" si="8"/>
        <v>0</v>
      </c>
      <c r="O18" s="177">
        <f t="shared" si="8"/>
        <v>200534.39999999999</v>
      </c>
      <c r="P18" s="184">
        <f t="shared" si="5"/>
        <v>576536.4</v>
      </c>
      <c r="Q18" s="191" t="s">
        <v>631</v>
      </c>
      <c r="R18" s="193">
        <f>R15+R16+R17</f>
        <v>1355684.4</v>
      </c>
    </row>
    <row r="19" spans="1:18" ht="57.6" customHeight="1">
      <c r="A19" s="175" t="s">
        <v>98</v>
      </c>
      <c r="B19" s="177">
        <v>0.18</v>
      </c>
      <c r="C19" s="177">
        <v>0.18</v>
      </c>
      <c r="D19" s="177">
        <v>0.18</v>
      </c>
      <c r="E19" s="177">
        <v>0.18</v>
      </c>
      <c r="F19" s="177">
        <v>0.18</v>
      </c>
      <c r="G19" s="177">
        <v>0.18</v>
      </c>
      <c r="I19" s="175" t="s">
        <v>98</v>
      </c>
      <c r="J19" s="177">
        <f>J14*B19</f>
        <v>0</v>
      </c>
      <c r="K19" s="177">
        <f t="shared" ref="K19:O19" si="9">K14*C19</f>
        <v>0</v>
      </c>
      <c r="L19" s="177">
        <f t="shared" si="9"/>
        <v>972</v>
      </c>
      <c r="M19" s="177">
        <f t="shared" si="9"/>
        <v>0</v>
      </c>
      <c r="N19" s="177">
        <f t="shared" si="9"/>
        <v>0</v>
      </c>
      <c r="O19" s="177">
        <f t="shared" si="9"/>
        <v>518.4</v>
      </c>
      <c r="P19" s="184">
        <f t="shared" si="5"/>
        <v>1490.4</v>
      </c>
    </row>
    <row r="20" spans="1:18" ht="62.4" customHeight="1">
      <c r="A20" s="175" t="s">
        <v>99</v>
      </c>
      <c r="B20" s="177">
        <v>14.83</v>
      </c>
      <c r="C20" s="177">
        <v>14.83</v>
      </c>
      <c r="D20" s="177">
        <v>14.83</v>
      </c>
      <c r="E20" s="177">
        <v>14.83</v>
      </c>
      <c r="F20" s="177">
        <v>14.83</v>
      </c>
      <c r="G20" s="177">
        <v>14.83</v>
      </c>
      <c r="I20" s="175" t="s">
        <v>99</v>
      </c>
      <c r="J20" s="177">
        <f>J14*B20</f>
        <v>0</v>
      </c>
      <c r="K20" s="177">
        <f t="shared" ref="K20:O20" si="10">K14*C20</f>
        <v>0</v>
      </c>
      <c r="L20" s="177">
        <f t="shared" si="10"/>
        <v>80082</v>
      </c>
      <c r="M20" s="177">
        <f t="shared" si="10"/>
        <v>0</v>
      </c>
      <c r="N20" s="177">
        <f t="shared" si="10"/>
        <v>0</v>
      </c>
      <c r="O20" s="177">
        <f t="shared" si="10"/>
        <v>42710.400000000001</v>
      </c>
      <c r="P20" s="184">
        <f>SUM(J20:O20)</f>
        <v>122792.4</v>
      </c>
    </row>
    <row r="21" spans="1:18" ht="19.95" customHeight="1">
      <c r="A21" s="188"/>
      <c r="B21" s="189">
        <f>SUM(B15:B20)</f>
        <v>163.76</v>
      </c>
      <c r="C21" s="189">
        <f t="shared" ref="C21:G21" si="11">SUM(C15:C20)</f>
        <v>163.72999999999999</v>
      </c>
      <c r="D21" s="189">
        <f t="shared" si="11"/>
        <v>163.72999999999999</v>
      </c>
      <c r="E21" s="189">
        <f t="shared" si="11"/>
        <v>163.72999999999999</v>
      </c>
      <c r="F21" s="189">
        <f t="shared" si="11"/>
        <v>163.72999999999999</v>
      </c>
      <c r="G21" s="189">
        <f t="shared" si="11"/>
        <v>163.72999999999999</v>
      </c>
      <c r="I21" s="188"/>
      <c r="J21" s="189">
        <f>SUBTOTAL(9,J15:J20)</f>
        <v>0</v>
      </c>
      <c r="K21" s="189">
        <f t="shared" ref="K21:O21" si="12">SUBTOTAL(9,K15:K20)</f>
        <v>0</v>
      </c>
      <c r="L21" s="189">
        <f t="shared" si="12"/>
        <v>884142</v>
      </c>
      <c r="M21" s="189">
        <f t="shared" si="12"/>
        <v>0</v>
      </c>
      <c r="N21" s="189">
        <f t="shared" si="12"/>
        <v>0</v>
      </c>
      <c r="O21" s="189">
        <f t="shared" si="12"/>
        <v>471542.4</v>
      </c>
      <c r="P21" s="190"/>
    </row>
    <row r="22" spans="1:18">
      <c r="I22" s="180"/>
      <c r="J22" s="179"/>
      <c r="K22" s="179"/>
      <c r="L22" s="179"/>
      <c r="M22" s="179"/>
      <c r="N22" s="179"/>
      <c r="O22" s="179"/>
      <c r="P22" s="185">
        <f>SUM(P15:P20)</f>
        <v>1355684.4</v>
      </c>
    </row>
    <row r="23" spans="1:18" ht="62.4">
      <c r="A23" s="16"/>
      <c r="B23" s="176" t="s">
        <v>26</v>
      </c>
      <c r="C23" s="176" t="s">
        <v>25</v>
      </c>
      <c r="D23" s="176" t="s">
        <v>4</v>
      </c>
      <c r="E23" s="176" t="s">
        <v>28</v>
      </c>
      <c r="F23" s="176" t="s">
        <v>5</v>
      </c>
      <c r="G23" s="176" t="s">
        <v>6</v>
      </c>
      <c r="I23" s="159"/>
      <c r="O23" s="182"/>
    </row>
    <row r="24" spans="1:18">
      <c r="A24" s="160" t="s">
        <v>632</v>
      </c>
      <c r="B24" s="120">
        <f>SUM(B25:B30)</f>
        <v>100</v>
      </c>
      <c r="C24" s="120">
        <f t="shared" ref="C24:G24" si="13">SUM(C25:C30)</f>
        <v>100</v>
      </c>
      <c r="D24" s="120">
        <f t="shared" si="13"/>
        <v>100</v>
      </c>
      <c r="E24" s="120">
        <f t="shared" si="13"/>
        <v>100</v>
      </c>
      <c r="F24" s="120">
        <f t="shared" si="13"/>
        <v>100</v>
      </c>
      <c r="G24" s="120">
        <f t="shared" si="13"/>
        <v>100</v>
      </c>
    </row>
    <row r="25" spans="1:18" ht="31.2">
      <c r="A25" s="112" t="s">
        <v>90</v>
      </c>
      <c r="B25" s="187">
        <f>B35/B34*100</f>
        <v>40.534929164631201</v>
      </c>
      <c r="C25" s="187">
        <f t="shared" ref="C25:G25" si="14">C35/C34*100</f>
        <v>34.3064801807854</v>
      </c>
      <c r="D25" s="187">
        <f t="shared" si="14"/>
        <v>34.3064801807854</v>
      </c>
      <c r="E25" s="187">
        <f t="shared" si="14"/>
        <v>34.3064801807854</v>
      </c>
      <c r="F25" s="187">
        <f t="shared" si="14"/>
        <v>34.3064801807854</v>
      </c>
      <c r="G25" s="187">
        <f t="shared" si="14"/>
        <v>34.3064801807854</v>
      </c>
    </row>
    <row r="26" spans="1:18">
      <c r="A26" s="175" t="s">
        <v>92</v>
      </c>
      <c r="B26" s="187">
        <f>B36/B34*100</f>
        <v>16.212750366389798</v>
      </c>
      <c r="C26" s="187">
        <f t="shared" ref="C26:G26" si="15">C36/C34*100</f>
        <v>13.7238135955537</v>
      </c>
      <c r="D26" s="187">
        <f t="shared" si="15"/>
        <v>13.7238135955537</v>
      </c>
      <c r="E26" s="187">
        <f t="shared" si="15"/>
        <v>13.7238135955537</v>
      </c>
      <c r="F26" s="187">
        <f t="shared" si="15"/>
        <v>13.7238135955537</v>
      </c>
      <c r="G26" s="187">
        <f t="shared" si="15"/>
        <v>13.7238135955537</v>
      </c>
    </row>
    <row r="27" spans="1:18" ht="46.8">
      <c r="A27" s="175" t="s">
        <v>94</v>
      </c>
      <c r="B27" s="187">
        <f>B37/B34*100</f>
        <v>0.32975085490962402</v>
      </c>
      <c r="C27" s="187">
        <f t="shared" ref="C27:G27" si="16">C37/C34*100</f>
        <v>0.274842728882917</v>
      </c>
      <c r="D27" s="187">
        <f t="shared" si="16"/>
        <v>0.274842728882917</v>
      </c>
      <c r="E27" s="187">
        <f t="shared" si="16"/>
        <v>0.274842728882917</v>
      </c>
      <c r="F27" s="187">
        <f t="shared" si="16"/>
        <v>0.274842728882917</v>
      </c>
      <c r="G27" s="187">
        <f t="shared" si="16"/>
        <v>0.274842728882917</v>
      </c>
    </row>
    <row r="28" spans="1:18" ht="46.8">
      <c r="A28" s="175" t="s">
        <v>96</v>
      </c>
      <c r="B28" s="187">
        <f>B38/B34*100</f>
        <v>33.756717147044498</v>
      </c>
      <c r="C28" s="187">
        <f t="shared" ref="C28:G28" si="17">C38/C34*100</f>
        <v>42.527331582483399</v>
      </c>
      <c r="D28" s="187">
        <f t="shared" si="17"/>
        <v>42.527331582483399</v>
      </c>
      <c r="E28" s="187">
        <f t="shared" si="17"/>
        <v>42.527331582483399</v>
      </c>
      <c r="F28" s="187">
        <f t="shared" si="17"/>
        <v>42.527331582483399</v>
      </c>
      <c r="G28" s="187">
        <f t="shared" si="17"/>
        <v>42.527331582483399</v>
      </c>
    </row>
    <row r="29" spans="1:18" ht="62.4">
      <c r="A29" s="175" t="s">
        <v>98</v>
      </c>
      <c r="B29" s="187">
        <f>B39/B34*100</f>
        <v>0.109916951636541</v>
      </c>
      <c r="C29" s="187">
        <f t="shared" ref="C29:G29" si="18">C39/C34*100</f>
        <v>0.109937091553167</v>
      </c>
      <c r="D29" s="187">
        <f t="shared" si="18"/>
        <v>0.109937091553167</v>
      </c>
      <c r="E29" s="187">
        <f t="shared" si="18"/>
        <v>0.109937091553167</v>
      </c>
      <c r="F29" s="187">
        <f t="shared" si="18"/>
        <v>0.109937091553167</v>
      </c>
      <c r="G29" s="187">
        <f t="shared" si="18"/>
        <v>0.109937091553167</v>
      </c>
    </row>
    <row r="30" spans="1:18" ht="62.4">
      <c r="A30" s="175" t="s">
        <v>99</v>
      </c>
      <c r="B30" s="187">
        <f>B40/B34*100</f>
        <v>9.05593551538837</v>
      </c>
      <c r="C30" s="187">
        <f t="shared" ref="C30:G30" si="19">C40/C34*100</f>
        <v>9.0575948207414694</v>
      </c>
      <c r="D30" s="187">
        <f t="shared" si="19"/>
        <v>9.0575948207414694</v>
      </c>
      <c r="E30" s="187">
        <f t="shared" si="19"/>
        <v>9.0575948207414694</v>
      </c>
      <c r="F30" s="187">
        <f t="shared" si="19"/>
        <v>9.0575948207414694</v>
      </c>
      <c r="G30" s="187">
        <f t="shared" si="19"/>
        <v>9.0575948207414694</v>
      </c>
    </row>
    <row r="33" spans="1:7" ht="62.4">
      <c r="A33" s="16"/>
      <c r="B33" s="176" t="s">
        <v>26</v>
      </c>
      <c r="C33" s="176" t="s">
        <v>25</v>
      </c>
      <c r="D33" s="176" t="s">
        <v>4</v>
      </c>
      <c r="E33" s="176" t="s">
        <v>28</v>
      </c>
      <c r="F33" s="176" t="s">
        <v>5</v>
      </c>
      <c r="G33" s="176" t="s">
        <v>6</v>
      </c>
    </row>
    <row r="34" spans="1:7">
      <c r="A34" s="160" t="s">
        <v>629</v>
      </c>
      <c r="B34" s="120">
        <v>163.76</v>
      </c>
      <c r="C34" s="120">
        <v>163.72999999999999</v>
      </c>
      <c r="D34" s="120">
        <v>163.72999999999999</v>
      </c>
      <c r="E34" s="120">
        <v>163.72999999999999</v>
      </c>
      <c r="F34" s="120">
        <v>163.72999999999999</v>
      </c>
      <c r="G34" s="120">
        <v>163.72999999999999</v>
      </c>
    </row>
    <row r="35" spans="1:7" ht="31.2">
      <c r="A35" s="112" t="s">
        <v>90</v>
      </c>
      <c r="B35" s="16">
        <v>66.38</v>
      </c>
      <c r="C35" s="16">
        <v>56.17</v>
      </c>
      <c r="D35" s="16">
        <v>56.17</v>
      </c>
      <c r="E35" s="16">
        <v>56.17</v>
      </c>
      <c r="F35" s="16">
        <v>56.17</v>
      </c>
      <c r="G35" s="16">
        <v>56.17</v>
      </c>
    </row>
    <row r="36" spans="1:7">
      <c r="A36" s="175" t="s">
        <v>92</v>
      </c>
      <c r="B36" s="16">
        <v>26.55</v>
      </c>
      <c r="C36" s="16">
        <v>22.47</v>
      </c>
      <c r="D36" s="16">
        <v>22.47</v>
      </c>
      <c r="E36" s="16">
        <v>22.47</v>
      </c>
      <c r="F36" s="16">
        <v>22.47</v>
      </c>
      <c r="G36" s="16">
        <v>22.47</v>
      </c>
    </row>
    <row r="37" spans="1:7" ht="46.8">
      <c r="A37" s="175" t="s">
        <v>94</v>
      </c>
      <c r="B37" s="16">
        <v>0.54</v>
      </c>
      <c r="C37" s="16">
        <v>0.45</v>
      </c>
      <c r="D37" s="16">
        <v>0.45</v>
      </c>
      <c r="E37" s="16">
        <v>0.45</v>
      </c>
      <c r="F37" s="16">
        <v>0.45</v>
      </c>
      <c r="G37" s="16">
        <v>0.45</v>
      </c>
    </row>
    <row r="38" spans="1:7" ht="46.8">
      <c r="A38" s="175" t="s">
        <v>96</v>
      </c>
      <c r="B38" s="16">
        <v>55.28</v>
      </c>
      <c r="C38" s="16">
        <v>69.63</v>
      </c>
      <c r="D38" s="16">
        <v>69.63</v>
      </c>
      <c r="E38" s="16">
        <v>69.63</v>
      </c>
      <c r="F38" s="16">
        <v>69.63</v>
      </c>
      <c r="G38" s="16">
        <v>69.63</v>
      </c>
    </row>
    <row r="39" spans="1:7" ht="62.4">
      <c r="A39" s="175" t="s">
        <v>98</v>
      </c>
      <c r="B39" s="16">
        <v>0.18</v>
      </c>
      <c r="C39" s="16">
        <v>0.18</v>
      </c>
      <c r="D39" s="16">
        <v>0.18</v>
      </c>
      <c r="E39" s="16">
        <v>0.18</v>
      </c>
      <c r="F39" s="16">
        <v>0.18</v>
      </c>
      <c r="G39" s="16">
        <v>0.18</v>
      </c>
    </row>
    <row r="40" spans="1:7" ht="62.4">
      <c r="A40" s="175" t="s">
        <v>99</v>
      </c>
      <c r="B40" s="16">
        <v>14.83</v>
      </c>
      <c r="C40" s="16">
        <v>14.83</v>
      </c>
      <c r="D40" s="16">
        <v>14.83</v>
      </c>
      <c r="E40" s="16">
        <v>14.83</v>
      </c>
      <c r="F40" s="16">
        <v>14.83</v>
      </c>
      <c r="G40" s="16">
        <v>14.83</v>
      </c>
    </row>
  </sheetData>
  <autoFilter ref="A2:P11"/>
  <conditionalFormatting sqref="N3:N10">
    <cfRule type="cellIs" dxfId="23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F7" zoomScaleNormal="100" workbookViewId="0">
      <selection activeCell="R13" sqref="R1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11</v>
      </c>
      <c r="B3" s="65" t="s">
        <v>169</v>
      </c>
      <c r="C3" s="63" t="s">
        <v>5</v>
      </c>
      <c r="D3" s="66">
        <v>36</v>
      </c>
      <c r="E3" s="66">
        <v>20</v>
      </c>
      <c r="F3" s="64">
        <v>2</v>
      </c>
      <c r="G3" s="64">
        <v>50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6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" si="1">K3*G3</f>
        <v>130984</v>
      </c>
      <c r="M3" s="55">
        <f>IF(J3&lt;'Параметры ПФ'!$N$7+0.01,E3*F3*G3,ROUNDDOWN('Параметры ПФ'!$N$7/IF(H3=0,I3,IF(I3&gt;H3,H3,I3)),0)*G3)</f>
        <v>2000</v>
      </c>
      <c r="N3" s="56">
        <f t="shared" ref="N3:N6" si="2">IF(H3=0,I3*F3*E3,IF(I3&gt;H3,H3*F3*E3,I3*F3*E3))-K3</f>
        <v>3929.52</v>
      </c>
      <c r="O3" s="57" t="b">
        <f t="shared" ref="O3:O6" si="3">IF(I3&gt;=H3,TRUE,FALSE)</f>
        <v>1</v>
      </c>
      <c r="P3" s="58">
        <v>72</v>
      </c>
    </row>
    <row r="4" spans="1:18" ht="31.2">
      <c r="A4" s="63" t="s">
        <v>11</v>
      </c>
      <c r="B4" s="65" t="s">
        <v>169</v>
      </c>
      <c r="C4" s="63" t="s">
        <v>5</v>
      </c>
      <c r="D4" s="66">
        <v>36</v>
      </c>
      <c r="E4" s="66">
        <v>16</v>
      </c>
      <c r="F4" s="64">
        <v>2</v>
      </c>
      <c r="G4" s="64">
        <v>50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163730</v>
      </c>
      <c r="M4" s="55">
        <f>IF(J4&lt;'Параметры ПФ'!$N$7+0.01,E4*F4*G4,ROUNDDOWN('Параметры ПФ'!$N$7/IF(H4=0,I4,IF(I4&gt;H4,H4,I4)),0)*G4)</f>
        <v>1600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31.2">
      <c r="A5" s="63" t="s">
        <v>11</v>
      </c>
      <c r="B5" s="65" t="s">
        <v>160</v>
      </c>
      <c r="C5" s="63" t="s">
        <v>4</v>
      </c>
      <c r="D5" s="66">
        <v>36</v>
      </c>
      <c r="E5" s="66">
        <v>20</v>
      </c>
      <c r="F5" s="64">
        <v>2</v>
      </c>
      <c r="G5" s="64">
        <v>50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130984</v>
      </c>
      <c r="M5" s="55">
        <f>IF(J5&lt;'Параметры ПФ'!$N$7+0.01,E5*F5*G5,ROUNDDOWN('Параметры ПФ'!$N$7/IF(H5=0,I5,IF(I5&gt;H5,H5,I5)),0)*G5)</f>
        <v>2000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31.2">
      <c r="A6" s="63" t="s">
        <v>11</v>
      </c>
      <c r="B6" s="65" t="s">
        <v>160</v>
      </c>
      <c r="C6" s="63" t="s">
        <v>4</v>
      </c>
      <c r="D6" s="66">
        <v>36</v>
      </c>
      <c r="E6" s="66">
        <v>16</v>
      </c>
      <c r="F6" s="64">
        <v>2</v>
      </c>
      <c r="G6" s="64">
        <v>50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163730</v>
      </c>
      <c r="M6" s="55">
        <f>IF(J6&lt;'Параметры ПФ'!$N$7+0.01,E6*F6*G6,ROUNDDOWN('Параметры ПФ'!$N$7/IF(H6=0,I6,IF(I6&gt;H6,H6,I6)),0)*G6)</f>
        <v>1600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>
      <c r="L7" s="186">
        <f>SUM(L3:L6)</f>
        <v>589428</v>
      </c>
      <c r="M7" s="186">
        <f>SUM(M3:M6)</f>
        <v>7200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163.72999999999999</v>
      </c>
      <c r="G10" s="120">
        <v>163.72999999999999</v>
      </c>
      <c r="I10" s="160" t="s">
        <v>630</v>
      </c>
      <c r="J10" s="178"/>
      <c r="K10" s="178"/>
      <c r="L10" s="178">
        <f>M5+M6</f>
        <v>3600</v>
      </c>
      <c r="M10" s="178"/>
      <c r="N10" s="178">
        <f>M3+M4</f>
        <v>3600</v>
      </c>
      <c r="O10" s="178"/>
      <c r="P10" s="184">
        <f>SUBTOTAL(9,J10:O10)</f>
        <v>7200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v>56.17</v>
      </c>
      <c r="G11" s="177">
        <v>56.17</v>
      </c>
      <c r="I11" s="112" t="s">
        <v>90</v>
      </c>
      <c r="J11" s="177">
        <f>J10*B11</f>
        <v>0</v>
      </c>
      <c r="K11" s="177">
        <f t="shared" ref="K11:O11" si="4">K10*C11</f>
        <v>0</v>
      </c>
      <c r="L11" s="177">
        <f t="shared" si="4"/>
        <v>202212</v>
      </c>
      <c r="M11" s="177">
        <f t="shared" si="4"/>
        <v>0</v>
      </c>
      <c r="N11" s="177">
        <f t="shared" si="4"/>
        <v>202212</v>
      </c>
      <c r="O11" s="177">
        <f t="shared" si="4"/>
        <v>0</v>
      </c>
      <c r="P11" s="184">
        <f t="shared" ref="P11:P15" si="5">SUM(J11:O11)</f>
        <v>404424</v>
      </c>
      <c r="Q11" s="191" t="s">
        <v>633</v>
      </c>
      <c r="R11" s="192">
        <f>(P11+P12)/1.302</f>
        <v>434875.58</v>
      </c>
    </row>
    <row r="12" spans="1:18" ht="18.600000000000001" customHeight="1">
      <c r="A12" s="175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v>22.47</v>
      </c>
      <c r="G12" s="177">
        <v>22.47</v>
      </c>
      <c r="I12" s="175" t="s">
        <v>92</v>
      </c>
      <c r="J12" s="177">
        <f>J10*B12</f>
        <v>0</v>
      </c>
      <c r="K12" s="177">
        <f t="shared" ref="K12:O12" si="6">K10*C12</f>
        <v>0</v>
      </c>
      <c r="L12" s="177">
        <f t="shared" si="6"/>
        <v>80892</v>
      </c>
      <c r="M12" s="177">
        <f t="shared" si="6"/>
        <v>0</v>
      </c>
      <c r="N12" s="177">
        <f t="shared" si="6"/>
        <v>80892</v>
      </c>
      <c r="O12" s="177">
        <f t="shared" si="6"/>
        <v>0</v>
      </c>
      <c r="P12" s="184">
        <f t="shared" si="5"/>
        <v>161784</v>
      </c>
      <c r="Q12" s="191" t="s">
        <v>634</v>
      </c>
      <c r="R12" s="193">
        <f>R11*30.2%</f>
        <v>131332.43</v>
      </c>
    </row>
    <row r="13" spans="1:18" ht="49.2" customHeight="1">
      <c r="A13" s="175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v>0.45</v>
      </c>
      <c r="G13" s="177">
        <v>0.45</v>
      </c>
      <c r="I13" s="175" t="s">
        <v>94</v>
      </c>
      <c r="J13" s="177">
        <f>J10*B13</f>
        <v>0</v>
      </c>
      <c r="K13" s="177">
        <f t="shared" ref="K13:O13" si="7">K10*C13</f>
        <v>0</v>
      </c>
      <c r="L13" s="177">
        <f t="shared" si="7"/>
        <v>1620</v>
      </c>
      <c r="M13" s="177">
        <f t="shared" si="7"/>
        <v>0</v>
      </c>
      <c r="N13" s="177">
        <f t="shared" si="7"/>
        <v>1620</v>
      </c>
      <c r="O13" s="177">
        <f t="shared" si="7"/>
        <v>0</v>
      </c>
      <c r="P13" s="184">
        <f t="shared" si="5"/>
        <v>3240</v>
      </c>
      <c r="Q13" s="191" t="s">
        <v>635</v>
      </c>
      <c r="R13" s="193">
        <f>P18-R11-R12</f>
        <v>612647.99</v>
      </c>
    </row>
    <row r="14" spans="1:18" ht="48" customHeight="1">
      <c r="A14" s="175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v>69.63</v>
      </c>
      <c r="G14" s="177">
        <v>69.63</v>
      </c>
      <c r="I14" s="175" t="s">
        <v>96</v>
      </c>
      <c r="J14" s="177">
        <f>J10*B14</f>
        <v>0</v>
      </c>
      <c r="K14" s="177">
        <f t="shared" ref="K14:O14" si="8">K10*C14</f>
        <v>0</v>
      </c>
      <c r="L14" s="177">
        <f t="shared" si="8"/>
        <v>250668</v>
      </c>
      <c r="M14" s="177">
        <f t="shared" si="8"/>
        <v>0</v>
      </c>
      <c r="N14" s="177">
        <f t="shared" si="8"/>
        <v>250668</v>
      </c>
      <c r="O14" s="177">
        <f t="shared" si="8"/>
        <v>0</v>
      </c>
      <c r="P14" s="184">
        <f t="shared" si="5"/>
        <v>501336</v>
      </c>
      <c r="Q14" s="191" t="s">
        <v>631</v>
      </c>
      <c r="R14" s="193">
        <f>R11+R12+R13</f>
        <v>1178856</v>
      </c>
    </row>
    <row r="15" spans="1:18" ht="57.6" customHeight="1">
      <c r="A15" s="175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v>0.18</v>
      </c>
      <c r="G15" s="177">
        <v>0.18</v>
      </c>
      <c r="I15" s="175" t="s">
        <v>98</v>
      </c>
      <c r="J15" s="177">
        <f>J10*B15</f>
        <v>0</v>
      </c>
      <c r="K15" s="177">
        <f t="shared" ref="K15:O15" si="9">K10*C15</f>
        <v>0</v>
      </c>
      <c r="L15" s="177">
        <f t="shared" si="9"/>
        <v>648</v>
      </c>
      <c r="M15" s="177">
        <f t="shared" si="9"/>
        <v>0</v>
      </c>
      <c r="N15" s="177">
        <f t="shared" si="9"/>
        <v>648</v>
      </c>
      <c r="O15" s="177">
        <f t="shared" si="9"/>
        <v>0</v>
      </c>
      <c r="P15" s="184">
        <f t="shared" si="5"/>
        <v>1296</v>
      </c>
    </row>
    <row r="16" spans="1:18" ht="62.4" customHeight="1">
      <c r="A16" s="175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v>14.83</v>
      </c>
      <c r="G16" s="177">
        <v>14.83</v>
      </c>
      <c r="I16" s="175" t="s">
        <v>99</v>
      </c>
      <c r="J16" s="177">
        <f>J10*B16</f>
        <v>0</v>
      </c>
      <c r="K16" s="177">
        <f t="shared" ref="K16:O16" si="10">K10*C16</f>
        <v>0</v>
      </c>
      <c r="L16" s="177">
        <f t="shared" si="10"/>
        <v>53388</v>
      </c>
      <c r="M16" s="177">
        <f t="shared" si="10"/>
        <v>0</v>
      </c>
      <c r="N16" s="177">
        <f t="shared" si="10"/>
        <v>53388</v>
      </c>
      <c r="O16" s="177">
        <f t="shared" si="10"/>
        <v>0</v>
      </c>
      <c r="P16" s="184">
        <f>SUM(J16:O16)</f>
        <v>106776</v>
      </c>
    </row>
    <row r="17" spans="1:16" ht="19.95" customHeight="1">
      <c r="A17" s="188"/>
      <c r="B17" s="189">
        <f>SUM(B11:B16)</f>
        <v>163.76</v>
      </c>
      <c r="C17" s="189">
        <f t="shared" ref="C17:G17" si="11">SUM(C11:C16)</f>
        <v>163.72999999999999</v>
      </c>
      <c r="D17" s="189">
        <f t="shared" si="11"/>
        <v>163.72999999999999</v>
      </c>
      <c r="E17" s="189">
        <f t="shared" si="11"/>
        <v>163.72999999999999</v>
      </c>
      <c r="F17" s="189">
        <f t="shared" si="11"/>
        <v>163.72999999999999</v>
      </c>
      <c r="G17" s="189">
        <f t="shared" si="11"/>
        <v>163.72999999999999</v>
      </c>
      <c r="I17" s="188"/>
      <c r="J17" s="189">
        <f>SUBTOTAL(9,J11:J16)</f>
        <v>0</v>
      </c>
      <c r="K17" s="189">
        <f t="shared" ref="K17:O17" si="12">SUBTOTAL(9,K11:K16)</f>
        <v>0</v>
      </c>
      <c r="L17" s="189">
        <f t="shared" si="12"/>
        <v>589428</v>
      </c>
      <c r="M17" s="189">
        <f t="shared" si="12"/>
        <v>0</v>
      </c>
      <c r="N17" s="189">
        <f t="shared" si="12"/>
        <v>589428</v>
      </c>
      <c r="O17" s="189">
        <f t="shared" si="12"/>
        <v>0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1178856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13">SUM(C21:C26)</f>
        <v>100</v>
      </c>
      <c r="D20" s="120">
        <f t="shared" si="13"/>
        <v>100</v>
      </c>
      <c r="E20" s="120">
        <f t="shared" si="13"/>
        <v>100</v>
      </c>
      <c r="F20" s="120">
        <f t="shared" si="13"/>
        <v>100</v>
      </c>
      <c r="G20" s="120">
        <f t="shared" si="13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4">C31/C30*100</f>
        <v>34.3064801807854</v>
      </c>
      <c r="D21" s="187">
        <f t="shared" si="14"/>
        <v>34.3064801807854</v>
      </c>
      <c r="E21" s="187">
        <f t="shared" si="14"/>
        <v>34.3064801807854</v>
      </c>
      <c r="F21" s="187">
        <f t="shared" si="14"/>
        <v>34.3064801807854</v>
      </c>
      <c r="G21" s="187">
        <f t="shared" si="14"/>
        <v>34.3064801807854</v>
      </c>
    </row>
    <row r="22" spans="1:16">
      <c r="A22" s="175" t="s">
        <v>92</v>
      </c>
      <c r="B22" s="187">
        <f>B32/B30*100</f>
        <v>16.212750366389798</v>
      </c>
      <c r="C22" s="187">
        <f t="shared" ref="C22:G22" si="15">C32/C30*100</f>
        <v>13.7238135955537</v>
      </c>
      <c r="D22" s="187">
        <f t="shared" si="15"/>
        <v>13.7238135955537</v>
      </c>
      <c r="E22" s="187">
        <f t="shared" si="15"/>
        <v>13.7238135955537</v>
      </c>
      <c r="F22" s="187">
        <f t="shared" si="15"/>
        <v>13.7238135955537</v>
      </c>
      <c r="G22" s="187">
        <f t="shared" si="15"/>
        <v>13.7238135955537</v>
      </c>
    </row>
    <row r="23" spans="1:16" ht="46.8">
      <c r="A23" s="175" t="s">
        <v>94</v>
      </c>
      <c r="B23" s="187">
        <f>B33/B30*100</f>
        <v>0.32975085490962402</v>
      </c>
      <c r="C23" s="187">
        <f t="shared" ref="C23:G23" si="16">C33/C30*100</f>
        <v>0.274842728882917</v>
      </c>
      <c r="D23" s="187">
        <f t="shared" si="16"/>
        <v>0.274842728882917</v>
      </c>
      <c r="E23" s="187">
        <f t="shared" si="16"/>
        <v>0.274842728882917</v>
      </c>
      <c r="F23" s="187">
        <f t="shared" si="16"/>
        <v>0.274842728882917</v>
      </c>
      <c r="G23" s="187">
        <f t="shared" si="16"/>
        <v>0.274842728882917</v>
      </c>
    </row>
    <row r="24" spans="1:16" ht="46.8">
      <c r="A24" s="175" t="s">
        <v>96</v>
      </c>
      <c r="B24" s="187">
        <f>B34/B30*100</f>
        <v>33.756717147044498</v>
      </c>
      <c r="C24" s="187">
        <f t="shared" ref="C24:G24" si="17">C34/C30*100</f>
        <v>42.527331582483399</v>
      </c>
      <c r="D24" s="187">
        <f t="shared" si="17"/>
        <v>42.527331582483399</v>
      </c>
      <c r="E24" s="187">
        <f t="shared" si="17"/>
        <v>42.527331582483399</v>
      </c>
      <c r="F24" s="187">
        <f t="shared" si="17"/>
        <v>42.527331582483399</v>
      </c>
      <c r="G24" s="187">
        <f t="shared" si="17"/>
        <v>42.527331582483399</v>
      </c>
    </row>
    <row r="25" spans="1:16" ht="62.4">
      <c r="A25" s="175" t="s">
        <v>98</v>
      </c>
      <c r="B25" s="187">
        <f>B35/B30*100</f>
        <v>0.109916951636541</v>
      </c>
      <c r="C25" s="187">
        <f t="shared" ref="C25:G25" si="18">C35/C30*100</f>
        <v>0.109937091553167</v>
      </c>
      <c r="D25" s="187">
        <f t="shared" si="18"/>
        <v>0.109937091553167</v>
      </c>
      <c r="E25" s="187">
        <f t="shared" si="18"/>
        <v>0.109937091553167</v>
      </c>
      <c r="F25" s="187">
        <f t="shared" si="18"/>
        <v>0.109937091553167</v>
      </c>
      <c r="G25" s="187">
        <f t="shared" si="18"/>
        <v>0.109937091553167</v>
      </c>
    </row>
    <row r="26" spans="1:16" ht="62.4">
      <c r="A26" s="175" t="s">
        <v>99</v>
      </c>
      <c r="B26" s="187">
        <f>B36/B30*100</f>
        <v>9.05593551538837</v>
      </c>
      <c r="C26" s="187">
        <f t="shared" ref="C26:G26" si="19">C36/C30*100</f>
        <v>9.0575948207414694</v>
      </c>
      <c r="D26" s="187">
        <f t="shared" si="19"/>
        <v>9.0575948207414694</v>
      </c>
      <c r="E26" s="187">
        <f t="shared" si="19"/>
        <v>9.0575948207414694</v>
      </c>
      <c r="F26" s="187">
        <f t="shared" si="19"/>
        <v>9.0575948207414694</v>
      </c>
      <c r="G26" s="187">
        <f t="shared" si="19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75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75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75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75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75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22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40"/>
  <sheetViews>
    <sheetView topLeftCell="D7" zoomScaleNormal="100" workbookViewId="0">
      <selection activeCell="L15" sqref="L15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18" t="s">
        <v>12</v>
      </c>
      <c r="B3" s="67" t="s">
        <v>170</v>
      </c>
      <c r="C3" s="18" t="s">
        <v>4</v>
      </c>
      <c r="D3" s="12">
        <v>36</v>
      </c>
      <c r="E3" s="12">
        <v>20</v>
      </c>
      <c r="F3" s="14">
        <v>2</v>
      </c>
      <c r="G3" s="68">
        <v>100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10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10" si="1">K3*G3</f>
        <v>261968</v>
      </c>
      <c r="M3" s="55">
        <f>IF(J3&lt;'Параметры ПФ'!$N$7+0.01,E3*F3*G3,ROUNDDOWN('Параметры ПФ'!$N$7/IF(H3=0,I3,IF(I3&gt;H3,H3,I3)),0)*G3)</f>
        <v>4000</v>
      </c>
      <c r="N3" s="56">
        <f t="shared" ref="N3:N10" si="2">IF(H3=0,I3*F3*E3,IF(I3&gt;H3,H3*F3*E3,I3*F3*E3))-K3</f>
        <v>3929.52</v>
      </c>
      <c r="O3" s="57" t="b">
        <f t="shared" ref="O3:O10" si="3">IF(I3&gt;=H3,TRUE,FALSE)</f>
        <v>1</v>
      </c>
      <c r="P3" s="58">
        <v>72</v>
      </c>
    </row>
    <row r="4" spans="1:18" ht="31.2">
      <c r="A4" s="63" t="s">
        <v>12</v>
      </c>
      <c r="B4" s="65" t="s">
        <v>170</v>
      </c>
      <c r="C4" s="63" t="s">
        <v>4</v>
      </c>
      <c r="D4" s="66">
        <v>36</v>
      </c>
      <c r="E4" s="66">
        <v>16</v>
      </c>
      <c r="F4" s="64">
        <v>2</v>
      </c>
      <c r="G4" s="64">
        <v>100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327460</v>
      </c>
      <c r="M4" s="55">
        <f>IF(J4&lt;'Параметры ПФ'!$N$7+0.01,E4*F4*G4,ROUNDDOWN('Параметры ПФ'!$N$7/IF(H4=0,I4,IF(I4&gt;H4,H4,I4)),0)*G4)</f>
        <v>3200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46.8">
      <c r="A5" s="69" t="s">
        <v>12</v>
      </c>
      <c r="B5" s="70" t="s">
        <v>171</v>
      </c>
      <c r="C5" s="69" t="s">
        <v>6</v>
      </c>
      <c r="D5" s="71">
        <v>36</v>
      </c>
      <c r="E5" s="71">
        <v>20</v>
      </c>
      <c r="F5" s="72">
        <v>2</v>
      </c>
      <c r="G5" s="68">
        <v>70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183377.6</v>
      </c>
      <c r="M5" s="55">
        <f>IF(J5&lt;'Параметры ПФ'!$N$7+0.01,E5*F5*G5,ROUNDDOWN('Параметры ПФ'!$N$7/IF(H5=0,I5,IF(I5&gt;H5,H5,I5)),0)*G5)</f>
        <v>2800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46.8">
      <c r="A6" s="63" t="s">
        <v>12</v>
      </c>
      <c r="B6" s="65" t="s">
        <v>172</v>
      </c>
      <c r="C6" s="63" t="s">
        <v>6</v>
      </c>
      <c r="D6" s="66">
        <v>36</v>
      </c>
      <c r="E6" s="66">
        <v>16</v>
      </c>
      <c r="F6" s="64">
        <v>2</v>
      </c>
      <c r="G6" s="64">
        <v>75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245595</v>
      </c>
      <c r="M6" s="55">
        <f>IF(J6&lt;'Параметры ПФ'!$N$7+0.01,E6*F6*G6,ROUNDDOWN('Параметры ПФ'!$N$7/IF(H6=0,I6,IF(I6&gt;H6,H6,I6)),0)*G6)</f>
        <v>2400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 ht="31.2">
      <c r="A7" s="69" t="s">
        <v>12</v>
      </c>
      <c r="B7" s="70" t="s">
        <v>173</v>
      </c>
      <c r="C7" s="69" t="s">
        <v>4</v>
      </c>
      <c r="D7" s="71">
        <v>36</v>
      </c>
      <c r="E7" s="71">
        <v>20</v>
      </c>
      <c r="F7" s="72">
        <v>2</v>
      </c>
      <c r="G7" s="68">
        <v>70</v>
      </c>
      <c r="H7" s="15">
        <f t="array" ref="H7">INDEX('Нормативные затраты по МЗ'!$C$2:$C$35,MATCH(A7&amp;C7,'Нормативные затраты по МЗ'!$A$2:$A$35&amp;'Нормативные затраты по МЗ'!$B$2:$B$35,0))</f>
        <v>163.72999999999999</v>
      </c>
      <c r="I7" s="24">
        <f>HLOOKUP($C7,'Параметры ПФ'!$F$3:$K$10,8,FALSE)</f>
        <v>163.72999999999999</v>
      </c>
      <c r="J7" s="24">
        <f t="shared" si="0"/>
        <v>6549.2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183377.6</v>
      </c>
      <c r="M7" s="55">
        <f>IF(J7&lt;'Параметры ПФ'!$N$7+0.01,E7*F7*G7,ROUNDDOWN('Параметры ПФ'!$N$7/IF(H7=0,I7,IF(I7&gt;H7,H7,I7)),0)*G7)</f>
        <v>2800</v>
      </c>
      <c r="N7" s="56">
        <f t="shared" si="2"/>
        <v>3929.52</v>
      </c>
      <c r="O7" s="57" t="b">
        <f t="shared" si="3"/>
        <v>1</v>
      </c>
      <c r="P7" s="58">
        <v>72</v>
      </c>
    </row>
    <row r="8" spans="1:18" ht="31.2">
      <c r="A8" s="69" t="s">
        <v>12</v>
      </c>
      <c r="B8" s="70" t="s">
        <v>174</v>
      </c>
      <c r="C8" s="69" t="s">
        <v>4</v>
      </c>
      <c r="D8" s="71">
        <v>36</v>
      </c>
      <c r="E8" s="71">
        <v>16</v>
      </c>
      <c r="F8" s="72">
        <v>2</v>
      </c>
      <c r="G8" s="72">
        <v>130</v>
      </c>
      <c r="H8" s="15">
        <f t="array" ref="H8">INDEX('Нормативные затраты по МЗ'!$C$2:$C$35,MATCH(A8&amp;C8,'Нормативные затраты по МЗ'!$A$2:$A$35&amp;'Нормативные затраты по МЗ'!$B$2:$B$35,0))</f>
        <v>163.72999999999999</v>
      </c>
      <c r="I8" s="24">
        <f>HLOOKUP($C8,'Параметры ПФ'!$F$3:$K$10,8,FALSE)</f>
        <v>163.72999999999999</v>
      </c>
      <c r="J8" s="24">
        <f t="shared" si="0"/>
        <v>5239.3599999999997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425698</v>
      </c>
      <c r="M8" s="55">
        <f>IF(J8&lt;'Параметры ПФ'!$N$7+0.01,E8*F8*G8,ROUNDDOWN('Параметры ПФ'!$N$7/IF(H8=0,I8,IF(I8&gt;H8,H8,I8)),0)*G8)</f>
        <v>4160</v>
      </c>
      <c r="N8" s="56">
        <f t="shared" si="2"/>
        <v>1964.76</v>
      </c>
      <c r="O8" s="57" t="b">
        <f t="shared" si="3"/>
        <v>1</v>
      </c>
      <c r="P8" s="58">
        <v>72</v>
      </c>
    </row>
    <row r="9" spans="1:18" ht="31.2">
      <c r="A9" s="69" t="s">
        <v>12</v>
      </c>
      <c r="B9" s="70" t="s">
        <v>175</v>
      </c>
      <c r="C9" s="69" t="s">
        <v>4</v>
      </c>
      <c r="D9" s="71">
        <v>36</v>
      </c>
      <c r="E9" s="71">
        <v>20</v>
      </c>
      <c r="F9" s="72">
        <v>2</v>
      </c>
      <c r="G9" s="68">
        <v>70</v>
      </c>
      <c r="H9" s="15">
        <f t="array" ref="H9">INDEX('Нормативные затраты по МЗ'!$C$2:$C$35,MATCH(A9&amp;C9,'Нормативные затраты по МЗ'!$A$2:$A$35&amp;'Нормативные затраты по МЗ'!$B$2:$B$35,0))</f>
        <v>163.72999999999999</v>
      </c>
      <c r="I9" s="24">
        <f>HLOOKUP($C9,'Параметры ПФ'!$F$3:$K$10,8,FALSE)</f>
        <v>163.72999999999999</v>
      </c>
      <c r="J9" s="24">
        <f t="shared" si="0"/>
        <v>6549.2</v>
      </c>
      <c r="K9" s="54">
        <f>IF(J9&lt;'Параметры ПФ'!$N$7+0.01,'Стандартные программы'!J9,ROUNDDOWN('Параметры ПФ'!$N$7/IF(H9=0,I9,IF(I9&gt;H9,H9,I9)),0)*IF(H9=0,I9,IF(I9&gt;H9,H9,I9)))</f>
        <v>2619.6799999999998</v>
      </c>
      <c r="L9" s="24">
        <f t="shared" si="1"/>
        <v>183377.6</v>
      </c>
      <c r="M9" s="55">
        <f>IF(J9&lt;'Параметры ПФ'!$N$7+0.01,E9*F9*G9,ROUNDDOWN('Параметры ПФ'!$N$7/IF(H9=0,I9,IF(I9&gt;H9,H9,I9)),0)*G9)</f>
        <v>2800</v>
      </c>
      <c r="N9" s="56">
        <f t="shared" si="2"/>
        <v>3929.52</v>
      </c>
      <c r="O9" s="57" t="b">
        <f t="shared" si="3"/>
        <v>1</v>
      </c>
      <c r="P9" s="58">
        <v>72</v>
      </c>
    </row>
    <row r="10" spans="1:18" ht="31.2">
      <c r="A10" s="63" t="s">
        <v>12</v>
      </c>
      <c r="B10" s="65" t="s">
        <v>176</v>
      </c>
      <c r="C10" s="63" t="s">
        <v>4</v>
      </c>
      <c r="D10" s="66">
        <v>36</v>
      </c>
      <c r="E10" s="66">
        <v>16</v>
      </c>
      <c r="F10" s="64">
        <v>2</v>
      </c>
      <c r="G10" s="64">
        <v>25</v>
      </c>
      <c r="H10" s="15">
        <f t="array" ref="H10">INDEX('Нормативные затраты по МЗ'!$C$2:$C$35,MATCH(A10&amp;C10,'Нормативные затраты по МЗ'!$A$2:$A$35&amp;'Нормативные затраты по МЗ'!$B$2:$B$35,0))</f>
        <v>163.72999999999999</v>
      </c>
      <c r="I10" s="24">
        <f>HLOOKUP($C10,'Параметры ПФ'!$F$3:$K$10,8,FALSE)</f>
        <v>163.72999999999999</v>
      </c>
      <c r="J10" s="24">
        <f t="shared" si="0"/>
        <v>5239.3599999999997</v>
      </c>
      <c r="K10" s="54">
        <f>IF(J10&lt;'Параметры ПФ'!$N$7+0.01,'Стандартные программы'!J10,ROUNDDOWN('Параметры ПФ'!$N$7/IF(H10=0,I10,IF(I10&gt;H10,H10,I10)),0)*IF(H10=0,I10,IF(I10&gt;H10,H10,I10)))</f>
        <v>3274.6</v>
      </c>
      <c r="L10" s="24">
        <f t="shared" si="1"/>
        <v>81865</v>
      </c>
      <c r="M10" s="55">
        <f>IF(J10&lt;'Параметры ПФ'!$N$7+0.01,E10*F10*G10,ROUNDDOWN('Параметры ПФ'!$N$7/IF(H10=0,I10,IF(I10&gt;H10,H10,I10)),0)*G10)</f>
        <v>800</v>
      </c>
      <c r="N10" s="56">
        <f t="shared" si="2"/>
        <v>1964.76</v>
      </c>
      <c r="O10" s="57" t="b">
        <f t="shared" si="3"/>
        <v>1</v>
      </c>
      <c r="P10" s="58">
        <v>72</v>
      </c>
    </row>
    <row r="11" spans="1:18">
      <c r="L11" s="186">
        <f>SUM(L3:L10)</f>
        <v>1892718.8</v>
      </c>
      <c r="M11" s="186">
        <f>SUM(M3:M10)</f>
        <v>22960</v>
      </c>
    </row>
    <row r="12" spans="1:18">
      <c r="L12" s="181"/>
      <c r="N12" s="181"/>
    </row>
    <row r="13" spans="1:18" ht="62.4">
      <c r="A13" s="16"/>
      <c r="B13" s="176" t="s">
        <v>26</v>
      </c>
      <c r="C13" s="176" t="s">
        <v>25</v>
      </c>
      <c r="D13" s="176" t="s">
        <v>4</v>
      </c>
      <c r="E13" s="176" t="s">
        <v>28</v>
      </c>
      <c r="F13" s="176" t="s">
        <v>5</v>
      </c>
      <c r="G13" s="176" t="s">
        <v>6</v>
      </c>
      <c r="I13" s="16"/>
      <c r="J13" s="176" t="s">
        <v>26</v>
      </c>
      <c r="K13" s="176" t="s">
        <v>25</v>
      </c>
      <c r="L13" s="176" t="s">
        <v>4</v>
      </c>
      <c r="M13" s="176" t="s">
        <v>28</v>
      </c>
      <c r="N13" s="176" t="s">
        <v>5</v>
      </c>
      <c r="O13" s="176" t="s">
        <v>6</v>
      </c>
      <c r="P13" s="183" t="s">
        <v>631</v>
      </c>
    </row>
    <row r="14" spans="1:18">
      <c r="A14" s="160" t="s">
        <v>629</v>
      </c>
      <c r="B14" s="120">
        <v>163.76</v>
      </c>
      <c r="C14" s="120">
        <v>163.72999999999999</v>
      </c>
      <c r="D14" s="120">
        <v>163.72999999999999</v>
      </c>
      <c r="E14" s="120">
        <v>163.72999999999999</v>
      </c>
      <c r="F14" s="120">
        <v>163.72999999999999</v>
      </c>
      <c r="G14" s="120">
        <v>163.72999999999999</v>
      </c>
      <c r="I14" s="160" t="s">
        <v>630</v>
      </c>
      <c r="J14" s="178"/>
      <c r="K14" s="178"/>
      <c r="L14" s="178">
        <f>M3+M4+M7+M8+M9+M10</f>
        <v>17760</v>
      </c>
      <c r="M14" s="178"/>
      <c r="N14" s="178"/>
      <c r="O14" s="178">
        <f>M5+M6</f>
        <v>5200</v>
      </c>
      <c r="P14" s="184">
        <f>SUBTOTAL(9,J14:O14)</f>
        <v>22960</v>
      </c>
    </row>
    <row r="15" spans="1:18" ht="33.6" customHeight="1">
      <c r="A15" s="112" t="s">
        <v>90</v>
      </c>
      <c r="B15" s="177">
        <v>66.38</v>
      </c>
      <c r="C15" s="177">
        <v>56.17</v>
      </c>
      <c r="D15" s="177">
        <v>56.17</v>
      </c>
      <c r="E15" s="177">
        <v>56.17</v>
      </c>
      <c r="F15" s="177">
        <v>56.17</v>
      </c>
      <c r="G15" s="177">
        <v>56.17</v>
      </c>
      <c r="I15" s="112" t="s">
        <v>90</v>
      </c>
      <c r="J15" s="177">
        <f>J14*B15</f>
        <v>0</v>
      </c>
      <c r="K15" s="177">
        <f t="shared" ref="K15:O15" si="4">K14*C15</f>
        <v>0</v>
      </c>
      <c r="L15" s="177">
        <f t="shared" si="4"/>
        <v>997579.2</v>
      </c>
      <c r="M15" s="177">
        <f t="shared" si="4"/>
        <v>0</v>
      </c>
      <c r="N15" s="177">
        <f t="shared" si="4"/>
        <v>0</v>
      </c>
      <c r="O15" s="177">
        <f t="shared" si="4"/>
        <v>292084</v>
      </c>
      <c r="P15" s="184">
        <f t="shared" ref="P15:P19" si="5">SUM(J15:O15)</f>
        <v>1289663.2</v>
      </c>
      <c r="Q15" s="191" t="s">
        <v>633</v>
      </c>
      <c r="R15" s="192">
        <f>(P15+P16)/1.302</f>
        <v>1386769.89</v>
      </c>
    </row>
    <row r="16" spans="1:18" ht="18.600000000000001" customHeight="1">
      <c r="A16" s="175" t="s">
        <v>92</v>
      </c>
      <c r="B16" s="177">
        <v>26.55</v>
      </c>
      <c r="C16" s="177">
        <v>22.47</v>
      </c>
      <c r="D16" s="177">
        <v>22.47</v>
      </c>
      <c r="E16" s="177">
        <v>22.47</v>
      </c>
      <c r="F16" s="177">
        <v>22.47</v>
      </c>
      <c r="G16" s="177">
        <v>22.47</v>
      </c>
      <c r="I16" s="175" t="s">
        <v>92</v>
      </c>
      <c r="J16" s="177">
        <f>J14*B16</f>
        <v>0</v>
      </c>
      <c r="K16" s="177">
        <f t="shared" ref="K16:O16" si="6">K14*C16</f>
        <v>0</v>
      </c>
      <c r="L16" s="177">
        <f t="shared" si="6"/>
        <v>399067.2</v>
      </c>
      <c r="M16" s="177">
        <f t="shared" si="6"/>
        <v>0</v>
      </c>
      <c r="N16" s="177">
        <f t="shared" si="6"/>
        <v>0</v>
      </c>
      <c r="O16" s="177">
        <f t="shared" si="6"/>
        <v>116844</v>
      </c>
      <c r="P16" s="184">
        <f t="shared" si="5"/>
        <v>515911.2</v>
      </c>
      <c r="Q16" s="191" t="s">
        <v>634</v>
      </c>
      <c r="R16" s="193">
        <f>R15*30.2%</f>
        <v>418804.51</v>
      </c>
    </row>
    <row r="17" spans="1:18" ht="49.2" customHeight="1">
      <c r="A17" s="175" t="s">
        <v>94</v>
      </c>
      <c r="B17" s="177">
        <v>0.54</v>
      </c>
      <c r="C17" s="177">
        <v>0.45</v>
      </c>
      <c r="D17" s="177">
        <v>0.45</v>
      </c>
      <c r="E17" s="177">
        <v>0.45</v>
      </c>
      <c r="F17" s="177">
        <v>0.45</v>
      </c>
      <c r="G17" s="177">
        <v>0.45</v>
      </c>
      <c r="I17" s="175" t="s">
        <v>94</v>
      </c>
      <c r="J17" s="177">
        <f>J14*B17</f>
        <v>0</v>
      </c>
      <c r="K17" s="177">
        <f t="shared" ref="K17:O17" si="7">K14*C17</f>
        <v>0</v>
      </c>
      <c r="L17" s="177">
        <f t="shared" si="7"/>
        <v>7992</v>
      </c>
      <c r="M17" s="177">
        <f t="shared" si="7"/>
        <v>0</v>
      </c>
      <c r="N17" s="177">
        <f t="shared" si="7"/>
        <v>0</v>
      </c>
      <c r="O17" s="177">
        <f t="shared" si="7"/>
        <v>2340</v>
      </c>
      <c r="P17" s="184">
        <f t="shared" si="5"/>
        <v>10332</v>
      </c>
      <c r="Q17" s="191" t="s">
        <v>635</v>
      </c>
      <c r="R17" s="193">
        <f>P22-R15-R16</f>
        <v>1953666.4</v>
      </c>
    </row>
    <row r="18" spans="1:18" ht="48" customHeight="1">
      <c r="A18" s="175" t="s">
        <v>96</v>
      </c>
      <c r="B18" s="177">
        <v>55.28</v>
      </c>
      <c r="C18" s="177">
        <v>69.63</v>
      </c>
      <c r="D18" s="177">
        <v>69.63</v>
      </c>
      <c r="E18" s="177">
        <v>69.63</v>
      </c>
      <c r="F18" s="177">
        <v>69.63</v>
      </c>
      <c r="G18" s="177">
        <v>69.63</v>
      </c>
      <c r="I18" s="175" t="s">
        <v>96</v>
      </c>
      <c r="J18" s="177">
        <f>J14*B18</f>
        <v>0</v>
      </c>
      <c r="K18" s="177">
        <f t="shared" ref="K18:O18" si="8">K14*C18</f>
        <v>0</v>
      </c>
      <c r="L18" s="177">
        <f t="shared" si="8"/>
        <v>1236628.8</v>
      </c>
      <c r="M18" s="177">
        <f t="shared" si="8"/>
        <v>0</v>
      </c>
      <c r="N18" s="177">
        <f t="shared" si="8"/>
        <v>0</v>
      </c>
      <c r="O18" s="177">
        <f t="shared" si="8"/>
        <v>362076</v>
      </c>
      <c r="P18" s="184">
        <f t="shared" si="5"/>
        <v>1598704.8</v>
      </c>
      <c r="Q18" s="191" t="s">
        <v>631</v>
      </c>
      <c r="R18" s="193">
        <f>R15+R16+R17</f>
        <v>3759240.8</v>
      </c>
    </row>
    <row r="19" spans="1:18" ht="57.6" customHeight="1">
      <c r="A19" s="175" t="s">
        <v>98</v>
      </c>
      <c r="B19" s="177">
        <v>0.18</v>
      </c>
      <c r="C19" s="177">
        <v>0.18</v>
      </c>
      <c r="D19" s="177">
        <v>0.18</v>
      </c>
      <c r="E19" s="177">
        <v>0.18</v>
      </c>
      <c r="F19" s="177">
        <v>0.18</v>
      </c>
      <c r="G19" s="177">
        <v>0.18</v>
      </c>
      <c r="I19" s="175" t="s">
        <v>98</v>
      </c>
      <c r="J19" s="177">
        <f>J14*B19</f>
        <v>0</v>
      </c>
      <c r="K19" s="177">
        <f t="shared" ref="K19:O19" si="9">K14*C19</f>
        <v>0</v>
      </c>
      <c r="L19" s="177">
        <f t="shared" si="9"/>
        <v>3196.8</v>
      </c>
      <c r="M19" s="177">
        <f t="shared" si="9"/>
        <v>0</v>
      </c>
      <c r="N19" s="177">
        <f t="shared" si="9"/>
        <v>0</v>
      </c>
      <c r="O19" s="177">
        <f t="shared" si="9"/>
        <v>936</v>
      </c>
      <c r="P19" s="184">
        <f t="shared" si="5"/>
        <v>4132.8</v>
      </c>
    </row>
    <row r="20" spans="1:18" ht="62.4" customHeight="1">
      <c r="A20" s="175" t="s">
        <v>99</v>
      </c>
      <c r="B20" s="177">
        <v>14.83</v>
      </c>
      <c r="C20" s="177">
        <v>14.83</v>
      </c>
      <c r="D20" s="177">
        <v>14.83</v>
      </c>
      <c r="E20" s="177">
        <v>14.83</v>
      </c>
      <c r="F20" s="177">
        <v>14.83</v>
      </c>
      <c r="G20" s="177">
        <v>14.83</v>
      </c>
      <c r="I20" s="175" t="s">
        <v>99</v>
      </c>
      <c r="J20" s="177">
        <f>J14*B20</f>
        <v>0</v>
      </c>
      <c r="K20" s="177">
        <f t="shared" ref="K20:O20" si="10">K14*C20</f>
        <v>0</v>
      </c>
      <c r="L20" s="177">
        <f t="shared" si="10"/>
        <v>263380.8</v>
      </c>
      <c r="M20" s="177">
        <f t="shared" si="10"/>
        <v>0</v>
      </c>
      <c r="N20" s="177">
        <f t="shared" si="10"/>
        <v>0</v>
      </c>
      <c r="O20" s="177">
        <f t="shared" si="10"/>
        <v>77116</v>
      </c>
      <c r="P20" s="184">
        <f>SUM(J20:O20)</f>
        <v>340496.8</v>
      </c>
    </row>
    <row r="21" spans="1:18" ht="19.95" customHeight="1">
      <c r="A21" s="188"/>
      <c r="B21" s="189">
        <f>SUM(B15:B20)</f>
        <v>163.76</v>
      </c>
      <c r="C21" s="189">
        <f t="shared" ref="C21:G21" si="11">SUM(C15:C20)</f>
        <v>163.72999999999999</v>
      </c>
      <c r="D21" s="189">
        <f t="shared" si="11"/>
        <v>163.72999999999999</v>
      </c>
      <c r="E21" s="189">
        <f t="shared" si="11"/>
        <v>163.72999999999999</v>
      </c>
      <c r="F21" s="189">
        <f t="shared" si="11"/>
        <v>163.72999999999999</v>
      </c>
      <c r="G21" s="189">
        <f t="shared" si="11"/>
        <v>163.72999999999999</v>
      </c>
      <c r="I21" s="188"/>
      <c r="J21" s="189">
        <f>SUBTOTAL(9,J15:J20)</f>
        <v>0</v>
      </c>
      <c r="K21" s="189">
        <f t="shared" ref="K21:O21" si="12">SUBTOTAL(9,K15:K20)</f>
        <v>0</v>
      </c>
      <c r="L21" s="189">
        <f t="shared" si="12"/>
        <v>2907844.8</v>
      </c>
      <c r="M21" s="189">
        <f t="shared" si="12"/>
        <v>0</v>
      </c>
      <c r="N21" s="189">
        <f t="shared" si="12"/>
        <v>0</v>
      </c>
      <c r="O21" s="189">
        <f t="shared" si="12"/>
        <v>851396</v>
      </c>
      <c r="P21" s="190"/>
    </row>
    <row r="22" spans="1:18">
      <c r="I22" s="180"/>
      <c r="J22" s="179"/>
      <c r="K22" s="179"/>
      <c r="L22" s="179"/>
      <c r="M22" s="179"/>
      <c r="N22" s="179"/>
      <c r="O22" s="179"/>
      <c r="P22" s="185">
        <f>SUM(P15:P20)</f>
        <v>3759240.8</v>
      </c>
    </row>
    <row r="23" spans="1:18" ht="62.4">
      <c r="A23" s="16"/>
      <c r="B23" s="176" t="s">
        <v>26</v>
      </c>
      <c r="C23" s="176" t="s">
        <v>25</v>
      </c>
      <c r="D23" s="176" t="s">
        <v>4</v>
      </c>
      <c r="E23" s="176" t="s">
        <v>28</v>
      </c>
      <c r="F23" s="176" t="s">
        <v>5</v>
      </c>
      <c r="G23" s="176" t="s">
        <v>6</v>
      </c>
      <c r="I23" s="159"/>
      <c r="O23" s="182"/>
    </row>
    <row r="24" spans="1:18">
      <c r="A24" s="160" t="s">
        <v>632</v>
      </c>
      <c r="B24" s="120">
        <f>SUM(B25:B30)</f>
        <v>100</v>
      </c>
      <c r="C24" s="120">
        <f t="shared" ref="C24:G24" si="13">SUM(C25:C30)</f>
        <v>100</v>
      </c>
      <c r="D24" s="120">
        <f t="shared" si="13"/>
        <v>100</v>
      </c>
      <c r="E24" s="120">
        <f t="shared" si="13"/>
        <v>100</v>
      </c>
      <c r="F24" s="120">
        <f t="shared" si="13"/>
        <v>100</v>
      </c>
      <c r="G24" s="120">
        <f t="shared" si="13"/>
        <v>100</v>
      </c>
    </row>
    <row r="25" spans="1:18" ht="31.2">
      <c r="A25" s="112" t="s">
        <v>90</v>
      </c>
      <c r="B25" s="187">
        <f>B35/B34*100</f>
        <v>40.534929164631201</v>
      </c>
      <c r="C25" s="187">
        <f t="shared" ref="C25:G25" si="14">C35/C34*100</f>
        <v>34.3064801807854</v>
      </c>
      <c r="D25" s="187">
        <f t="shared" si="14"/>
        <v>34.3064801807854</v>
      </c>
      <c r="E25" s="187">
        <f t="shared" si="14"/>
        <v>34.3064801807854</v>
      </c>
      <c r="F25" s="187">
        <f t="shared" si="14"/>
        <v>34.3064801807854</v>
      </c>
      <c r="G25" s="187">
        <f t="shared" si="14"/>
        <v>34.3064801807854</v>
      </c>
    </row>
    <row r="26" spans="1:18">
      <c r="A26" s="175" t="s">
        <v>92</v>
      </c>
      <c r="B26" s="187">
        <f>B36/B34*100</f>
        <v>16.212750366389798</v>
      </c>
      <c r="C26" s="187">
        <f t="shared" ref="C26:G26" si="15">C36/C34*100</f>
        <v>13.7238135955537</v>
      </c>
      <c r="D26" s="187">
        <f t="shared" si="15"/>
        <v>13.7238135955537</v>
      </c>
      <c r="E26" s="187">
        <f t="shared" si="15"/>
        <v>13.7238135955537</v>
      </c>
      <c r="F26" s="187">
        <f t="shared" si="15"/>
        <v>13.7238135955537</v>
      </c>
      <c r="G26" s="187">
        <f t="shared" si="15"/>
        <v>13.7238135955537</v>
      </c>
    </row>
    <row r="27" spans="1:18" ht="46.8">
      <c r="A27" s="175" t="s">
        <v>94</v>
      </c>
      <c r="B27" s="187">
        <f>B37/B34*100</f>
        <v>0.32975085490962402</v>
      </c>
      <c r="C27" s="187">
        <f t="shared" ref="C27:G27" si="16">C37/C34*100</f>
        <v>0.274842728882917</v>
      </c>
      <c r="D27" s="187">
        <f t="shared" si="16"/>
        <v>0.274842728882917</v>
      </c>
      <c r="E27" s="187">
        <f t="shared" si="16"/>
        <v>0.274842728882917</v>
      </c>
      <c r="F27" s="187">
        <f t="shared" si="16"/>
        <v>0.274842728882917</v>
      </c>
      <c r="G27" s="187">
        <f t="shared" si="16"/>
        <v>0.274842728882917</v>
      </c>
    </row>
    <row r="28" spans="1:18" ht="46.8">
      <c r="A28" s="175" t="s">
        <v>96</v>
      </c>
      <c r="B28" s="187">
        <f>B38/B34*100</f>
        <v>33.756717147044498</v>
      </c>
      <c r="C28" s="187">
        <f t="shared" ref="C28:G28" si="17">C38/C34*100</f>
        <v>42.527331582483399</v>
      </c>
      <c r="D28" s="187">
        <f t="shared" si="17"/>
        <v>42.527331582483399</v>
      </c>
      <c r="E28" s="187">
        <f t="shared" si="17"/>
        <v>42.527331582483399</v>
      </c>
      <c r="F28" s="187">
        <f t="shared" si="17"/>
        <v>42.527331582483399</v>
      </c>
      <c r="G28" s="187">
        <f t="shared" si="17"/>
        <v>42.527331582483399</v>
      </c>
    </row>
    <row r="29" spans="1:18" ht="62.4">
      <c r="A29" s="175" t="s">
        <v>98</v>
      </c>
      <c r="B29" s="187">
        <f>B39/B34*100</f>
        <v>0.109916951636541</v>
      </c>
      <c r="C29" s="187">
        <f t="shared" ref="C29:G29" si="18">C39/C34*100</f>
        <v>0.109937091553167</v>
      </c>
      <c r="D29" s="187">
        <f t="shared" si="18"/>
        <v>0.109937091553167</v>
      </c>
      <c r="E29" s="187">
        <f t="shared" si="18"/>
        <v>0.109937091553167</v>
      </c>
      <c r="F29" s="187">
        <f t="shared" si="18"/>
        <v>0.109937091553167</v>
      </c>
      <c r="G29" s="187">
        <f t="shared" si="18"/>
        <v>0.109937091553167</v>
      </c>
    </row>
    <row r="30" spans="1:18" ht="62.4">
      <c r="A30" s="175" t="s">
        <v>99</v>
      </c>
      <c r="B30" s="187">
        <f>B40/B34*100</f>
        <v>9.05593551538837</v>
      </c>
      <c r="C30" s="187">
        <f t="shared" ref="C30:G30" si="19">C40/C34*100</f>
        <v>9.0575948207414694</v>
      </c>
      <c r="D30" s="187">
        <f t="shared" si="19"/>
        <v>9.0575948207414694</v>
      </c>
      <c r="E30" s="187">
        <f t="shared" si="19"/>
        <v>9.0575948207414694</v>
      </c>
      <c r="F30" s="187">
        <f t="shared" si="19"/>
        <v>9.0575948207414694</v>
      </c>
      <c r="G30" s="187">
        <f t="shared" si="19"/>
        <v>9.0575948207414694</v>
      </c>
    </row>
    <row r="33" spans="1:7" ht="62.4">
      <c r="A33" s="16"/>
      <c r="B33" s="176" t="s">
        <v>26</v>
      </c>
      <c r="C33" s="176" t="s">
        <v>25</v>
      </c>
      <c r="D33" s="176" t="s">
        <v>4</v>
      </c>
      <c r="E33" s="176" t="s">
        <v>28</v>
      </c>
      <c r="F33" s="176" t="s">
        <v>5</v>
      </c>
      <c r="G33" s="176" t="s">
        <v>6</v>
      </c>
    </row>
    <row r="34" spans="1:7">
      <c r="A34" s="160" t="s">
        <v>629</v>
      </c>
      <c r="B34" s="120">
        <v>163.76</v>
      </c>
      <c r="C34" s="120">
        <v>163.72999999999999</v>
      </c>
      <c r="D34" s="120">
        <v>163.72999999999999</v>
      </c>
      <c r="E34" s="120">
        <v>163.72999999999999</v>
      </c>
      <c r="F34" s="120">
        <v>163.72999999999999</v>
      </c>
      <c r="G34" s="120">
        <v>163.72999999999999</v>
      </c>
    </row>
    <row r="35" spans="1:7" ht="31.2">
      <c r="A35" s="112" t="s">
        <v>90</v>
      </c>
      <c r="B35" s="16">
        <v>66.38</v>
      </c>
      <c r="C35" s="16">
        <v>56.17</v>
      </c>
      <c r="D35" s="16">
        <v>56.17</v>
      </c>
      <c r="E35" s="16">
        <v>56.17</v>
      </c>
      <c r="F35" s="16">
        <v>56.17</v>
      </c>
      <c r="G35" s="16">
        <v>56.17</v>
      </c>
    </row>
    <row r="36" spans="1:7">
      <c r="A36" s="175" t="s">
        <v>92</v>
      </c>
      <c r="B36" s="16">
        <v>26.55</v>
      </c>
      <c r="C36" s="16">
        <v>22.47</v>
      </c>
      <c r="D36" s="16">
        <v>22.47</v>
      </c>
      <c r="E36" s="16">
        <v>22.47</v>
      </c>
      <c r="F36" s="16">
        <v>22.47</v>
      </c>
      <c r="G36" s="16">
        <v>22.47</v>
      </c>
    </row>
    <row r="37" spans="1:7" ht="46.8">
      <c r="A37" s="175" t="s">
        <v>94</v>
      </c>
      <c r="B37" s="16">
        <v>0.54</v>
      </c>
      <c r="C37" s="16">
        <v>0.45</v>
      </c>
      <c r="D37" s="16">
        <v>0.45</v>
      </c>
      <c r="E37" s="16">
        <v>0.45</v>
      </c>
      <c r="F37" s="16">
        <v>0.45</v>
      </c>
      <c r="G37" s="16">
        <v>0.45</v>
      </c>
    </row>
    <row r="38" spans="1:7" ht="46.8">
      <c r="A38" s="175" t="s">
        <v>96</v>
      </c>
      <c r="B38" s="16">
        <v>55.28</v>
      </c>
      <c r="C38" s="16">
        <v>69.63</v>
      </c>
      <c r="D38" s="16">
        <v>69.63</v>
      </c>
      <c r="E38" s="16">
        <v>69.63</v>
      </c>
      <c r="F38" s="16">
        <v>69.63</v>
      </c>
      <c r="G38" s="16">
        <v>69.63</v>
      </c>
    </row>
    <row r="39" spans="1:7" ht="62.4">
      <c r="A39" s="175" t="s">
        <v>98</v>
      </c>
      <c r="B39" s="16">
        <v>0.18</v>
      </c>
      <c r="C39" s="16">
        <v>0.18</v>
      </c>
      <c r="D39" s="16">
        <v>0.18</v>
      </c>
      <c r="E39" s="16">
        <v>0.18</v>
      </c>
      <c r="F39" s="16">
        <v>0.18</v>
      </c>
      <c r="G39" s="16">
        <v>0.18</v>
      </c>
    </row>
    <row r="40" spans="1:7" ht="62.4">
      <c r="A40" s="175" t="s">
        <v>99</v>
      </c>
      <c r="B40" s="16">
        <v>14.83</v>
      </c>
      <c r="C40" s="16">
        <v>14.83</v>
      </c>
      <c r="D40" s="16">
        <v>14.83</v>
      </c>
      <c r="E40" s="16">
        <v>14.83</v>
      </c>
      <c r="F40" s="16">
        <v>14.83</v>
      </c>
      <c r="G40" s="16">
        <v>14.83</v>
      </c>
    </row>
  </sheetData>
  <autoFilter ref="A2:P11"/>
  <conditionalFormatting sqref="N3:N10">
    <cfRule type="cellIs" dxfId="21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8"/>
  <sheetViews>
    <sheetView topLeftCell="A4" zoomScaleNormal="100" workbookViewId="0">
      <selection activeCell="L13" sqref="L1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13</v>
      </c>
      <c r="B3" s="65" t="s">
        <v>177</v>
      </c>
      <c r="C3" s="63" t="s">
        <v>4</v>
      </c>
      <c r="D3" s="66">
        <v>36</v>
      </c>
      <c r="E3" s="66">
        <v>20</v>
      </c>
      <c r="F3" s="64">
        <v>2</v>
      </c>
      <c r="G3" s="64">
        <v>120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8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8" si="1">K3*G3</f>
        <v>314361.59999999998</v>
      </c>
      <c r="M3" s="55">
        <f>IF(J3&lt;'Параметры ПФ'!$N$7+0.01,E3*F3*G3,ROUNDDOWN('Параметры ПФ'!$N$7/IF(H3=0,I3,IF(I3&gt;H3,H3,I3)),0)*G3)</f>
        <v>4800</v>
      </c>
      <c r="N3" s="56">
        <f t="shared" ref="N3:N8" si="2">IF(H3=0,I3*F3*E3,IF(I3&gt;H3,H3*F3*E3,I3*F3*E3))-K3</f>
        <v>3929.52</v>
      </c>
      <c r="O3" s="57" t="b">
        <f t="shared" ref="O3:O8" si="3">IF(I3&gt;=H3,TRUE,FALSE)</f>
        <v>1</v>
      </c>
      <c r="P3" s="58">
        <v>72</v>
      </c>
    </row>
    <row r="4" spans="1:18" ht="31.2">
      <c r="A4" s="63" t="s">
        <v>13</v>
      </c>
      <c r="B4" s="65" t="s">
        <v>178</v>
      </c>
      <c r="C4" s="63" t="s">
        <v>4</v>
      </c>
      <c r="D4" s="66">
        <v>36</v>
      </c>
      <c r="E4" s="66">
        <v>16</v>
      </c>
      <c r="F4" s="64">
        <v>2</v>
      </c>
      <c r="G4" s="64">
        <v>120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392952</v>
      </c>
      <c r="M4" s="55">
        <f>IF(J4&lt;'Параметры ПФ'!$N$7+0.01,E4*F4*G4,ROUNDDOWN('Параметры ПФ'!$N$7/IF(H4=0,I4,IF(I4&gt;H4,H4,I4)),0)*G4)</f>
        <v>3840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31.2">
      <c r="A5" s="63" t="s">
        <v>13</v>
      </c>
      <c r="B5" s="65" t="s">
        <v>179</v>
      </c>
      <c r="C5" s="63" t="s">
        <v>6</v>
      </c>
      <c r="D5" s="66">
        <v>36</v>
      </c>
      <c r="E5" s="66">
        <v>20</v>
      </c>
      <c r="F5" s="64">
        <v>2</v>
      </c>
      <c r="G5" s="64">
        <v>80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209574.39999999999</v>
      </c>
      <c r="M5" s="55">
        <f>IF(J5&lt;'Параметры ПФ'!$N$7+0.01,E5*F5*G5,ROUNDDOWN('Параметры ПФ'!$N$7/IF(H5=0,I5,IF(I5&gt;H5,H5,I5)),0)*G5)</f>
        <v>3200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31.2">
      <c r="A6" s="63" t="s">
        <v>13</v>
      </c>
      <c r="B6" s="65" t="s">
        <v>179</v>
      </c>
      <c r="C6" s="63" t="s">
        <v>6</v>
      </c>
      <c r="D6" s="66">
        <v>36</v>
      </c>
      <c r="E6" s="66">
        <v>16</v>
      </c>
      <c r="F6" s="64">
        <v>2</v>
      </c>
      <c r="G6" s="64">
        <v>80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261968</v>
      </c>
      <c r="M6" s="55">
        <f>IF(J6&lt;'Параметры ПФ'!$N$7+0.01,E6*F6*G6,ROUNDDOWN('Параметры ПФ'!$N$7/IF(H6=0,I6,IF(I6&gt;H6,H6,I6)),0)*G6)</f>
        <v>2560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 ht="31.2">
      <c r="A7" s="63" t="s">
        <v>13</v>
      </c>
      <c r="B7" s="65" t="s">
        <v>180</v>
      </c>
      <c r="C7" s="63" t="s">
        <v>6</v>
      </c>
      <c r="D7" s="66">
        <v>36</v>
      </c>
      <c r="E7" s="66">
        <v>20</v>
      </c>
      <c r="F7" s="64">
        <v>2</v>
      </c>
      <c r="G7" s="64">
        <v>80</v>
      </c>
      <c r="H7" s="15">
        <f t="array" ref="H7">INDEX('Нормативные затраты по МЗ'!$C$2:$C$35,MATCH(A7&amp;C7,'Нормативные затраты по МЗ'!$A$2:$A$35&amp;'Нормативные затраты по МЗ'!$B$2:$B$35,0))</f>
        <v>163.72999999999999</v>
      </c>
      <c r="I7" s="24">
        <f>HLOOKUP($C7,'Параметры ПФ'!$F$3:$K$10,8,FALSE)</f>
        <v>163.72999999999999</v>
      </c>
      <c r="J7" s="24">
        <f t="shared" si="0"/>
        <v>6549.2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209574.39999999999</v>
      </c>
      <c r="M7" s="55">
        <f>IF(J7&lt;'Параметры ПФ'!$N$7+0.01,E7*F7*G7,ROUNDDOWN('Параметры ПФ'!$N$7/IF(H7=0,I7,IF(I7&gt;H7,H7,I7)),0)*G7)</f>
        <v>3200</v>
      </c>
      <c r="N7" s="56">
        <f t="shared" si="2"/>
        <v>3929.52</v>
      </c>
      <c r="O7" s="57" t="b">
        <f t="shared" si="3"/>
        <v>1</v>
      </c>
      <c r="P7" s="58">
        <v>72</v>
      </c>
    </row>
    <row r="8" spans="1:18" ht="31.2">
      <c r="A8" s="63" t="s">
        <v>13</v>
      </c>
      <c r="B8" s="65" t="s">
        <v>180</v>
      </c>
      <c r="C8" s="63" t="s">
        <v>6</v>
      </c>
      <c r="D8" s="66">
        <v>36</v>
      </c>
      <c r="E8" s="66">
        <v>16</v>
      </c>
      <c r="F8" s="64">
        <v>2</v>
      </c>
      <c r="G8" s="64">
        <v>80</v>
      </c>
      <c r="H8" s="15">
        <f t="array" ref="H8">INDEX('Нормативные затраты по МЗ'!$C$2:$C$35,MATCH(A8&amp;C8,'Нормативные затраты по МЗ'!$A$2:$A$35&amp;'Нормативные затраты по МЗ'!$B$2:$B$35,0))</f>
        <v>163.72999999999999</v>
      </c>
      <c r="I8" s="24">
        <f>HLOOKUP($C8,'Параметры ПФ'!$F$3:$K$10,8,FALSE)</f>
        <v>163.72999999999999</v>
      </c>
      <c r="J8" s="24">
        <f t="shared" si="0"/>
        <v>5239.3599999999997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261968</v>
      </c>
      <c r="M8" s="55">
        <f>IF(J8&lt;'Параметры ПФ'!$N$7+0.01,E8*F8*G8,ROUNDDOWN('Параметры ПФ'!$N$7/IF(H8=0,I8,IF(I8&gt;H8,H8,I8)),0)*G8)</f>
        <v>2560</v>
      </c>
      <c r="N8" s="56">
        <f t="shared" si="2"/>
        <v>1964.76</v>
      </c>
      <c r="O8" s="57" t="b">
        <f t="shared" si="3"/>
        <v>1</v>
      </c>
      <c r="P8" s="58">
        <v>72</v>
      </c>
    </row>
    <row r="9" spans="1:18">
      <c r="L9" s="186">
        <f>SUM(L3:L8)</f>
        <v>1650398.4</v>
      </c>
      <c r="M9" s="186">
        <f>SUM(M3:M8)</f>
        <v>20160</v>
      </c>
    </row>
    <row r="10" spans="1:18">
      <c r="L10" s="181"/>
      <c r="N10" s="181"/>
    </row>
    <row r="11" spans="1:18" ht="62.4">
      <c r="A11" s="16"/>
      <c r="B11" s="176" t="s">
        <v>26</v>
      </c>
      <c r="C11" s="176" t="s">
        <v>25</v>
      </c>
      <c r="D11" s="176" t="s">
        <v>4</v>
      </c>
      <c r="E11" s="176" t="s">
        <v>28</v>
      </c>
      <c r="F11" s="176" t="s">
        <v>5</v>
      </c>
      <c r="G11" s="176" t="s">
        <v>6</v>
      </c>
      <c r="I11" s="16"/>
      <c r="J11" s="176" t="s">
        <v>26</v>
      </c>
      <c r="K11" s="176" t="s">
        <v>25</v>
      </c>
      <c r="L11" s="176" t="s">
        <v>4</v>
      </c>
      <c r="M11" s="176" t="s">
        <v>28</v>
      </c>
      <c r="N11" s="176" t="s">
        <v>5</v>
      </c>
      <c r="O11" s="176" t="s">
        <v>6</v>
      </c>
      <c r="P11" s="183" t="s">
        <v>631</v>
      </c>
    </row>
    <row r="12" spans="1:18">
      <c r="A12" s="160" t="s">
        <v>629</v>
      </c>
      <c r="B12" s="120">
        <v>163.76</v>
      </c>
      <c r="C12" s="120">
        <v>163.72999999999999</v>
      </c>
      <c r="D12" s="120">
        <v>163.72999999999999</v>
      </c>
      <c r="E12" s="120">
        <v>163.72999999999999</v>
      </c>
      <c r="F12" s="120">
        <v>163.72999999999999</v>
      </c>
      <c r="G12" s="120">
        <v>163.72999999999999</v>
      </c>
      <c r="I12" s="160" t="s">
        <v>630</v>
      </c>
      <c r="J12" s="178"/>
      <c r="K12" s="178"/>
      <c r="L12" s="178">
        <f>M3+M4</f>
        <v>8640</v>
      </c>
      <c r="M12" s="178"/>
      <c r="N12" s="178"/>
      <c r="O12" s="178">
        <f>M5+M6+M7+M8</f>
        <v>11520</v>
      </c>
      <c r="P12" s="184">
        <f>SUBTOTAL(9,J12:O12)</f>
        <v>20160</v>
      </c>
    </row>
    <row r="13" spans="1:18" ht="33.6" customHeight="1">
      <c r="A13" s="112" t="s">
        <v>90</v>
      </c>
      <c r="B13" s="177">
        <v>66.38</v>
      </c>
      <c r="C13" s="177">
        <v>56.17</v>
      </c>
      <c r="D13" s="177">
        <v>56.17</v>
      </c>
      <c r="E13" s="177">
        <v>56.17</v>
      </c>
      <c r="F13" s="177">
        <v>56.17</v>
      </c>
      <c r="G13" s="177">
        <v>56.17</v>
      </c>
      <c r="I13" s="112" t="s">
        <v>90</v>
      </c>
      <c r="J13" s="177">
        <f>J12*B13</f>
        <v>0</v>
      </c>
      <c r="K13" s="177">
        <f t="shared" ref="K13:O13" si="4">K12*C13</f>
        <v>0</v>
      </c>
      <c r="L13" s="177">
        <f t="shared" si="4"/>
        <v>485308.8</v>
      </c>
      <c r="M13" s="177">
        <f t="shared" si="4"/>
        <v>0</v>
      </c>
      <c r="N13" s="177">
        <f t="shared" si="4"/>
        <v>0</v>
      </c>
      <c r="O13" s="177">
        <f t="shared" si="4"/>
        <v>647078.40000000002</v>
      </c>
      <c r="P13" s="184">
        <f t="shared" ref="P13:P17" si="5">SUM(J13:O13)</f>
        <v>1132387.2</v>
      </c>
      <c r="Q13" s="191" t="s">
        <v>633</v>
      </c>
      <c r="R13" s="192">
        <f>(P13+P14)/1.302</f>
        <v>1217651.6100000001</v>
      </c>
    </row>
    <row r="14" spans="1:18" ht="18.600000000000001" customHeight="1">
      <c r="A14" s="175" t="s">
        <v>92</v>
      </c>
      <c r="B14" s="177">
        <v>26.55</v>
      </c>
      <c r="C14" s="177">
        <v>22.47</v>
      </c>
      <c r="D14" s="177">
        <v>22.47</v>
      </c>
      <c r="E14" s="177">
        <v>22.47</v>
      </c>
      <c r="F14" s="177">
        <v>22.47</v>
      </c>
      <c r="G14" s="177">
        <v>22.47</v>
      </c>
      <c r="I14" s="175" t="s">
        <v>92</v>
      </c>
      <c r="J14" s="177">
        <f>J12*B14</f>
        <v>0</v>
      </c>
      <c r="K14" s="177">
        <f t="shared" ref="K14:O14" si="6">K12*C14</f>
        <v>0</v>
      </c>
      <c r="L14" s="177">
        <f t="shared" si="6"/>
        <v>194140.79999999999</v>
      </c>
      <c r="M14" s="177">
        <f t="shared" si="6"/>
        <v>0</v>
      </c>
      <c r="N14" s="177">
        <f t="shared" si="6"/>
        <v>0</v>
      </c>
      <c r="O14" s="177">
        <f t="shared" si="6"/>
        <v>258854.39999999999</v>
      </c>
      <c r="P14" s="184">
        <f t="shared" si="5"/>
        <v>452995.2</v>
      </c>
      <c r="Q14" s="191" t="s">
        <v>634</v>
      </c>
      <c r="R14" s="193">
        <f>R13*30.2%</f>
        <v>367730.79</v>
      </c>
    </row>
    <row r="15" spans="1:18" ht="49.2" customHeight="1">
      <c r="A15" s="175" t="s">
        <v>94</v>
      </c>
      <c r="B15" s="177">
        <v>0.54</v>
      </c>
      <c r="C15" s="177">
        <v>0.45</v>
      </c>
      <c r="D15" s="177">
        <v>0.45</v>
      </c>
      <c r="E15" s="177">
        <v>0.45</v>
      </c>
      <c r="F15" s="177">
        <v>0.45</v>
      </c>
      <c r="G15" s="177">
        <v>0.45</v>
      </c>
      <c r="I15" s="175" t="s">
        <v>94</v>
      </c>
      <c r="J15" s="177">
        <f>J12*B15</f>
        <v>0</v>
      </c>
      <c r="K15" s="177">
        <f t="shared" ref="K15:O15" si="7">K12*C15</f>
        <v>0</v>
      </c>
      <c r="L15" s="177">
        <f t="shared" si="7"/>
        <v>3888</v>
      </c>
      <c r="M15" s="177">
        <f t="shared" si="7"/>
        <v>0</v>
      </c>
      <c r="N15" s="177">
        <f t="shared" si="7"/>
        <v>0</v>
      </c>
      <c r="O15" s="177">
        <f t="shared" si="7"/>
        <v>5184</v>
      </c>
      <c r="P15" s="184">
        <f t="shared" si="5"/>
        <v>9072</v>
      </c>
      <c r="Q15" s="191" t="s">
        <v>635</v>
      </c>
      <c r="R15" s="193">
        <f>P20-R13-R14</f>
        <v>1715414.4</v>
      </c>
    </row>
    <row r="16" spans="1:18" ht="48" customHeight="1">
      <c r="A16" s="175" t="s">
        <v>96</v>
      </c>
      <c r="B16" s="177">
        <v>55.28</v>
      </c>
      <c r="C16" s="177">
        <v>69.63</v>
      </c>
      <c r="D16" s="177">
        <v>69.63</v>
      </c>
      <c r="E16" s="177">
        <v>69.63</v>
      </c>
      <c r="F16" s="177">
        <v>69.63</v>
      </c>
      <c r="G16" s="177">
        <v>69.63</v>
      </c>
      <c r="I16" s="175" t="s">
        <v>96</v>
      </c>
      <c r="J16" s="177">
        <f>J12*B16</f>
        <v>0</v>
      </c>
      <c r="K16" s="177">
        <f t="shared" ref="K16:O16" si="8">K12*C16</f>
        <v>0</v>
      </c>
      <c r="L16" s="177">
        <f t="shared" si="8"/>
        <v>601603.19999999995</v>
      </c>
      <c r="M16" s="177">
        <f t="shared" si="8"/>
        <v>0</v>
      </c>
      <c r="N16" s="177">
        <f t="shared" si="8"/>
        <v>0</v>
      </c>
      <c r="O16" s="177">
        <f t="shared" si="8"/>
        <v>802137.59999999998</v>
      </c>
      <c r="P16" s="184">
        <f t="shared" si="5"/>
        <v>1403740.8</v>
      </c>
      <c r="Q16" s="191" t="s">
        <v>631</v>
      </c>
      <c r="R16" s="193">
        <f>R13+R14+R15</f>
        <v>3300796.8</v>
      </c>
    </row>
    <row r="17" spans="1:16" ht="57.6" customHeight="1">
      <c r="A17" s="175" t="s">
        <v>98</v>
      </c>
      <c r="B17" s="177">
        <v>0.18</v>
      </c>
      <c r="C17" s="177">
        <v>0.18</v>
      </c>
      <c r="D17" s="177">
        <v>0.18</v>
      </c>
      <c r="E17" s="177">
        <v>0.18</v>
      </c>
      <c r="F17" s="177">
        <v>0.18</v>
      </c>
      <c r="G17" s="177">
        <v>0.18</v>
      </c>
      <c r="I17" s="175" t="s">
        <v>98</v>
      </c>
      <c r="J17" s="177">
        <f>J12*B17</f>
        <v>0</v>
      </c>
      <c r="K17" s="177">
        <f t="shared" ref="K17:O17" si="9">K12*C17</f>
        <v>0</v>
      </c>
      <c r="L17" s="177">
        <f t="shared" si="9"/>
        <v>1555.2</v>
      </c>
      <c r="M17" s="177">
        <f t="shared" si="9"/>
        <v>0</v>
      </c>
      <c r="N17" s="177">
        <f t="shared" si="9"/>
        <v>0</v>
      </c>
      <c r="O17" s="177">
        <f t="shared" si="9"/>
        <v>2073.6</v>
      </c>
      <c r="P17" s="184">
        <f t="shared" si="5"/>
        <v>3628.8</v>
      </c>
    </row>
    <row r="18" spans="1:16" ht="62.4" customHeight="1">
      <c r="A18" s="175" t="s">
        <v>99</v>
      </c>
      <c r="B18" s="177">
        <v>14.83</v>
      </c>
      <c r="C18" s="177">
        <v>14.83</v>
      </c>
      <c r="D18" s="177">
        <v>14.83</v>
      </c>
      <c r="E18" s="177">
        <v>14.83</v>
      </c>
      <c r="F18" s="177">
        <v>14.83</v>
      </c>
      <c r="G18" s="177">
        <v>14.83</v>
      </c>
      <c r="I18" s="175" t="s">
        <v>99</v>
      </c>
      <c r="J18" s="177">
        <f>J12*B18</f>
        <v>0</v>
      </c>
      <c r="K18" s="177">
        <f t="shared" ref="K18:O18" si="10">K12*C18</f>
        <v>0</v>
      </c>
      <c r="L18" s="177">
        <f t="shared" si="10"/>
        <v>128131.2</v>
      </c>
      <c r="M18" s="177">
        <f t="shared" si="10"/>
        <v>0</v>
      </c>
      <c r="N18" s="177">
        <f t="shared" si="10"/>
        <v>0</v>
      </c>
      <c r="O18" s="177">
        <f t="shared" si="10"/>
        <v>170841.60000000001</v>
      </c>
      <c r="P18" s="184">
        <f>SUM(J18:O18)</f>
        <v>298972.79999999999</v>
      </c>
    </row>
    <row r="19" spans="1:16" ht="19.95" customHeight="1">
      <c r="A19" s="188"/>
      <c r="B19" s="189">
        <f>SUM(B13:B18)</f>
        <v>163.76</v>
      </c>
      <c r="C19" s="189">
        <f t="shared" ref="C19:G19" si="11">SUM(C13:C18)</f>
        <v>163.72999999999999</v>
      </c>
      <c r="D19" s="189">
        <f t="shared" si="11"/>
        <v>163.72999999999999</v>
      </c>
      <c r="E19" s="189">
        <f t="shared" si="11"/>
        <v>163.72999999999999</v>
      </c>
      <c r="F19" s="189">
        <f t="shared" si="11"/>
        <v>163.72999999999999</v>
      </c>
      <c r="G19" s="189">
        <f t="shared" si="11"/>
        <v>163.72999999999999</v>
      </c>
      <c r="I19" s="188"/>
      <c r="J19" s="189">
        <f>SUBTOTAL(9,J13:J18)</f>
        <v>0</v>
      </c>
      <c r="K19" s="189">
        <f t="shared" ref="K19:O19" si="12">SUBTOTAL(9,K13:K18)</f>
        <v>0</v>
      </c>
      <c r="L19" s="189">
        <f t="shared" si="12"/>
        <v>1414627.2</v>
      </c>
      <c r="M19" s="189">
        <f t="shared" si="12"/>
        <v>0</v>
      </c>
      <c r="N19" s="189">
        <f t="shared" si="12"/>
        <v>0</v>
      </c>
      <c r="O19" s="189">
        <f t="shared" si="12"/>
        <v>1886169.6</v>
      </c>
      <c r="P19" s="190"/>
    </row>
    <row r="20" spans="1:16">
      <c r="I20" s="180"/>
      <c r="J20" s="179"/>
      <c r="K20" s="179"/>
      <c r="L20" s="179"/>
      <c r="M20" s="179"/>
      <c r="N20" s="179"/>
      <c r="O20" s="179"/>
      <c r="P20" s="185">
        <f>SUM(P13:P18)</f>
        <v>3300796.8</v>
      </c>
    </row>
    <row r="21" spans="1:16" ht="62.4">
      <c r="A21" s="16"/>
      <c r="B21" s="176" t="s">
        <v>26</v>
      </c>
      <c r="C21" s="176" t="s">
        <v>25</v>
      </c>
      <c r="D21" s="176" t="s">
        <v>4</v>
      </c>
      <c r="E21" s="176" t="s">
        <v>28</v>
      </c>
      <c r="F21" s="176" t="s">
        <v>5</v>
      </c>
      <c r="G21" s="176" t="s">
        <v>6</v>
      </c>
      <c r="I21" s="159"/>
      <c r="O21" s="182"/>
    </row>
    <row r="22" spans="1:16">
      <c r="A22" s="160" t="s">
        <v>632</v>
      </c>
      <c r="B22" s="120">
        <f>SUM(B23:B28)</f>
        <v>100</v>
      </c>
      <c r="C22" s="120">
        <f t="shared" ref="C22:G22" si="13">SUM(C23:C28)</f>
        <v>100</v>
      </c>
      <c r="D22" s="120">
        <f t="shared" si="13"/>
        <v>100</v>
      </c>
      <c r="E22" s="120">
        <f t="shared" si="13"/>
        <v>100</v>
      </c>
      <c r="F22" s="120">
        <f t="shared" si="13"/>
        <v>100</v>
      </c>
      <c r="G22" s="120">
        <f t="shared" si="13"/>
        <v>100</v>
      </c>
    </row>
    <row r="23" spans="1:16" ht="31.2">
      <c r="A23" s="112" t="s">
        <v>90</v>
      </c>
      <c r="B23" s="187">
        <f>B33/B32*100</f>
        <v>40.534929164631201</v>
      </c>
      <c r="C23" s="187">
        <f t="shared" ref="C23:G23" si="14">C33/C32*100</f>
        <v>34.3064801807854</v>
      </c>
      <c r="D23" s="187">
        <f t="shared" si="14"/>
        <v>34.3064801807854</v>
      </c>
      <c r="E23" s="187">
        <f t="shared" si="14"/>
        <v>34.3064801807854</v>
      </c>
      <c r="F23" s="187">
        <f t="shared" si="14"/>
        <v>34.3064801807854</v>
      </c>
      <c r="G23" s="187">
        <f t="shared" si="14"/>
        <v>34.3064801807854</v>
      </c>
    </row>
    <row r="24" spans="1:16">
      <c r="A24" s="175" t="s">
        <v>92</v>
      </c>
      <c r="B24" s="187">
        <f>B34/B32*100</f>
        <v>16.212750366389798</v>
      </c>
      <c r="C24" s="187">
        <f t="shared" ref="C24:G24" si="15">C34/C32*100</f>
        <v>13.7238135955537</v>
      </c>
      <c r="D24" s="187">
        <f t="shared" si="15"/>
        <v>13.7238135955537</v>
      </c>
      <c r="E24" s="187">
        <f t="shared" si="15"/>
        <v>13.7238135955537</v>
      </c>
      <c r="F24" s="187">
        <f t="shared" si="15"/>
        <v>13.7238135955537</v>
      </c>
      <c r="G24" s="187">
        <f t="shared" si="15"/>
        <v>13.7238135955537</v>
      </c>
    </row>
    <row r="25" spans="1:16" ht="46.8">
      <c r="A25" s="175" t="s">
        <v>94</v>
      </c>
      <c r="B25" s="187">
        <f>B35/B32*100</f>
        <v>0.32975085490962402</v>
      </c>
      <c r="C25" s="187">
        <f t="shared" ref="C25:G25" si="16">C35/C32*100</f>
        <v>0.274842728882917</v>
      </c>
      <c r="D25" s="187">
        <f t="shared" si="16"/>
        <v>0.274842728882917</v>
      </c>
      <c r="E25" s="187">
        <f t="shared" si="16"/>
        <v>0.274842728882917</v>
      </c>
      <c r="F25" s="187">
        <f t="shared" si="16"/>
        <v>0.274842728882917</v>
      </c>
      <c r="G25" s="187">
        <f t="shared" si="16"/>
        <v>0.274842728882917</v>
      </c>
    </row>
    <row r="26" spans="1:16" ht="46.8">
      <c r="A26" s="175" t="s">
        <v>96</v>
      </c>
      <c r="B26" s="187">
        <f>B36/B32*100</f>
        <v>33.756717147044498</v>
      </c>
      <c r="C26" s="187">
        <f t="shared" ref="C26:G26" si="17">C36/C32*100</f>
        <v>42.527331582483399</v>
      </c>
      <c r="D26" s="187">
        <f t="shared" si="17"/>
        <v>42.527331582483399</v>
      </c>
      <c r="E26" s="187">
        <f t="shared" si="17"/>
        <v>42.527331582483399</v>
      </c>
      <c r="F26" s="187">
        <f t="shared" si="17"/>
        <v>42.527331582483399</v>
      </c>
      <c r="G26" s="187">
        <f t="shared" si="17"/>
        <v>42.527331582483399</v>
      </c>
    </row>
    <row r="27" spans="1:16" ht="62.4">
      <c r="A27" s="175" t="s">
        <v>98</v>
      </c>
      <c r="B27" s="187">
        <f>B37/B32*100</f>
        <v>0.109916951636541</v>
      </c>
      <c r="C27" s="187">
        <f t="shared" ref="C27:G27" si="18">C37/C32*100</f>
        <v>0.109937091553167</v>
      </c>
      <c r="D27" s="187">
        <f t="shared" si="18"/>
        <v>0.109937091553167</v>
      </c>
      <c r="E27" s="187">
        <f t="shared" si="18"/>
        <v>0.109937091553167</v>
      </c>
      <c r="F27" s="187">
        <f t="shared" si="18"/>
        <v>0.109937091553167</v>
      </c>
      <c r="G27" s="187">
        <f t="shared" si="18"/>
        <v>0.109937091553167</v>
      </c>
    </row>
    <row r="28" spans="1:16" ht="62.4">
      <c r="A28" s="175" t="s">
        <v>99</v>
      </c>
      <c r="B28" s="187">
        <f>B38/B32*100</f>
        <v>9.05593551538837</v>
      </c>
      <c r="C28" s="187">
        <f t="shared" ref="C28:G28" si="19">C38/C32*100</f>
        <v>9.0575948207414694</v>
      </c>
      <c r="D28" s="187">
        <f t="shared" si="19"/>
        <v>9.0575948207414694</v>
      </c>
      <c r="E28" s="187">
        <f t="shared" si="19"/>
        <v>9.0575948207414694</v>
      </c>
      <c r="F28" s="187">
        <f t="shared" si="19"/>
        <v>9.0575948207414694</v>
      </c>
      <c r="G28" s="187">
        <f t="shared" si="19"/>
        <v>9.0575948207414694</v>
      </c>
    </row>
    <row r="31" spans="1:16" ht="62.4">
      <c r="A31" s="16"/>
      <c r="B31" s="176" t="s">
        <v>26</v>
      </c>
      <c r="C31" s="176" t="s">
        <v>25</v>
      </c>
      <c r="D31" s="176" t="s">
        <v>4</v>
      </c>
      <c r="E31" s="176" t="s">
        <v>28</v>
      </c>
      <c r="F31" s="176" t="s">
        <v>5</v>
      </c>
      <c r="G31" s="176" t="s">
        <v>6</v>
      </c>
    </row>
    <row r="32" spans="1:16">
      <c r="A32" s="160" t="s">
        <v>629</v>
      </c>
      <c r="B32" s="120">
        <v>163.76</v>
      </c>
      <c r="C32" s="120">
        <v>163.72999999999999</v>
      </c>
      <c r="D32" s="120">
        <v>163.72999999999999</v>
      </c>
      <c r="E32" s="120">
        <v>163.72999999999999</v>
      </c>
      <c r="F32" s="120">
        <v>163.72999999999999</v>
      </c>
      <c r="G32" s="120">
        <v>163.72999999999999</v>
      </c>
    </row>
    <row r="33" spans="1:7" ht="31.2">
      <c r="A33" s="112" t="s">
        <v>90</v>
      </c>
      <c r="B33" s="16">
        <v>66.38</v>
      </c>
      <c r="C33" s="16">
        <v>56.17</v>
      </c>
      <c r="D33" s="16">
        <v>56.17</v>
      </c>
      <c r="E33" s="16">
        <v>56.17</v>
      </c>
      <c r="F33" s="16">
        <v>56.17</v>
      </c>
      <c r="G33" s="16">
        <v>56.17</v>
      </c>
    </row>
    <row r="34" spans="1:7">
      <c r="A34" s="175" t="s">
        <v>92</v>
      </c>
      <c r="B34" s="16">
        <v>26.55</v>
      </c>
      <c r="C34" s="16">
        <v>22.47</v>
      </c>
      <c r="D34" s="16">
        <v>22.47</v>
      </c>
      <c r="E34" s="16">
        <v>22.47</v>
      </c>
      <c r="F34" s="16">
        <v>22.47</v>
      </c>
      <c r="G34" s="16">
        <v>22.47</v>
      </c>
    </row>
    <row r="35" spans="1:7" ht="46.8">
      <c r="A35" s="175" t="s">
        <v>94</v>
      </c>
      <c r="B35" s="16">
        <v>0.54</v>
      </c>
      <c r="C35" s="16">
        <v>0.45</v>
      </c>
      <c r="D35" s="16">
        <v>0.45</v>
      </c>
      <c r="E35" s="16">
        <v>0.45</v>
      </c>
      <c r="F35" s="16">
        <v>0.45</v>
      </c>
      <c r="G35" s="16">
        <v>0.45</v>
      </c>
    </row>
    <row r="36" spans="1:7" ht="46.8">
      <c r="A36" s="175" t="s">
        <v>96</v>
      </c>
      <c r="B36" s="16">
        <v>55.28</v>
      </c>
      <c r="C36" s="16">
        <v>69.63</v>
      </c>
      <c r="D36" s="16">
        <v>69.63</v>
      </c>
      <c r="E36" s="16">
        <v>69.63</v>
      </c>
      <c r="F36" s="16">
        <v>69.63</v>
      </c>
      <c r="G36" s="16">
        <v>69.63</v>
      </c>
    </row>
    <row r="37" spans="1:7" ht="62.4">
      <c r="A37" s="175" t="s">
        <v>98</v>
      </c>
      <c r="B37" s="16">
        <v>0.18</v>
      </c>
      <c r="C37" s="16">
        <v>0.18</v>
      </c>
      <c r="D37" s="16">
        <v>0.18</v>
      </c>
      <c r="E37" s="16">
        <v>0.18</v>
      </c>
      <c r="F37" s="16">
        <v>0.18</v>
      </c>
      <c r="G37" s="16">
        <v>0.18</v>
      </c>
    </row>
    <row r="38" spans="1:7" ht="62.4">
      <c r="A38" s="175" t="s">
        <v>99</v>
      </c>
      <c r="B38" s="16">
        <v>14.83</v>
      </c>
      <c r="C38" s="16">
        <v>14.83</v>
      </c>
      <c r="D38" s="16">
        <v>14.83</v>
      </c>
      <c r="E38" s="16">
        <v>14.83</v>
      </c>
      <c r="F38" s="16">
        <v>14.83</v>
      </c>
      <c r="G38" s="16">
        <v>14.83</v>
      </c>
    </row>
  </sheetData>
  <autoFilter ref="A2:P9"/>
  <conditionalFormatting sqref="N3:N8">
    <cfRule type="cellIs" dxfId="2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3"/>
  <sheetViews>
    <sheetView topLeftCell="L10" zoomScaleNormal="100" workbookViewId="0">
      <selection activeCell="E4" sqref="E4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93.6">
      <c r="A3" s="63" t="s">
        <v>14</v>
      </c>
      <c r="B3" s="65" t="s">
        <v>181</v>
      </c>
      <c r="C3" s="63" t="s">
        <v>5</v>
      </c>
      <c r="D3" s="66">
        <v>36</v>
      </c>
      <c r="E3" s="66">
        <v>20</v>
      </c>
      <c r="F3" s="64">
        <v>2</v>
      </c>
      <c r="G3" s="64">
        <v>120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4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4" si="1">K3*G3</f>
        <v>314361.59999999998</v>
      </c>
      <c r="M3" s="55">
        <f>IF(J3&lt;'Параметры ПФ'!$N$7+0.01,E3*F3*G3,ROUNDDOWN('Параметры ПФ'!$N$7/IF(H3=0,I3,IF(I3&gt;H3,H3,I3)),0)*G3)</f>
        <v>4800</v>
      </c>
      <c r="N3" s="56">
        <f t="shared" ref="N3:N4" si="2">IF(H3=0,I3*F3*E3,IF(I3&gt;H3,H3*F3*E3,I3*F3*E3))-K3</f>
        <v>3929.52</v>
      </c>
      <c r="O3" s="57" t="b">
        <f t="shared" ref="O3:O4" si="3">IF(I3&gt;=H3,TRUE,FALSE)</f>
        <v>1</v>
      </c>
      <c r="P3" s="58">
        <v>72</v>
      </c>
    </row>
    <row r="4" spans="1:18" ht="93.6">
      <c r="A4" s="63" t="s">
        <v>14</v>
      </c>
      <c r="B4" s="65" t="s">
        <v>181</v>
      </c>
      <c r="C4" s="63" t="s">
        <v>5</v>
      </c>
      <c r="D4" s="66">
        <v>36</v>
      </c>
      <c r="E4" s="66">
        <v>16</v>
      </c>
      <c r="F4" s="64">
        <v>2</v>
      </c>
      <c r="G4" s="64">
        <v>120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392952</v>
      </c>
      <c r="M4" s="55">
        <f>IF(J4&lt;'Параметры ПФ'!$N$7+0.01,E4*F4*G4,ROUNDDOWN('Параметры ПФ'!$N$7/IF(H4=0,I4,IF(I4&gt;H4,H4,I4)),0)*G4)</f>
        <v>3840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A5" s="63"/>
      <c r="B5" s="65"/>
      <c r="C5" s="63"/>
      <c r="D5" s="66"/>
      <c r="E5" s="66"/>
      <c r="F5" s="64"/>
      <c r="G5" s="64"/>
      <c r="H5" s="236"/>
      <c r="I5" s="24"/>
      <c r="J5" s="24"/>
      <c r="K5" s="54"/>
      <c r="L5" s="24"/>
      <c r="M5" s="55"/>
      <c r="N5" s="56"/>
      <c r="O5" s="57"/>
      <c r="P5" s="58"/>
    </row>
    <row r="6" spans="1:18" ht="62.4">
      <c r="A6" s="16"/>
      <c r="B6" s="176" t="s">
        <v>26</v>
      </c>
      <c r="C6" s="176" t="s">
        <v>25</v>
      </c>
      <c r="D6" s="176" t="s">
        <v>4</v>
      </c>
      <c r="E6" s="176" t="s">
        <v>28</v>
      </c>
      <c r="F6" s="176" t="s">
        <v>5</v>
      </c>
      <c r="G6" s="176" t="s">
        <v>6</v>
      </c>
      <c r="I6" s="16"/>
      <c r="J6" s="176" t="s">
        <v>26</v>
      </c>
      <c r="K6" s="176" t="s">
        <v>25</v>
      </c>
      <c r="L6" s="176" t="s">
        <v>4</v>
      </c>
      <c r="M6" s="176" t="s">
        <v>28</v>
      </c>
      <c r="N6" s="176" t="s">
        <v>5</v>
      </c>
      <c r="O6" s="176" t="s">
        <v>6</v>
      </c>
      <c r="P6" s="183" t="s">
        <v>631</v>
      </c>
    </row>
    <row r="7" spans="1:18">
      <c r="A7" s="160" t="s">
        <v>629</v>
      </c>
      <c r="B7" s="120">
        <v>163.76</v>
      </c>
      <c r="C7" s="120">
        <v>163.72999999999999</v>
      </c>
      <c r="D7" s="120">
        <v>163.72999999999999</v>
      </c>
      <c r="E7" s="120">
        <v>163.72999999999999</v>
      </c>
      <c r="F7" s="120">
        <v>163.72999999999999</v>
      </c>
      <c r="G7" s="120">
        <v>163.72999999999999</v>
      </c>
      <c r="I7" s="160" t="s">
        <v>630</v>
      </c>
      <c r="J7" s="178"/>
      <c r="K7" s="178"/>
      <c r="L7" s="178"/>
      <c r="M7" s="178"/>
      <c r="N7" s="178">
        <f>M3+M4</f>
        <v>8640</v>
      </c>
      <c r="O7" s="178"/>
      <c r="P7" s="184">
        <f>SUBTOTAL(9,J7:O7)</f>
        <v>8640</v>
      </c>
    </row>
    <row r="8" spans="1:18" ht="33.6" customHeight="1">
      <c r="A8" s="112" t="s">
        <v>90</v>
      </c>
      <c r="B8" s="177">
        <v>66.38</v>
      </c>
      <c r="C8" s="177">
        <v>56.17</v>
      </c>
      <c r="D8" s="177">
        <v>56.17</v>
      </c>
      <c r="E8" s="177">
        <v>56.17</v>
      </c>
      <c r="F8" s="177">
        <v>56.17</v>
      </c>
      <c r="G8" s="177">
        <v>56.17</v>
      </c>
      <c r="I8" s="112" t="s">
        <v>90</v>
      </c>
      <c r="J8" s="177">
        <f>J7*B8</f>
        <v>0</v>
      </c>
      <c r="K8" s="177">
        <f t="shared" ref="K8:O8" si="4">K7*C8</f>
        <v>0</v>
      </c>
      <c r="L8" s="177">
        <f t="shared" si="4"/>
        <v>0</v>
      </c>
      <c r="M8" s="237">
        <f t="shared" si="4"/>
        <v>0</v>
      </c>
      <c r="N8" s="237">
        <f t="shared" si="4"/>
        <v>485308.8</v>
      </c>
      <c r="O8" s="237">
        <f t="shared" si="4"/>
        <v>0</v>
      </c>
      <c r="P8" s="238">
        <f t="shared" ref="P8:P12" si="5">SUM(J8:O8)</f>
        <v>485308.8</v>
      </c>
      <c r="Q8" s="191" t="s">
        <v>633</v>
      </c>
      <c r="R8" s="192">
        <f>(P8+P9)/1.302</f>
        <v>521850.69</v>
      </c>
    </row>
    <row r="9" spans="1:18" ht="18.600000000000001" customHeight="1">
      <c r="A9" s="175" t="s">
        <v>92</v>
      </c>
      <c r="B9" s="177">
        <v>26.55</v>
      </c>
      <c r="C9" s="177">
        <v>22.47</v>
      </c>
      <c r="D9" s="177">
        <v>22.47</v>
      </c>
      <c r="E9" s="177">
        <v>22.47</v>
      </c>
      <c r="F9" s="177">
        <v>22.47</v>
      </c>
      <c r="G9" s="177">
        <v>22.47</v>
      </c>
      <c r="I9" s="175" t="s">
        <v>92</v>
      </c>
      <c r="J9" s="177">
        <f>J7*B9</f>
        <v>0</v>
      </c>
      <c r="K9" s="177">
        <f t="shared" ref="K9:O9" si="6">K7*C9</f>
        <v>0</v>
      </c>
      <c r="L9" s="177">
        <f t="shared" si="6"/>
        <v>0</v>
      </c>
      <c r="M9" s="237">
        <f t="shared" si="6"/>
        <v>0</v>
      </c>
      <c r="N9" s="237">
        <f t="shared" si="6"/>
        <v>194140.79999999999</v>
      </c>
      <c r="O9" s="237">
        <f t="shared" si="6"/>
        <v>0</v>
      </c>
      <c r="P9" s="238">
        <f t="shared" si="5"/>
        <v>194140.79999999999</v>
      </c>
      <c r="Q9" s="191" t="s">
        <v>634</v>
      </c>
      <c r="R9" s="193">
        <f>R8*30.2%</f>
        <v>157598.91</v>
      </c>
    </row>
    <row r="10" spans="1:18" ht="49.2" customHeight="1">
      <c r="A10" s="175" t="s">
        <v>94</v>
      </c>
      <c r="B10" s="177">
        <v>0.54</v>
      </c>
      <c r="C10" s="177">
        <v>0.45</v>
      </c>
      <c r="D10" s="177">
        <v>0.45</v>
      </c>
      <c r="E10" s="177">
        <v>0.45</v>
      </c>
      <c r="F10" s="177">
        <v>0.45</v>
      </c>
      <c r="G10" s="177">
        <v>0.45</v>
      </c>
      <c r="I10" s="175" t="s">
        <v>94</v>
      </c>
      <c r="J10" s="177">
        <f>J7*B10</f>
        <v>0</v>
      </c>
      <c r="K10" s="177">
        <f t="shared" ref="K10:O10" si="7">K7*C10</f>
        <v>0</v>
      </c>
      <c r="L10" s="177">
        <f t="shared" si="7"/>
        <v>0</v>
      </c>
      <c r="M10" s="237">
        <f t="shared" si="7"/>
        <v>0</v>
      </c>
      <c r="N10" s="237">
        <f t="shared" si="7"/>
        <v>3888</v>
      </c>
      <c r="O10" s="237">
        <f t="shared" si="7"/>
        <v>0</v>
      </c>
      <c r="P10" s="238">
        <f t="shared" si="5"/>
        <v>3888</v>
      </c>
      <c r="Q10" s="191" t="s">
        <v>635</v>
      </c>
      <c r="R10" s="193">
        <f>P15-R8-R9</f>
        <v>735177.6</v>
      </c>
    </row>
    <row r="11" spans="1:18" ht="48" customHeight="1">
      <c r="A11" s="175" t="s">
        <v>96</v>
      </c>
      <c r="B11" s="177">
        <v>55.28</v>
      </c>
      <c r="C11" s="177">
        <v>69.63</v>
      </c>
      <c r="D11" s="177">
        <v>69.63</v>
      </c>
      <c r="E11" s="177">
        <v>69.63</v>
      </c>
      <c r="F11" s="177">
        <v>69.63</v>
      </c>
      <c r="G11" s="177">
        <v>69.63</v>
      </c>
      <c r="I11" s="175" t="s">
        <v>96</v>
      </c>
      <c r="J11" s="177">
        <f>J7*B11</f>
        <v>0</v>
      </c>
      <c r="K11" s="177">
        <f t="shared" ref="K11:O11" si="8">K7*C11</f>
        <v>0</v>
      </c>
      <c r="L11" s="177">
        <f t="shared" si="8"/>
        <v>0</v>
      </c>
      <c r="M11" s="237">
        <f t="shared" si="8"/>
        <v>0</v>
      </c>
      <c r="N11" s="237">
        <f t="shared" si="8"/>
        <v>601603.19999999995</v>
      </c>
      <c r="O11" s="237">
        <f t="shared" si="8"/>
        <v>0</v>
      </c>
      <c r="P11" s="238">
        <f t="shared" si="5"/>
        <v>601603.19999999995</v>
      </c>
      <c r="Q11" s="191" t="s">
        <v>631</v>
      </c>
      <c r="R11" s="193">
        <f>R8+R9+R10</f>
        <v>1414627.2</v>
      </c>
    </row>
    <row r="12" spans="1:18" ht="57.6" customHeight="1">
      <c r="A12" s="175" t="s">
        <v>98</v>
      </c>
      <c r="B12" s="177">
        <v>0.18</v>
      </c>
      <c r="C12" s="177">
        <v>0.18</v>
      </c>
      <c r="D12" s="177">
        <v>0.18</v>
      </c>
      <c r="E12" s="177">
        <v>0.18</v>
      </c>
      <c r="F12" s="177">
        <v>0.18</v>
      </c>
      <c r="G12" s="177">
        <v>0.18</v>
      </c>
      <c r="I12" s="175" t="s">
        <v>98</v>
      </c>
      <c r="J12" s="177">
        <f>J7*B12</f>
        <v>0</v>
      </c>
      <c r="K12" s="177">
        <f t="shared" ref="K12:O12" si="9">K7*C12</f>
        <v>0</v>
      </c>
      <c r="L12" s="177">
        <f t="shared" si="9"/>
        <v>0</v>
      </c>
      <c r="M12" s="237">
        <f t="shared" si="9"/>
        <v>0</v>
      </c>
      <c r="N12" s="237">
        <f t="shared" si="9"/>
        <v>1555.2</v>
      </c>
      <c r="O12" s="237">
        <f t="shared" si="9"/>
        <v>0</v>
      </c>
      <c r="P12" s="238">
        <f t="shared" si="5"/>
        <v>1555.2</v>
      </c>
    </row>
    <row r="13" spans="1:18" ht="62.4" customHeight="1">
      <c r="A13" s="175" t="s">
        <v>99</v>
      </c>
      <c r="B13" s="177">
        <v>14.83</v>
      </c>
      <c r="C13" s="177">
        <v>14.83</v>
      </c>
      <c r="D13" s="177">
        <v>14.83</v>
      </c>
      <c r="E13" s="177">
        <v>14.83</v>
      </c>
      <c r="F13" s="177">
        <v>14.83</v>
      </c>
      <c r="G13" s="177">
        <v>14.83</v>
      </c>
      <c r="I13" s="175" t="s">
        <v>99</v>
      </c>
      <c r="J13" s="177">
        <f>J7*B13</f>
        <v>0</v>
      </c>
      <c r="K13" s="177">
        <f t="shared" ref="K13:O13" si="10">K7*C13</f>
        <v>0</v>
      </c>
      <c r="L13" s="177">
        <f t="shared" si="10"/>
        <v>0</v>
      </c>
      <c r="M13" s="237">
        <f t="shared" si="10"/>
        <v>0</v>
      </c>
      <c r="N13" s="237">
        <f t="shared" si="10"/>
        <v>128131.2</v>
      </c>
      <c r="O13" s="237">
        <f t="shared" si="10"/>
        <v>0</v>
      </c>
      <c r="P13" s="238">
        <f>SUM(J13:O13)</f>
        <v>128131.2</v>
      </c>
    </row>
    <row r="14" spans="1:18" ht="19.95" customHeight="1">
      <c r="A14" s="188"/>
      <c r="B14" s="189">
        <f>SUM(B8:B13)</f>
        <v>163.76</v>
      </c>
      <c r="C14" s="189">
        <f t="shared" ref="C14:G14" si="11">SUM(C8:C13)</f>
        <v>163.72999999999999</v>
      </c>
      <c r="D14" s="189">
        <f t="shared" si="11"/>
        <v>163.72999999999999</v>
      </c>
      <c r="E14" s="189">
        <f t="shared" si="11"/>
        <v>163.72999999999999</v>
      </c>
      <c r="F14" s="189">
        <f t="shared" si="11"/>
        <v>163.72999999999999</v>
      </c>
      <c r="G14" s="189">
        <f t="shared" si="11"/>
        <v>163.72999999999999</v>
      </c>
      <c r="I14" s="188"/>
      <c r="J14" s="189">
        <f>SUBTOTAL(9,J8:J13)</f>
        <v>0</v>
      </c>
      <c r="K14" s="189">
        <f t="shared" ref="K14:O14" si="12">SUBTOTAL(9,K8:K13)</f>
        <v>0</v>
      </c>
      <c r="L14" s="189">
        <f t="shared" si="12"/>
        <v>0</v>
      </c>
      <c r="M14" s="189">
        <f t="shared" si="12"/>
        <v>0</v>
      </c>
      <c r="N14" s="189">
        <f t="shared" si="12"/>
        <v>1414627.2</v>
      </c>
      <c r="O14" s="189">
        <f t="shared" si="12"/>
        <v>0</v>
      </c>
      <c r="P14" s="190"/>
    </row>
    <row r="15" spans="1:18">
      <c r="I15" s="180"/>
      <c r="J15" s="179"/>
      <c r="K15" s="179"/>
      <c r="L15" s="179"/>
      <c r="M15" s="179"/>
      <c r="N15" s="179"/>
      <c r="O15" s="179"/>
      <c r="P15" s="185">
        <f>SUM(P8:P13)</f>
        <v>1414627.2</v>
      </c>
    </row>
    <row r="16" spans="1:18" ht="62.4">
      <c r="A16" s="16"/>
      <c r="B16" s="176" t="s">
        <v>26</v>
      </c>
      <c r="C16" s="176" t="s">
        <v>25</v>
      </c>
      <c r="D16" s="176" t="s">
        <v>4</v>
      </c>
      <c r="E16" s="176" t="s">
        <v>28</v>
      </c>
      <c r="F16" s="176" t="s">
        <v>5</v>
      </c>
      <c r="G16" s="176" t="s">
        <v>6</v>
      </c>
      <c r="I16" s="159"/>
      <c r="O16" s="182"/>
    </row>
    <row r="17" spans="1:7">
      <c r="A17" s="160" t="s">
        <v>632</v>
      </c>
      <c r="B17" s="120">
        <f>SUM(B18:B23)</f>
        <v>100</v>
      </c>
      <c r="C17" s="120">
        <f t="shared" ref="C17:G17" si="13">SUM(C18:C23)</f>
        <v>100</v>
      </c>
      <c r="D17" s="120">
        <f t="shared" si="13"/>
        <v>100</v>
      </c>
      <c r="E17" s="120">
        <f t="shared" si="13"/>
        <v>100</v>
      </c>
      <c r="F17" s="120">
        <f t="shared" si="13"/>
        <v>100</v>
      </c>
      <c r="G17" s="120">
        <f t="shared" si="13"/>
        <v>100</v>
      </c>
    </row>
    <row r="18" spans="1:7" ht="31.2">
      <c r="A18" s="112" t="s">
        <v>90</v>
      </c>
      <c r="B18" s="187">
        <f>B28/B27*100</f>
        <v>40.534929164631201</v>
      </c>
      <c r="C18" s="187">
        <f t="shared" ref="C18:G18" si="14">C28/C27*100</f>
        <v>34.3064801807854</v>
      </c>
      <c r="D18" s="187">
        <f t="shared" si="14"/>
        <v>34.3064801807854</v>
      </c>
      <c r="E18" s="187">
        <f t="shared" si="14"/>
        <v>34.3064801807854</v>
      </c>
      <c r="F18" s="187">
        <f t="shared" si="14"/>
        <v>34.3064801807854</v>
      </c>
      <c r="G18" s="187">
        <f t="shared" si="14"/>
        <v>34.3064801807854</v>
      </c>
    </row>
    <row r="19" spans="1:7">
      <c r="A19" s="175" t="s">
        <v>92</v>
      </c>
      <c r="B19" s="187">
        <f>B29/B27*100</f>
        <v>16.212750366389798</v>
      </c>
      <c r="C19" s="187">
        <f t="shared" ref="C19:G19" si="15">C29/C27*100</f>
        <v>13.7238135955537</v>
      </c>
      <c r="D19" s="187">
        <f t="shared" si="15"/>
        <v>13.7238135955537</v>
      </c>
      <c r="E19" s="187">
        <f t="shared" si="15"/>
        <v>13.7238135955537</v>
      </c>
      <c r="F19" s="187">
        <f t="shared" si="15"/>
        <v>13.7238135955537</v>
      </c>
      <c r="G19" s="187">
        <f t="shared" si="15"/>
        <v>13.7238135955537</v>
      </c>
    </row>
    <row r="20" spans="1:7" ht="46.8">
      <c r="A20" s="175" t="s">
        <v>94</v>
      </c>
      <c r="B20" s="187">
        <f>B30/B27*100</f>
        <v>0.32975085490962402</v>
      </c>
      <c r="C20" s="187">
        <f t="shared" ref="C20:G20" si="16">C30/C27*100</f>
        <v>0.274842728882917</v>
      </c>
      <c r="D20" s="187">
        <f t="shared" si="16"/>
        <v>0.274842728882917</v>
      </c>
      <c r="E20" s="187">
        <f t="shared" si="16"/>
        <v>0.274842728882917</v>
      </c>
      <c r="F20" s="187">
        <f t="shared" si="16"/>
        <v>0.274842728882917</v>
      </c>
      <c r="G20" s="187">
        <f t="shared" si="16"/>
        <v>0.274842728882917</v>
      </c>
    </row>
    <row r="21" spans="1:7" ht="46.8">
      <c r="A21" s="175" t="s">
        <v>96</v>
      </c>
      <c r="B21" s="187">
        <f>B31/B27*100</f>
        <v>33.756717147044498</v>
      </c>
      <c r="C21" s="187">
        <f t="shared" ref="C21:G21" si="17">C31/C27*100</f>
        <v>42.527331582483399</v>
      </c>
      <c r="D21" s="187">
        <f t="shared" si="17"/>
        <v>42.527331582483399</v>
      </c>
      <c r="E21" s="187">
        <f t="shared" si="17"/>
        <v>42.527331582483399</v>
      </c>
      <c r="F21" s="187">
        <f t="shared" si="17"/>
        <v>42.527331582483399</v>
      </c>
      <c r="G21" s="187">
        <f t="shared" si="17"/>
        <v>42.527331582483399</v>
      </c>
    </row>
    <row r="22" spans="1:7" ht="62.4">
      <c r="A22" s="175" t="s">
        <v>98</v>
      </c>
      <c r="B22" s="187">
        <f>B32/B27*100</f>
        <v>0.109916951636541</v>
      </c>
      <c r="C22" s="187">
        <f t="shared" ref="C22:G22" si="18">C32/C27*100</f>
        <v>0.109937091553167</v>
      </c>
      <c r="D22" s="187">
        <f t="shared" si="18"/>
        <v>0.109937091553167</v>
      </c>
      <c r="E22" s="187">
        <f t="shared" si="18"/>
        <v>0.109937091553167</v>
      </c>
      <c r="F22" s="187">
        <f t="shared" si="18"/>
        <v>0.109937091553167</v>
      </c>
      <c r="G22" s="187">
        <f t="shared" si="18"/>
        <v>0.109937091553167</v>
      </c>
    </row>
    <row r="23" spans="1:7" ht="62.4">
      <c r="A23" s="175" t="s">
        <v>99</v>
      </c>
      <c r="B23" s="187">
        <f>B33/B27*100</f>
        <v>9.05593551538837</v>
      </c>
      <c r="C23" s="187">
        <f t="shared" ref="C23:G23" si="19">C33/C27*100</f>
        <v>9.0575948207414694</v>
      </c>
      <c r="D23" s="187">
        <f t="shared" si="19"/>
        <v>9.0575948207414694</v>
      </c>
      <c r="E23" s="187">
        <f t="shared" si="19"/>
        <v>9.0575948207414694</v>
      </c>
      <c r="F23" s="187">
        <f t="shared" si="19"/>
        <v>9.0575948207414694</v>
      </c>
      <c r="G23" s="187">
        <f t="shared" si="19"/>
        <v>9.0575948207414694</v>
      </c>
    </row>
    <row r="26" spans="1:7" ht="62.4">
      <c r="A26" s="16"/>
      <c r="B26" s="176" t="s">
        <v>26</v>
      </c>
      <c r="C26" s="176" t="s">
        <v>25</v>
      </c>
      <c r="D26" s="176" t="s">
        <v>4</v>
      </c>
      <c r="E26" s="176" t="s">
        <v>28</v>
      </c>
      <c r="F26" s="176" t="s">
        <v>5</v>
      </c>
      <c r="G26" s="176" t="s">
        <v>6</v>
      </c>
    </row>
    <row r="27" spans="1:7">
      <c r="A27" s="160" t="s">
        <v>629</v>
      </c>
      <c r="B27" s="120">
        <v>163.76</v>
      </c>
      <c r="C27" s="120">
        <v>163.72999999999999</v>
      </c>
      <c r="D27" s="120">
        <v>163.72999999999999</v>
      </c>
      <c r="E27" s="120">
        <v>163.72999999999999</v>
      </c>
      <c r="F27" s="120">
        <v>163.72999999999999</v>
      </c>
      <c r="G27" s="120">
        <v>163.72999999999999</v>
      </c>
    </row>
    <row r="28" spans="1:7" ht="31.2">
      <c r="A28" s="112" t="s">
        <v>90</v>
      </c>
      <c r="B28" s="16">
        <v>66.38</v>
      </c>
      <c r="C28" s="16">
        <v>56.17</v>
      </c>
      <c r="D28" s="16">
        <v>56.17</v>
      </c>
      <c r="E28" s="16">
        <v>56.17</v>
      </c>
      <c r="F28" s="16">
        <v>56.17</v>
      </c>
      <c r="G28" s="16">
        <v>56.17</v>
      </c>
    </row>
    <row r="29" spans="1:7">
      <c r="A29" s="175" t="s">
        <v>92</v>
      </c>
      <c r="B29" s="16">
        <v>26.55</v>
      </c>
      <c r="C29" s="16">
        <v>22.47</v>
      </c>
      <c r="D29" s="16">
        <v>22.47</v>
      </c>
      <c r="E29" s="16">
        <v>22.47</v>
      </c>
      <c r="F29" s="16">
        <v>22.47</v>
      </c>
      <c r="G29" s="16">
        <v>22.47</v>
      </c>
    </row>
    <row r="30" spans="1:7" ht="46.8">
      <c r="A30" s="175" t="s">
        <v>94</v>
      </c>
      <c r="B30" s="16">
        <v>0.54</v>
      </c>
      <c r="C30" s="16">
        <v>0.45</v>
      </c>
      <c r="D30" s="16">
        <v>0.45</v>
      </c>
      <c r="E30" s="16">
        <v>0.45</v>
      </c>
      <c r="F30" s="16">
        <v>0.45</v>
      </c>
      <c r="G30" s="16">
        <v>0.45</v>
      </c>
    </row>
    <row r="31" spans="1:7" ht="46.8">
      <c r="A31" s="175" t="s">
        <v>96</v>
      </c>
      <c r="B31" s="16">
        <v>55.28</v>
      </c>
      <c r="C31" s="16">
        <v>69.63</v>
      </c>
      <c r="D31" s="16">
        <v>69.63</v>
      </c>
      <c r="E31" s="16">
        <v>69.63</v>
      </c>
      <c r="F31" s="16">
        <v>69.63</v>
      </c>
      <c r="G31" s="16">
        <v>69.63</v>
      </c>
    </row>
    <row r="32" spans="1:7" ht="62.4">
      <c r="A32" s="175" t="s">
        <v>98</v>
      </c>
      <c r="B32" s="16">
        <v>0.18</v>
      </c>
      <c r="C32" s="16">
        <v>0.18</v>
      </c>
      <c r="D32" s="16">
        <v>0.18</v>
      </c>
      <c r="E32" s="16">
        <v>0.18</v>
      </c>
      <c r="F32" s="16">
        <v>0.18</v>
      </c>
      <c r="G32" s="16">
        <v>0.18</v>
      </c>
    </row>
    <row r="33" spans="1:7" ht="62.4">
      <c r="A33" s="175" t="s">
        <v>99</v>
      </c>
      <c r="B33" s="16">
        <v>14.83</v>
      </c>
      <c r="C33" s="16">
        <v>14.83</v>
      </c>
      <c r="D33" s="16">
        <v>14.83</v>
      </c>
      <c r="E33" s="16">
        <v>14.83</v>
      </c>
      <c r="F33" s="16">
        <v>14.83</v>
      </c>
      <c r="G33" s="16">
        <v>14.83</v>
      </c>
    </row>
  </sheetData>
  <autoFilter ref="A2:P4"/>
  <conditionalFormatting sqref="N5">
    <cfRule type="cellIs" dxfId="19" priority="2" operator="greaterThan">
      <formula>#REF!</formula>
    </cfRule>
  </conditionalFormatting>
  <conditionalFormatting sqref="N3:N4">
    <cfRule type="cellIs" dxfId="18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3"/>
  <sheetViews>
    <sheetView topLeftCell="E1" zoomScaleNormal="100" workbookViewId="0">
      <selection activeCell="L8" sqref="L8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>
      <c r="A3" s="63" t="s">
        <v>15</v>
      </c>
      <c r="B3" s="65" t="s">
        <v>182</v>
      </c>
      <c r="C3" s="63" t="s">
        <v>4</v>
      </c>
      <c r="D3" s="66">
        <v>36</v>
      </c>
      <c r="E3" s="66">
        <v>20</v>
      </c>
      <c r="F3" s="64">
        <v>2</v>
      </c>
      <c r="G3" s="64">
        <v>80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4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4" si="1">K3*G3</f>
        <v>209574.39999999999</v>
      </c>
      <c r="M3" s="55">
        <f>IF(J3&lt;'Параметры ПФ'!$N$7+0.01,E3*F3*G3,ROUNDDOWN('Параметры ПФ'!$N$7/IF(H3=0,I3,IF(I3&gt;H3,H3,I3)),0)*G3)</f>
        <v>3200</v>
      </c>
      <c r="N3" s="56">
        <f t="shared" ref="N3:N4" si="2">IF(H3=0,I3*F3*E3,IF(I3&gt;H3,H3*F3*E3,I3*F3*E3))-K3</f>
        <v>3929.52</v>
      </c>
      <c r="O3" s="57" t="b">
        <f t="shared" ref="O3:O4" si="3">IF(I3&gt;=H3,TRUE,FALSE)</f>
        <v>1</v>
      </c>
      <c r="P3" s="58">
        <v>72</v>
      </c>
    </row>
    <row r="4" spans="1:18">
      <c r="A4" s="63" t="s">
        <v>15</v>
      </c>
      <c r="B4" s="65" t="s">
        <v>182</v>
      </c>
      <c r="C4" s="63" t="s">
        <v>4</v>
      </c>
      <c r="D4" s="66">
        <v>36</v>
      </c>
      <c r="E4" s="66">
        <v>16</v>
      </c>
      <c r="F4" s="64">
        <v>2</v>
      </c>
      <c r="G4" s="64">
        <v>60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196476</v>
      </c>
      <c r="M4" s="55">
        <f>IF(J4&lt;'Параметры ПФ'!$N$7+0.01,E4*F4*G4,ROUNDDOWN('Параметры ПФ'!$N$7/IF(H4=0,I4,IF(I4&gt;H4,H4,I4)),0)*G4)</f>
        <v>1920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A5" s="63"/>
      <c r="B5" s="65"/>
      <c r="C5" s="63"/>
      <c r="D5" s="66"/>
      <c r="E5" s="66"/>
      <c r="F5" s="64"/>
      <c r="G5" s="64"/>
      <c r="H5" s="236"/>
      <c r="I5" s="24"/>
      <c r="J5" s="24"/>
      <c r="K5" s="54"/>
      <c r="L5" s="24"/>
      <c r="M5" s="55"/>
      <c r="N5" s="56"/>
      <c r="O5" s="57"/>
      <c r="P5" s="58"/>
    </row>
    <row r="6" spans="1:18" ht="62.4">
      <c r="A6" s="16"/>
      <c r="B6" s="176" t="s">
        <v>26</v>
      </c>
      <c r="C6" s="176" t="s">
        <v>25</v>
      </c>
      <c r="D6" s="176" t="s">
        <v>4</v>
      </c>
      <c r="E6" s="176" t="s">
        <v>28</v>
      </c>
      <c r="F6" s="176" t="s">
        <v>5</v>
      </c>
      <c r="G6" s="176" t="s">
        <v>6</v>
      </c>
      <c r="I6" s="16"/>
      <c r="J6" s="176" t="s">
        <v>26</v>
      </c>
      <c r="K6" s="176" t="s">
        <v>25</v>
      </c>
      <c r="L6" s="176" t="s">
        <v>4</v>
      </c>
      <c r="M6" s="176" t="s">
        <v>28</v>
      </c>
      <c r="N6" s="176" t="s">
        <v>5</v>
      </c>
      <c r="O6" s="176" t="s">
        <v>6</v>
      </c>
      <c r="P6" s="183" t="s">
        <v>631</v>
      </c>
    </row>
    <row r="7" spans="1:18">
      <c r="A7" s="160" t="s">
        <v>629</v>
      </c>
      <c r="B7" s="120">
        <v>163.76</v>
      </c>
      <c r="C7" s="120">
        <v>163.72999999999999</v>
      </c>
      <c r="D7" s="120">
        <v>163.72999999999999</v>
      </c>
      <c r="E7" s="120">
        <v>163.72999999999999</v>
      </c>
      <c r="F7" s="120">
        <v>163.72999999999999</v>
      </c>
      <c r="G7" s="120">
        <v>163.72999999999999</v>
      </c>
      <c r="I7" s="160" t="s">
        <v>630</v>
      </c>
      <c r="J7" s="178"/>
      <c r="K7" s="178"/>
      <c r="L7" s="178">
        <f>M3+M4</f>
        <v>5120</v>
      </c>
      <c r="M7" s="178"/>
      <c r="N7" s="178"/>
      <c r="O7" s="178"/>
      <c r="P7" s="184">
        <f>SUBTOTAL(9,J7:O7)</f>
        <v>5120</v>
      </c>
    </row>
    <row r="8" spans="1:18" ht="33.6" customHeight="1">
      <c r="A8" s="112" t="s">
        <v>90</v>
      </c>
      <c r="B8" s="177">
        <v>66.38</v>
      </c>
      <c r="C8" s="177">
        <v>56.17</v>
      </c>
      <c r="D8" s="177">
        <v>56.17</v>
      </c>
      <c r="E8" s="177">
        <v>56.17</v>
      </c>
      <c r="F8" s="177">
        <v>56.17</v>
      </c>
      <c r="G8" s="177">
        <v>56.17</v>
      </c>
      <c r="I8" s="112" t="s">
        <v>90</v>
      </c>
      <c r="J8" s="177">
        <f>J7*B8</f>
        <v>0</v>
      </c>
      <c r="K8" s="177">
        <f t="shared" ref="K8:O8" si="4">K7*C8</f>
        <v>0</v>
      </c>
      <c r="L8" s="177">
        <f t="shared" si="4"/>
        <v>287590.40000000002</v>
      </c>
      <c r="M8" s="237">
        <f t="shared" si="4"/>
        <v>0</v>
      </c>
      <c r="N8" s="237">
        <f t="shared" si="4"/>
        <v>0</v>
      </c>
      <c r="O8" s="237">
        <f t="shared" si="4"/>
        <v>0</v>
      </c>
      <c r="P8" s="238">
        <f t="shared" ref="P8:P12" si="5">SUM(J8:O8)</f>
        <v>287590.40000000002</v>
      </c>
      <c r="Q8" s="191" t="s">
        <v>633</v>
      </c>
      <c r="R8" s="192">
        <f>(P8+P9)/1.302</f>
        <v>309244.84999999998</v>
      </c>
    </row>
    <row r="9" spans="1:18" ht="18.600000000000001" customHeight="1">
      <c r="A9" s="175" t="s">
        <v>92</v>
      </c>
      <c r="B9" s="177">
        <v>26.55</v>
      </c>
      <c r="C9" s="177">
        <v>22.47</v>
      </c>
      <c r="D9" s="177">
        <v>22.47</v>
      </c>
      <c r="E9" s="177">
        <v>22.47</v>
      </c>
      <c r="F9" s="177">
        <v>22.47</v>
      </c>
      <c r="G9" s="177">
        <v>22.47</v>
      </c>
      <c r="I9" s="175" t="s">
        <v>92</v>
      </c>
      <c r="J9" s="177">
        <f>J7*B9</f>
        <v>0</v>
      </c>
      <c r="K9" s="177">
        <f t="shared" ref="K9:O9" si="6">K7*C9</f>
        <v>0</v>
      </c>
      <c r="L9" s="177">
        <f t="shared" si="6"/>
        <v>115046.39999999999</v>
      </c>
      <c r="M9" s="237">
        <f t="shared" si="6"/>
        <v>0</v>
      </c>
      <c r="N9" s="237">
        <f t="shared" si="6"/>
        <v>0</v>
      </c>
      <c r="O9" s="237">
        <f t="shared" si="6"/>
        <v>0</v>
      </c>
      <c r="P9" s="238">
        <f t="shared" si="5"/>
        <v>115046.39999999999</v>
      </c>
      <c r="Q9" s="191" t="s">
        <v>634</v>
      </c>
      <c r="R9" s="193">
        <f>R8*30.2%</f>
        <v>93391.94</v>
      </c>
    </row>
    <row r="10" spans="1:18" ht="49.2" customHeight="1">
      <c r="A10" s="175" t="s">
        <v>94</v>
      </c>
      <c r="B10" s="177">
        <v>0.54</v>
      </c>
      <c r="C10" s="177">
        <v>0.45</v>
      </c>
      <c r="D10" s="177">
        <v>0.45</v>
      </c>
      <c r="E10" s="177">
        <v>0.45</v>
      </c>
      <c r="F10" s="177">
        <v>0.45</v>
      </c>
      <c r="G10" s="177">
        <v>0.45</v>
      </c>
      <c r="I10" s="175" t="s">
        <v>94</v>
      </c>
      <c r="J10" s="177">
        <f>J7*B10</f>
        <v>0</v>
      </c>
      <c r="K10" s="177">
        <f t="shared" ref="K10:O10" si="7">K7*C10</f>
        <v>0</v>
      </c>
      <c r="L10" s="177">
        <f t="shared" si="7"/>
        <v>2304</v>
      </c>
      <c r="M10" s="237">
        <f t="shared" si="7"/>
        <v>0</v>
      </c>
      <c r="N10" s="237">
        <f t="shared" si="7"/>
        <v>0</v>
      </c>
      <c r="O10" s="237">
        <f t="shared" si="7"/>
        <v>0</v>
      </c>
      <c r="P10" s="238">
        <f t="shared" si="5"/>
        <v>2304</v>
      </c>
      <c r="Q10" s="191" t="s">
        <v>635</v>
      </c>
      <c r="R10" s="193">
        <f>P15-R8-R9</f>
        <v>435660.81</v>
      </c>
    </row>
    <row r="11" spans="1:18" ht="48" customHeight="1">
      <c r="A11" s="175" t="s">
        <v>96</v>
      </c>
      <c r="B11" s="177">
        <v>55.28</v>
      </c>
      <c r="C11" s="177">
        <v>69.63</v>
      </c>
      <c r="D11" s="177">
        <v>69.63</v>
      </c>
      <c r="E11" s="177">
        <v>69.63</v>
      </c>
      <c r="F11" s="177">
        <v>69.63</v>
      </c>
      <c r="G11" s="177">
        <v>69.63</v>
      </c>
      <c r="I11" s="175" t="s">
        <v>96</v>
      </c>
      <c r="J11" s="177">
        <f>J7*B11</f>
        <v>0</v>
      </c>
      <c r="K11" s="177">
        <f t="shared" ref="K11:O11" si="8">K7*C11</f>
        <v>0</v>
      </c>
      <c r="L11" s="177">
        <f t="shared" si="8"/>
        <v>356505.59999999998</v>
      </c>
      <c r="M11" s="237">
        <f t="shared" si="8"/>
        <v>0</v>
      </c>
      <c r="N11" s="237">
        <f t="shared" si="8"/>
        <v>0</v>
      </c>
      <c r="O11" s="237">
        <f t="shared" si="8"/>
        <v>0</v>
      </c>
      <c r="P11" s="238">
        <f t="shared" si="5"/>
        <v>356505.59999999998</v>
      </c>
      <c r="Q11" s="191" t="s">
        <v>631</v>
      </c>
      <c r="R11" s="193">
        <f>R8+R9+R10</f>
        <v>838297.59999999998</v>
      </c>
    </row>
    <row r="12" spans="1:18" ht="57.6" customHeight="1">
      <c r="A12" s="175" t="s">
        <v>98</v>
      </c>
      <c r="B12" s="177">
        <v>0.18</v>
      </c>
      <c r="C12" s="177">
        <v>0.18</v>
      </c>
      <c r="D12" s="177">
        <v>0.18</v>
      </c>
      <c r="E12" s="177">
        <v>0.18</v>
      </c>
      <c r="F12" s="177">
        <v>0.18</v>
      </c>
      <c r="G12" s="177">
        <v>0.18</v>
      </c>
      <c r="I12" s="175" t="s">
        <v>98</v>
      </c>
      <c r="J12" s="177">
        <f>J7*B12</f>
        <v>0</v>
      </c>
      <c r="K12" s="177">
        <f t="shared" ref="K12:O12" si="9">K7*C12</f>
        <v>0</v>
      </c>
      <c r="L12" s="177">
        <f t="shared" si="9"/>
        <v>921.6</v>
      </c>
      <c r="M12" s="237">
        <f t="shared" si="9"/>
        <v>0</v>
      </c>
      <c r="N12" s="237">
        <f t="shared" si="9"/>
        <v>0</v>
      </c>
      <c r="O12" s="237">
        <f t="shared" si="9"/>
        <v>0</v>
      </c>
      <c r="P12" s="238">
        <f t="shared" si="5"/>
        <v>921.6</v>
      </c>
    </row>
    <row r="13" spans="1:18" ht="62.4" customHeight="1">
      <c r="A13" s="175" t="s">
        <v>99</v>
      </c>
      <c r="B13" s="177">
        <v>14.83</v>
      </c>
      <c r="C13" s="177">
        <v>14.83</v>
      </c>
      <c r="D13" s="177">
        <v>14.83</v>
      </c>
      <c r="E13" s="177">
        <v>14.83</v>
      </c>
      <c r="F13" s="177">
        <v>14.83</v>
      </c>
      <c r="G13" s="177">
        <v>14.83</v>
      </c>
      <c r="I13" s="175" t="s">
        <v>99</v>
      </c>
      <c r="J13" s="177">
        <f>J7*B13</f>
        <v>0</v>
      </c>
      <c r="K13" s="177">
        <f t="shared" ref="K13:O13" si="10">K7*C13</f>
        <v>0</v>
      </c>
      <c r="L13" s="177">
        <f t="shared" si="10"/>
        <v>75929.600000000006</v>
      </c>
      <c r="M13" s="237">
        <f t="shared" si="10"/>
        <v>0</v>
      </c>
      <c r="N13" s="237">
        <f t="shared" si="10"/>
        <v>0</v>
      </c>
      <c r="O13" s="237">
        <f t="shared" si="10"/>
        <v>0</v>
      </c>
      <c r="P13" s="238">
        <f>SUM(J13:O13)</f>
        <v>75929.600000000006</v>
      </c>
    </row>
    <row r="14" spans="1:18" ht="19.95" customHeight="1">
      <c r="A14" s="188"/>
      <c r="B14" s="189">
        <f>SUM(B8:B13)</f>
        <v>163.76</v>
      </c>
      <c r="C14" s="189">
        <f t="shared" ref="C14:G14" si="11">SUM(C8:C13)</f>
        <v>163.72999999999999</v>
      </c>
      <c r="D14" s="189">
        <f t="shared" si="11"/>
        <v>163.72999999999999</v>
      </c>
      <c r="E14" s="189">
        <f t="shared" si="11"/>
        <v>163.72999999999999</v>
      </c>
      <c r="F14" s="189">
        <f t="shared" si="11"/>
        <v>163.72999999999999</v>
      </c>
      <c r="G14" s="189">
        <f t="shared" si="11"/>
        <v>163.72999999999999</v>
      </c>
      <c r="I14" s="188"/>
      <c r="J14" s="189">
        <f>SUBTOTAL(9,J8:J13)</f>
        <v>0</v>
      </c>
      <c r="K14" s="189">
        <f t="shared" ref="K14:O14" si="12">SUBTOTAL(9,K8:K13)</f>
        <v>0</v>
      </c>
      <c r="L14" s="189">
        <f t="shared" si="12"/>
        <v>838297.59999999998</v>
      </c>
      <c r="M14" s="189">
        <f t="shared" si="12"/>
        <v>0</v>
      </c>
      <c r="N14" s="189">
        <f t="shared" si="12"/>
        <v>0</v>
      </c>
      <c r="O14" s="189">
        <f t="shared" si="12"/>
        <v>0</v>
      </c>
      <c r="P14" s="190"/>
    </row>
    <row r="15" spans="1:18">
      <c r="I15" s="180"/>
      <c r="J15" s="179"/>
      <c r="K15" s="179"/>
      <c r="L15" s="179"/>
      <c r="M15" s="179"/>
      <c r="N15" s="179"/>
      <c r="O15" s="179"/>
      <c r="P15" s="185">
        <f>SUM(P8:P13)</f>
        <v>838297.59999999998</v>
      </c>
    </row>
    <row r="16" spans="1:18" ht="62.4">
      <c r="A16" s="16"/>
      <c r="B16" s="176" t="s">
        <v>26</v>
      </c>
      <c r="C16" s="176" t="s">
        <v>25</v>
      </c>
      <c r="D16" s="176" t="s">
        <v>4</v>
      </c>
      <c r="E16" s="176" t="s">
        <v>28</v>
      </c>
      <c r="F16" s="176" t="s">
        <v>5</v>
      </c>
      <c r="G16" s="176" t="s">
        <v>6</v>
      </c>
      <c r="I16" s="159"/>
      <c r="O16" s="182"/>
    </row>
    <row r="17" spans="1:7">
      <c r="A17" s="160" t="s">
        <v>632</v>
      </c>
      <c r="B17" s="120">
        <f>SUM(B18:B23)</f>
        <v>100</v>
      </c>
      <c r="C17" s="120">
        <f t="shared" ref="C17:G17" si="13">SUM(C18:C23)</f>
        <v>100</v>
      </c>
      <c r="D17" s="120">
        <f t="shared" si="13"/>
        <v>100</v>
      </c>
      <c r="E17" s="120">
        <f t="shared" si="13"/>
        <v>100</v>
      </c>
      <c r="F17" s="120">
        <f t="shared" si="13"/>
        <v>100</v>
      </c>
      <c r="G17" s="120">
        <f t="shared" si="13"/>
        <v>100</v>
      </c>
    </row>
    <row r="18" spans="1:7" ht="31.2">
      <c r="A18" s="112" t="s">
        <v>90</v>
      </c>
      <c r="B18" s="187">
        <f>B28/B27*100</f>
        <v>40.534929164631201</v>
      </c>
      <c r="C18" s="187">
        <f t="shared" ref="C18:G18" si="14">C28/C27*100</f>
        <v>34.3064801807854</v>
      </c>
      <c r="D18" s="187">
        <f t="shared" si="14"/>
        <v>34.3064801807854</v>
      </c>
      <c r="E18" s="187">
        <f t="shared" si="14"/>
        <v>34.3064801807854</v>
      </c>
      <c r="F18" s="187">
        <f t="shared" si="14"/>
        <v>34.3064801807854</v>
      </c>
      <c r="G18" s="187">
        <f t="shared" si="14"/>
        <v>34.3064801807854</v>
      </c>
    </row>
    <row r="19" spans="1:7">
      <c r="A19" s="175" t="s">
        <v>92</v>
      </c>
      <c r="B19" s="187">
        <f>B29/B27*100</f>
        <v>16.212750366389798</v>
      </c>
      <c r="C19" s="187">
        <f t="shared" ref="C19:G19" si="15">C29/C27*100</f>
        <v>13.7238135955537</v>
      </c>
      <c r="D19" s="187">
        <f t="shared" si="15"/>
        <v>13.7238135955537</v>
      </c>
      <c r="E19" s="187">
        <f t="shared" si="15"/>
        <v>13.7238135955537</v>
      </c>
      <c r="F19" s="187">
        <f t="shared" si="15"/>
        <v>13.7238135955537</v>
      </c>
      <c r="G19" s="187">
        <f t="shared" si="15"/>
        <v>13.7238135955537</v>
      </c>
    </row>
    <row r="20" spans="1:7" ht="46.8">
      <c r="A20" s="175" t="s">
        <v>94</v>
      </c>
      <c r="B20" s="187">
        <f>B30/B27*100</f>
        <v>0.32975085490962402</v>
      </c>
      <c r="C20" s="187">
        <f t="shared" ref="C20:G20" si="16">C30/C27*100</f>
        <v>0.274842728882917</v>
      </c>
      <c r="D20" s="187">
        <f t="shared" si="16"/>
        <v>0.274842728882917</v>
      </c>
      <c r="E20" s="187">
        <f t="shared" si="16"/>
        <v>0.274842728882917</v>
      </c>
      <c r="F20" s="187">
        <f t="shared" si="16"/>
        <v>0.274842728882917</v>
      </c>
      <c r="G20" s="187">
        <f t="shared" si="16"/>
        <v>0.274842728882917</v>
      </c>
    </row>
    <row r="21" spans="1:7" ht="46.8">
      <c r="A21" s="175" t="s">
        <v>96</v>
      </c>
      <c r="B21" s="187">
        <f>B31/B27*100</f>
        <v>33.756717147044498</v>
      </c>
      <c r="C21" s="187">
        <f t="shared" ref="C21:G21" si="17">C31/C27*100</f>
        <v>42.527331582483399</v>
      </c>
      <c r="D21" s="187">
        <f t="shared" si="17"/>
        <v>42.527331582483399</v>
      </c>
      <c r="E21" s="187">
        <f t="shared" si="17"/>
        <v>42.527331582483399</v>
      </c>
      <c r="F21" s="187">
        <f t="shared" si="17"/>
        <v>42.527331582483399</v>
      </c>
      <c r="G21" s="187">
        <f t="shared" si="17"/>
        <v>42.527331582483399</v>
      </c>
    </row>
    <row r="22" spans="1:7" ht="62.4">
      <c r="A22" s="175" t="s">
        <v>98</v>
      </c>
      <c r="B22" s="187">
        <f>B32/B27*100</f>
        <v>0.109916951636541</v>
      </c>
      <c r="C22" s="187">
        <f t="shared" ref="C22:G22" si="18">C32/C27*100</f>
        <v>0.109937091553167</v>
      </c>
      <c r="D22" s="187">
        <f t="shared" si="18"/>
        <v>0.109937091553167</v>
      </c>
      <c r="E22" s="187">
        <f t="shared" si="18"/>
        <v>0.109937091553167</v>
      </c>
      <c r="F22" s="187">
        <f t="shared" si="18"/>
        <v>0.109937091553167</v>
      </c>
      <c r="G22" s="187">
        <f t="shared" si="18"/>
        <v>0.109937091553167</v>
      </c>
    </row>
    <row r="23" spans="1:7" ht="62.4">
      <c r="A23" s="175" t="s">
        <v>99</v>
      </c>
      <c r="B23" s="187">
        <f>B33/B27*100</f>
        <v>9.05593551538837</v>
      </c>
      <c r="C23" s="187">
        <f t="shared" ref="C23:G23" si="19">C33/C27*100</f>
        <v>9.0575948207414694</v>
      </c>
      <c r="D23" s="187">
        <f t="shared" si="19"/>
        <v>9.0575948207414694</v>
      </c>
      <c r="E23" s="187">
        <f t="shared" si="19"/>
        <v>9.0575948207414694</v>
      </c>
      <c r="F23" s="187">
        <f t="shared" si="19"/>
        <v>9.0575948207414694</v>
      </c>
      <c r="G23" s="187">
        <f t="shared" si="19"/>
        <v>9.0575948207414694</v>
      </c>
    </row>
    <row r="26" spans="1:7" ht="62.4">
      <c r="A26" s="16"/>
      <c r="B26" s="176" t="s">
        <v>26</v>
      </c>
      <c r="C26" s="176" t="s">
        <v>25</v>
      </c>
      <c r="D26" s="176" t="s">
        <v>4</v>
      </c>
      <c r="E26" s="176" t="s">
        <v>28</v>
      </c>
      <c r="F26" s="176" t="s">
        <v>5</v>
      </c>
      <c r="G26" s="176" t="s">
        <v>6</v>
      </c>
    </row>
    <row r="27" spans="1:7">
      <c r="A27" s="160" t="s">
        <v>629</v>
      </c>
      <c r="B27" s="120">
        <v>163.76</v>
      </c>
      <c r="C27" s="120">
        <v>163.72999999999999</v>
      </c>
      <c r="D27" s="120">
        <v>163.72999999999999</v>
      </c>
      <c r="E27" s="120">
        <v>163.72999999999999</v>
      </c>
      <c r="F27" s="120">
        <v>163.72999999999999</v>
      </c>
      <c r="G27" s="120">
        <v>163.72999999999999</v>
      </c>
    </row>
    <row r="28" spans="1:7" ht="31.2">
      <c r="A28" s="112" t="s">
        <v>90</v>
      </c>
      <c r="B28" s="16">
        <v>66.38</v>
      </c>
      <c r="C28" s="16">
        <v>56.17</v>
      </c>
      <c r="D28" s="16">
        <v>56.17</v>
      </c>
      <c r="E28" s="16">
        <v>56.17</v>
      </c>
      <c r="F28" s="16">
        <v>56.17</v>
      </c>
      <c r="G28" s="16">
        <v>56.17</v>
      </c>
    </row>
    <row r="29" spans="1:7">
      <c r="A29" s="175" t="s">
        <v>92</v>
      </c>
      <c r="B29" s="16">
        <v>26.55</v>
      </c>
      <c r="C29" s="16">
        <v>22.47</v>
      </c>
      <c r="D29" s="16">
        <v>22.47</v>
      </c>
      <c r="E29" s="16">
        <v>22.47</v>
      </c>
      <c r="F29" s="16">
        <v>22.47</v>
      </c>
      <c r="G29" s="16">
        <v>22.47</v>
      </c>
    </row>
    <row r="30" spans="1:7" ht="46.8">
      <c r="A30" s="175" t="s">
        <v>94</v>
      </c>
      <c r="B30" s="16">
        <v>0.54</v>
      </c>
      <c r="C30" s="16">
        <v>0.45</v>
      </c>
      <c r="D30" s="16">
        <v>0.45</v>
      </c>
      <c r="E30" s="16">
        <v>0.45</v>
      </c>
      <c r="F30" s="16">
        <v>0.45</v>
      </c>
      <c r="G30" s="16">
        <v>0.45</v>
      </c>
    </row>
    <row r="31" spans="1:7" ht="46.8">
      <c r="A31" s="175" t="s">
        <v>96</v>
      </c>
      <c r="B31" s="16">
        <v>55.28</v>
      </c>
      <c r="C31" s="16">
        <v>69.63</v>
      </c>
      <c r="D31" s="16">
        <v>69.63</v>
      </c>
      <c r="E31" s="16">
        <v>69.63</v>
      </c>
      <c r="F31" s="16">
        <v>69.63</v>
      </c>
      <c r="G31" s="16">
        <v>69.63</v>
      </c>
    </row>
    <row r="32" spans="1:7" ht="62.4">
      <c r="A32" s="175" t="s">
        <v>98</v>
      </c>
      <c r="B32" s="16">
        <v>0.18</v>
      </c>
      <c r="C32" s="16">
        <v>0.18</v>
      </c>
      <c r="D32" s="16">
        <v>0.18</v>
      </c>
      <c r="E32" s="16">
        <v>0.18</v>
      </c>
      <c r="F32" s="16">
        <v>0.18</v>
      </c>
      <c r="G32" s="16">
        <v>0.18</v>
      </c>
    </row>
    <row r="33" spans="1:7" ht="62.4">
      <c r="A33" s="175" t="s">
        <v>99</v>
      </c>
      <c r="B33" s="16">
        <v>14.83</v>
      </c>
      <c r="C33" s="16">
        <v>14.83</v>
      </c>
      <c r="D33" s="16">
        <v>14.83</v>
      </c>
      <c r="E33" s="16">
        <v>14.83</v>
      </c>
      <c r="F33" s="16">
        <v>14.83</v>
      </c>
      <c r="G33" s="16">
        <v>14.83</v>
      </c>
    </row>
  </sheetData>
  <autoFilter ref="A2:P4"/>
  <conditionalFormatting sqref="N5">
    <cfRule type="cellIs" dxfId="17" priority="3" operator="greaterThan">
      <formula>#REF!</formula>
    </cfRule>
  </conditionalFormatting>
  <conditionalFormatting sqref="N3:N4">
    <cfRule type="cellIs" dxfId="16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2"/>
  <sheetViews>
    <sheetView zoomScaleNormal="100" workbookViewId="0">
      <selection activeCell="L7" sqref="L7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>
      <c r="A3" s="63" t="s">
        <v>16</v>
      </c>
      <c r="B3" s="65" t="s">
        <v>183</v>
      </c>
      <c r="C3" s="63" t="s">
        <v>4</v>
      </c>
      <c r="D3" s="66">
        <v>36</v>
      </c>
      <c r="E3" s="66">
        <v>16</v>
      </c>
      <c r="F3" s="64">
        <v>2</v>
      </c>
      <c r="G3" s="64">
        <v>100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" si="0">IF(H3=0,I3*F3*E3,IF(I3&gt;H3,H3*F3*E3,I3*F3*E3))</f>
        <v>5239.3599999999997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" si="1">K3*G3</f>
        <v>261968</v>
      </c>
      <c r="M3" s="55">
        <f>IF(J3&lt;'Параметры ПФ'!$N$7+0.01,E3*F3*G3,ROUNDDOWN('Параметры ПФ'!$N$7/IF(H3=0,I3,IF(I3&gt;H3,H3,I3)),0)*G3)</f>
        <v>3200</v>
      </c>
      <c r="N3" s="56">
        <f t="shared" ref="N3" si="2">IF(H3=0,I3*F3*E3,IF(I3&gt;H3,H3*F3*E3,I3*F3*E3))-K3</f>
        <v>2619.6799999999998</v>
      </c>
      <c r="O3" s="57" t="b">
        <f t="shared" ref="O3" si="3">IF(I3&gt;=H3,TRUE,FALSE)</f>
        <v>1</v>
      </c>
      <c r="P3" s="58">
        <v>72</v>
      </c>
    </row>
    <row r="4" spans="1:18">
      <c r="A4" s="63"/>
      <c r="B4" s="65"/>
      <c r="C4" s="63"/>
      <c r="D4" s="66"/>
      <c r="E4" s="66"/>
      <c r="F4" s="64"/>
      <c r="G4" s="64"/>
      <c r="H4" s="236"/>
      <c r="I4" s="24"/>
      <c r="J4" s="24"/>
      <c r="K4" s="54"/>
      <c r="L4" s="24"/>
      <c r="M4" s="55"/>
      <c r="N4" s="56"/>
      <c r="O4" s="57"/>
      <c r="P4" s="58"/>
    </row>
    <row r="5" spans="1:18" ht="62.4">
      <c r="A5" s="16"/>
      <c r="B5" s="176" t="s">
        <v>26</v>
      </c>
      <c r="C5" s="176" t="s">
        <v>25</v>
      </c>
      <c r="D5" s="176" t="s">
        <v>4</v>
      </c>
      <c r="E5" s="176" t="s">
        <v>28</v>
      </c>
      <c r="F5" s="176" t="s">
        <v>5</v>
      </c>
      <c r="G5" s="176" t="s">
        <v>6</v>
      </c>
      <c r="I5" s="16"/>
      <c r="J5" s="176" t="s">
        <v>26</v>
      </c>
      <c r="K5" s="176" t="s">
        <v>25</v>
      </c>
      <c r="L5" s="176" t="s">
        <v>4</v>
      </c>
      <c r="M5" s="176" t="s">
        <v>28</v>
      </c>
      <c r="N5" s="176" t="s">
        <v>5</v>
      </c>
      <c r="O5" s="176" t="s">
        <v>6</v>
      </c>
      <c r="P5" s="183" t="s">
        <v>631</v>
      </c>
    </row>
    <row r="6" spans="1:18">
      <c r="A6" s="160" t="s">
        <v>629</v>
      </c>
      <c r="B6" s="120">
        <v>163.76</v>
      </c>
      <c r="C6" s="120">
        <v>163.72999999999999</v>
      </c>
      <c r="D6" s="120">
        <v>163.72999999999999</v>
      </c>
      <c r="E6" s="120">
        <v>163.72999999999999</v>
      </c>
      <c r="F6" s="120">
        <v>163.72999999999999</v>
      </c>
      <c r="G6" s="120">
        <v>163.72999999999999</v>
      </c>
      <c r="I6" s="160" t="s">
        <v>630</v>
      </c>
      <c r="J6" s="178"/>
      <c r="K6" s="178"/>
      <c r="L6" s="178">
        <f>M3</f>
        <v>3200</v>
      </c>
      <c r="M6" s="178"/>
      <c r="N6" s="178"/>
      <c r="O6" s="178"/>
      <c r="P6" s="184">
        <f>SUBTOTAL(9,J6:O6)</f>
        <v>3200</v>
      </c>
    </row>
    <row r="7" spans="1:18" ht="33.6" customHeight="1">
      <c r="A7" s="112" t="s">
        <v>90</v>
      </c>
      <c r="B7" s="177">
        <v>66.38</v>
      </c>
      <c r="C7" s="177">
        <v>56.17</v>
      </c>
      <c r="D7" s="177">
        <v>56.17</v>
      </c>
      <c r="E7" s="177">
        <v>56.17</v>
      </c>
      <c r="F7" s="177">
        <v>56.17</v>
      </c>
      <c r="G7" s="177">
        <v>56.17</v>
      </c>
      <c r="I7" s="112" t="s">
        <v>90</v>
      </c>
      <c r="J7" s="177">
        <f>J6*B7</f>
        <v>0</v>
      </c>
      <c r="K7" s="177">
        <f t="shared" ref="K7:O7" si="4">K6*C7</f>
        <v>0</v>
      </c>
      <c r="L7" s="177">
        <f t="shared" si="4"/>
        <v>179744</v>
      </c>
      <c r="M7" s="237">
        <f t="shared" si="4"/>
        <v>0</v>
      </c>
      <c r="N7" s="237">
        <f t="shared" si="4"/>
        <v>0</v>
      </c>
      <c r="O7" s="237">
        <f t="shared" si="4"/>
        <v>0</v>
      </c>
      <c r="P7" s="238">
        <f t="shared" ref="P7:P11" si="5">SUM(J7:O7)</f>
        <v>179744</v>
      </c>
      <c r="Q7" s="191" t="s">
        <v>633</v>
      </c>
      <c r="R7" s="192">
        <f>(P7+P8)/1.302</f>
        <v>193278.03</v>
      </c>
    </row>
    <row r="8" spans="1:18" ht="18.600000000000001" customHeight="1">
      <c r="A8" s="175" t="s">
        <v>92</v>
      </c>
      <c r="B8" s="177">
        <v>26.55</v>
      </c>
      <c r="C8" s="177">
        <v>22.47</v>
      </c>
      <c r="D8" s="177">
        <v>22.47</v>
      </c>
      <c r="E8" s="177">
        <v>22.47</v>
      </c>
      <c r="F8" s="177">
        <v>22.47</v>
      </c>
      <c r="G8" s="177">
        <v>22.47</v>
      </c>
      <c r="I8" s="175" t="s">
        <v>92</v>
      </c>
      <c r="J8" s="177">
        <f>J6*B8</f>
        <v>0</v>
      </c>
      <c r="K8" s="177">
        <f t="shared" ref="K8:O8" si="6">K6*C8</f>
        <v>0</v>
      </c>
      <c r="L8" s="177">
        <f t="shared" si="6"/>
        <v>71904</v>
      </c>
      <c r="M8" s="237">
        <f t="shared" si="6"/>
        <v>0</v>
      </c>
      <c r="N8" s="237">
        <f t="shared" si="6"/>
        <v>0</v>
      </c>
      <c r="O8" s="237">
        <f t="shared" si="6"/>
        <v>0</v>
      </c>
      <c r="P8" s="238">
        <f t="shared" si="5"/>
        <v>71904</v>
      </c>
      <c r="Q8" s="191" t="s">
        <v>634</v>
      </c>
      <c r="R8" s="193">
        <f>R7*30.2%</f>
        <v>58369.97</v>
      </c>
    </row>
    <row r="9" spans="1:18" ht="49.2" customHeight="1">
      <c r="A9" s="175" t="s">
        <v>94</v>
      </c>
      <c r="B9" s="177">
        <v>0.54</v>
      </c>
      <c r="C9" s="177">
        <v>0.45</v>
      </c>
      <c r="D9" s="177">
        <v>0.45</v>
      </c>
      <c r="E9" s="177">
        <v>0.45</v>
      </c>
      <c r="F9" s="177">
        <v>0.45</v>
      </c>
      <c r="G9" s="177">
        <v>0.45</v>
      </c>
      <c r="I9" s="175" t="s">
        <v>94</v>
      </c>
      <c r="J9" s="177">
        <f>J6*B9</f>
        <v>0</v>
      </c>
      <c r="K9" s="177">
        <f t="shared" ref="K9:O9" si="7">K6*C9</f>
        <v>0</v>
      </c>
      <c r="L9" s="177">
        <f t="shared" si="7"/>
        <v>1440</v>
      </c>
      <c r="M9" s="237">
        <f t="shared" si="7"/>
        <v>0</v>
      </c>
      <c r="N9" s="237">
        <f t="shared" si="7"/>
        <v>0</v>
      </c>
      <c r="O9" s="237">
        <f t="shared" si="7"/>
        <v>0</v>
      </c>
      <c r="P9" s="238">
        <f t="shared" si="5"/>
        <v>1440</v>
      </c>
      <c r="Q9" s="191" t="s">
        <v>635</v>
      </c>
      <c r="R9" s="193">
        <f>P14-R7-R8</f>
        <v>272288</v>
      </c>
    </row>
    <row r="10" spans="1:18" ht="48" customHeight="1">
      <c r="A10" s="175" t="s">
        <v>96</v>
      </c>
      <c r="B10" s="177">
        <v>55.28</v>
      </c>
      <c r="C10" s="177">
        <v>69.63</v>
      </c>
      <c r="D10" s="177">
        <v>69.63</v>
      </c>
      <c r="E10" s="177">
        <v>69.63</v>
      </c>
      <c r="F10" s="177">
        <v>69.63</v>
      </c>
      <c r="G10" s="177">
        <v>69.63</v>
      </c>
      <c r="I10" s="175" t="s">
        <v>96</v>
      </c>
      <c r="J10" s="177">
        <f>J6*B10</f>
        <v>0</v>
      </c>
      <c r="K10" s="177">
        <f t="shared" ref="K10:O10" si="8">K6*C10</f>
        <v>0</v>
      </c>
      <c r="L10" s="177">
        <f t="shared" si="8"/>
        <v>222816</v>
      </c>
      <c r="M10" s="237">
        <f t="shared" si="8"/>
        <v>0</v>
      </c>
      <c r="N10" s="237">
        <f t="shared" si="8"/>
        <v>0</v>
      </c>
      <c r="O10" s="237">
        <f t="shared" si="8"/>
        <v>0</v>
      </c>
      <c r="P10" s="238">
        <f t="shared" si="5"/>
        <v>222816</v>
      </c>
      <c r="Q10" s="191" t="s">
        <v>631</v>
      </c>
      <c r="R10" s="193">
        <f>R7+R8+R9</f>
        <v>523936</v>
      </c>
    </row>
    <row r="11" spans="1:18" ht="57.6" customHeight="1">
      <c r="A11" s="175" t="s">
        <v>98</v>
      </c>
      <c r="B11" s="177">
        <v>0.18</v>
      </c>
      <c r="C11" s="177">
        <v>0.18</v>
      </c>
      <c r="D11" s="177">
        <v>0.18</v>
      </c>
      <c r="E11" s="177">
        <v>0.18</v>
      </c>
      <c r="F11" s="177">
        <v>0.18</v>
      </c>
      <c r="G11" s="177">
        <v>0.18</v>
      </c>
      <c r="I11" s="175" t="s">
        <v>98</v>
      </c>
      <c r="J11" s="177">
        <f>J6*B11</f>
        <v>0</v>
      </c>
      <c r="K11" s="177">
        <f t="shared" ref="K11:O11" si="9">K6*C11</f>
        <v>0</v>
      </c>
      <c r="L11" s="177">
        <f t="shared" si="9"/>
        <v>576</v>
      </c>
      <c r="M11" s="237">
        <f t="shared" si="9"/>
        <v>0</v>
      </c>
      <c r="N11" s="237">
        <f t="shared" si="9"/>
        <v>0</v>
      </c>
      <c r="O11" s="237">
        <f t="shared" si="9"/>
        <v>0</v>
      </c>
      <c r="P11" s="238">
        <f t="shared" si="5"/>
        <v>576</v>
      </c>
    </row>
    <row r="12" spans="1:18" ht="62.4" customHeight="1">
      <c r="A12" s="175" t="s">
        <v>99</v>
      </c>
      <c r="B12" s="177">
        <v>14.83</v>
      </c>
      <c r="C12" s="177">
        <v>14.83</v>
      </c>
      <c r="D12" s="177">
        <v>14.83</v>
      </c>
      <c r="E12" s="177">
        <v>14.83</v>
      </c>
      <c r="F12" s="177">
        <v>14.83</v>
      </c>
      <c r="G12" s="177">
        <v>14.83</v>
      </c>
      <c r="I12" s="175" t="s">
        <v>99</v>
      </c>
      <c r="J12" s="177">
        <f>J6*B12</f>
        <v>0</v>
      </c>
      <c r="K12" s="177">
        <f t="shared" ref="K12:O12" si="10">K6*C12</f>
        <v>0</v>
      </c>
      <c r="L12" s="177">
        <f t="shared" si="10"/>
        <v>47456</v>
      </c>
      <c r="M12" s="237">
        <f t="shared" si="10"/>
        <v>0</v>
      </c>
      <c r="N12" s="237">
        <f t="shared" si="10"/>
        <v>0</v>
      </c>
      <c r="O12" s="237">
        <f t="shared" si="10"/>
        <v>0</v>
      </c>
      <c r="P12" s="238">
        <f>SUM(J12:O12)</f>
        <v>47456</v>
      </c>
    </row>
    <row r="13" spans="1:18" ht="19.95" customHeight="1">
      <c r="A13" s="188"/>
      <c r="B13" s="189">
        <f>SUM(B7:B12)</f>
        <v>163.76</v>
      </c>
      <c r="C13" s="189">
        <f t="shared" ref="C13:G13" si="11">SUM(C7:C12)</f>
        <v>163.72999999999999</v>
      </c>
      <c r="D13" s="189">
        <f t="shared" si="11"/>
        <v>163.72999999999999</v>
      </c>
      <c r="E13" s="189">
        <f t="shared" si="11"/>
        <v>163.72999999999999</v>
      </c>
      <c r="F13" s="189">
        <f t="shared" si="11"/>
        <v>163.72999999999999</v>
      </c>
      <c r="G13" s="189">
        <f t="shared" si="11"/>
        <v>163.72999999999999</v>
      </c>
      <c r="I13" s="188"/>
      <c r="J13" s="189">
        <f>SUBTOTAL(9,J7:J12)</f>
        <v>0</v>
      </c>
      <c r="K13" s="189">
        <f t="shared" ref="K13:O13" si="12">SUBTOTAL(9,K7:K12)</f>
        <v>0</v>
      </c>
      <c r="L13" s="189">
        <f t="shared" si="12"/>
        <v>523936</v>
      </c>
      <c r="M13" s="189">
        <f t="shared" si="12"/>
        <v>0</v>
      </c>
      <c r="N13" s="189">
        <f t="shared" si="12"/>
        <v>0</v>
      </c>
      <c r="O13" s="189">
        <f t="shared" si="12"/>
        <v>0</v>
      </c>
      <c r="P13" s="190"/>
    </row>
    <row r="14" spans="1:18">
      <c r="I14" s="180"/>
      <c r="J14" s="179"/>
      <c r="K14" s="179"/>
      <c r="L14" s="179"/>
      <c r="M14" s="179"/>
      <c r="N14" s="179"/>
      <c r="O14" s="179"/>
      <c r="P14" s="185">
        <f>SUM(P7:P12)</f>
        <v>523936</v>
      </c>
    </row>
    <row r="15" spans="1:18" ht="62.4">
      <c r="A15" s="16"/>
      <c r="B15" s="176" t="s">
        <v>26</v>
      </c>
      <c r="C15" s="176" t="s">
        <v>25</v>
      </c>
      <c r="D15" s="176" t="s">
        <v>4</v>
      </c>
      <c r="E15" s="176" t="s">
        <v>28</v>
      </c>
      <c r="F15" s="176" t="s">
        <v>5</v>
      </c>
      <c r="G15" s="176" t="s">
        <v>6</v>
      </c>
      <c r="I15" s="159"/>
      <c r="O15" s="182"/>
    </row>
    <row r="16" spans="1:18">
      <c r="A16" s="160" t="s">
        <v>632</v>
      </c>
      <c r="B16" s="120">
        <f>SUM(B17:B22)</f>
        <v>100</v>
      </c>
      <c r="C16" s="120">
        <f t="shared" ref="C16:G16" si="13">SUM(C17:C22)</f>
        <v>100</v>
      </c>
      <c r="D16" s="120">
        <f t="shared" si="13"/>
        <v>100</v>
      </c>
      <c r="E16" s="120">
        <f t="shared" si="13"/>
        <v>100</v>
      </c>
      <c r="F16" s="120">
        <f t="shared" si="13"/>
        <v>100</v>
      </c>
      <c r="G16" s="120">
        <f t="shared" si="13"/>
        <v>100</v>
      </c>
    </row>
    <row r="17" spans="1:7" ht="31.2">
      <c r="A17" s="112" t="s">
        <v>90</v>
      </c>
      <c r="B17" s="187">
        <f>B27/B26*100</f>
        <v>40.534929164631201</v>
      </c>
      <c r="C17" s="187">
        <f t="shared" ref="C17:G17" si="14">C27/C26*100</f>
        <v>34.3064801807854</v>
      </c>
      <c r="D17" s="187">
        <f t="shared" si="14"/>
        <v>34.3064801807854</v>
      </c>
      <c r="E17" s="187">
        <f t="shared" si="14"/>
        <v>34.3064801807854</v>
      </c>
      <c r="F17" s="187">
        <f t="shared" si="14"/>
        <v>34.3064801807854</v>
      </c>
      <c r="G17" s="187">
        <f t="shared" si="14"/>
        <v>34.3064801807854</v>
      </c>
    </row>
    <row r="18" spans="1:7">
      <c r="A18" s="175" t="s">
        <v>92</v>
      </c>
      <c r="B18" s="187">
        <f>B28/B26*100</f>
        <v>16.212750366389798</v>
      </c>
      <c r="C18" s="187">
        <f t="shared" ref="C18:G18" si="15">C28/C26*100</f>
        <v>13.7238135955537</v>
      </c>
      <c r="D18" s="187">
        <f t="shared" si="15"/>
        <v>13.7238135955537</v>
      </c>
      <c r="E18" s="187">
        <f t="shared" si="15"/>
        <v>13.7238135955537</v>
      </c>
      <c r="F18" s="187">
        <f t="shared" si="15"/>
        <v>13.7238135955537</v>
      </c>
      <c r="G18" s="187">
        <f t="shared" si="15"/>
        <v>13.7238135955537</v>
      </c>
    </row>
    <row r="19" spans="1:7" ht="46.8">
      <c r="A19" s="175" t="s">
        <v>94</v>
      </c>
      <c r="B19" s="187">
        <f>B29/B26*100</f>
        <v>0.32975085490962402</v>
      </c>
      <c r="C19" s="187">
        <f t="shared" ref="C19:G19" si="16">C29/C26*100</f>
        <v>0.274842728882917</v>
      </c>
      <c r="D19" s="187">
        <f t="shared" si="16"/>
        <v>0.274842728882917</v>
      </c>
      <c r="E19" s="187">
        <f t="shared" si="16"/>
        <v>0.274842728882917</v>
      </c>
      <c r="F19" s="187">
        <f t="shared" si="16"/>
        <v>0.274842728882917</v>
      </c>
      <c r="G19" s="187">
        <f t="shared" si="16"/>
        <v>0.274842728882917</v>
      </c>
    </row>
    <row r="20" spans="1:7" ht="46.8">
      <c r="A20" s="175" t="s">
        <v>96</v>
      </c>
      <c r="B20" s="187">
        <f>B30/B26*100</f>
        <v>33.756717147044498</v>
      </c>
      <c r="C20" s="187">
        <f t="shared" ref="C20:G20" si="17">C30/C26*100</f>
        <v>42.527331582483399</v>
      </c>
      <c r="D20" s="187">
        <f t="shared" si="17"/>
        <v>42.527331582483399</v>
      </c>
      <c r="E20" s="187">
        <f t="shared" si="17"/>
        <v>42.527331582483399</v>
      </c>
      <c r="F20" s="187">
        <f t="shared" si="17"/>
        <v>42.527331582483399</v>
      </c>
      <c r="G20" s="187">
        <f t="shared" si="17"/>
        <v>42.527331582483399</v>
      </c>
    </row>
    <row r="21" spans="1:7" ht="62.4">
      <c r="A21" s="175" t="s">
        <v>98</v>
      </c>
      <c r="B21" s="187">
        <f>B31/B26*100</f>
        <v>0.109916951636541</v>
      </c>
      <c r="C21" s="187">
        <f t="shared" ref="C21:G21" si="18">C31/C26*100</f>
        <v>0.109937091553167</v>
      </c>
      <c r="D21" s="187">
        <f t="shared" si="18"/>
        <v>0.109937091553167</v>
      </c>
      <c r="E21" s="187">
        <f t="shared" si="18"/>
        <v>0.109937091553167</v>
      </c>
      <c r="F21" s="187">
        <f t="shared" si="18"/>
        <v>0.109937091553167</v>
      </c>
      <c r="G21" s="187">
        <f t="shared" si="18"/>
        <v>0.109937091553167</v>
      </c>
    </row>
    <row r="22" spans="1:7" ht="62.4">
      <c r="A22" s="175" t="s">
        <v>99</v>
      </c>
      <c r="B22" s="187">
        <f>B32/B26*100</f>
        <v>9.05593551538837</v>
      </c>
      <c r="C22" s="187">
        <f t="shared" ref="C22:G22" si="19">C32/C26*100</f>
        <v>9.0575948207414694</v>
      </c>
      <c r="D22" s="187">
        <f t="shared" si="19"/>
        <v>9.0575948207414694</v>
      </c>
      <c r="E22" s="187">
        <f t="shared" si="19"/>
        <v>9.0575948207414694</v>
      </c>
      <c r="F22" s="187">
        <f t="shared" si="19"/>
        <v>9.0575948207414694</v>
      </c>
      <c r="G22" s="187">
        <f t="shared" si="19"/>
        <v>9.0575948207414694</v>
      </c>
    </row>
    <row r="25" spans="1:7" ht="62.4">
      <c r="A25" s="16"/>
      <c r="B25" s="176" t="s">
        <v>26</v>
      </c>
      <c r="C25" s="176" t="s">
        <v>25</v>
      </c>
      <c r="D25" s="176" t="s">
        <v>4</v>
      </c>
      <c r="E25" s="176" t="s">
        <v>28</v>
      </c>
      <c r="F25" s="176" t="s">
        <v>5</v>
      </c>
      <c r="G25" s="176" t="s">
        <v>6</v>
      </c>
    </row>
    <row r="26" spans="1:7">
      <c r="A26" s="160" t="s">
        <v>629</v>
      </c>
      <c r="B26" s="120">
        <v>163.76</v>
      </c>
      <c r="C26" s="120">
        <v>163.72999999999999</v>
      </c>
      <c r="D26" s="120">
        <v>163.72999999999999</v>
      </c>
      <c r="E26" s="120">
        <v>163.72999999999999</v>
      </c>
      <c r="F26" s="120">
        <v>163.72999999999999</v>
      </c>
      <c r="G26" s="120">
        <v>163.72999999999999</v>
      </c>
    </row>
    <row r="27" spans="1:7" ht="31.2">
      <c r="A27" s="112" t="s">
        <v>90</v>
      </c>
      <c r="B27" s="16">
        <v>66.38</v>
      </c>
      <c r="C27" s="16">
        <v>56.17</v>
      </c>
      <c r="D27" s="16">
        <v>56.17</v>
      </c>
      <c r="E27" s="16">
        <v>56.17</v>
      </c>
      <c r="F27" s="16">
        <v>56.17</v>
      </c>
      <c r="G27" s="16">
        <v>56.17</v>
      </c>
    </row>
    <row r="28" spans="1:7">
      <c r="A28" s="175" t="s">
        <v>92</v>
      </c>
      <c r="B28" s="16">
        <v>26.55</v>
      </c>
      <c r="C28" s="16">
        <v>22.47</v>
      </c>
      <c r="D28" s="16">
        <v>22.47</v>
      </c>
      <c r="E28" s="16">
        <v>22.47</v>
      </c>
      <c r="F28" s="16">
        <v>22.47</v>
      </c>
      <c r="G28" s="16">
        <v>22.47</v>
      </c>
    </row>
    <row r="29" spans="1:7" ht="46.8">
      <c r="A29" s="175" t="s">
        <v>94</v>
      </c>
      <c r="B29" s="16">
        <v>0.54</v>
      </c>
      <c r="C29" s="16">
        <v>0.45</v>
      </c>
      <c r="D29" s="16">
        <v>0.45</v>
      </c>
      <c r="E29" s="16">
        <v>0.45</v>
      </c>
      <c r="F29" s="16">
        <v>0.45</v>
      </c>
      <c r="G29" s="16">
        <v>0.45</v>
      </c>
    </row>
    <row r="30" spans="1:7" ht="46.8">
      <c r="A30" s="175" t="s">
        <v>96</v>
      </c>
      <c r="B30" s="16">
        <v>55.28</v>
      </c>
      <c r="C30" s="16">
        <v>69.63</v>
      </c>
      <c r="D30" s="16">
        <v>69.63</v>
      </c>
      <c r="E30" s="16">
        <v>69.63</v>
      </c>
      <c r="F30" s="16">
        <v>69.63</v>
      </c>
      <c r="G30" s="16">
        <v>69.63</v>
      </c>
    </row>
    <row r="31" spans="1:7" ht="62.4">
      <c r="A31" s="175" t="s">
        <v>98</v>
      </c>
      <c r="B31" s="16">
        <v>0.18</v>
      </c>
      <c r="C31" s="16">
        <v>0.18</v>
      </c>
      <c r="D31" s="16">
        <v>0.18</v>
      </c>
      <c r="E31" s="16">
        <v>0.18</v>
      </c>
      <c r="F31" s="16">
        <v>0.18</v>
      </c>
      <c r="G31" s="16">
        <v>0.18</v>
      </c>
    </row>
    <row r="32" spans="1:7" ht="62.4">
      <c r="A32" s="175" t="s">
        <v>99</v>
      </c>
      <c r="B32" s="16">
        <v>14.83</v>
      </c>
      <c r="C32" s="16">
        <v>14.83</v>
      </c>
      <c r="D32" s="16">
        <v>14.83</v>
      </c>
      <c r="E32" s="16">
        <v>14.83</v>
      </c>
      <c r="F32" s="16">
        <v>14.83</v>
      </c>
      <c r="G32" s="16">
        <v>14.83</v>
      </c>
    </row>
  </sheetData>
  <autoFilter ref="A2:P3"/>
  <conditionalFormatting sqref="N4">
    <cfRule type="cellIs" dxfId="15" priority="3" operator="greaterThan">
      <formula>#REF!</formula>
    </cfRule>
  </conditionalFormatting>
  <conditionalFormatting sqref="N3">
    <cfRule type="cellIs" dxfId="14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5"/>
  <sheetViews>
    <sheetView topLeftCell="G7" zoomScaleNormal="100" workbookViewId="0">
      <selection activeCell="L10" sqref="L10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17</v>
      </c>
      <c r="B3" s="65" t="s">
        <v>184</v>
      </c>
      <c r="C3" s="63" t="s">
        <v>6</v>
      </c>
      <c r="D3" s="66">
        <v>36</v>
      </c>
      <c r="E3" s="66">
        <v>16</v>
      </c>
      <c r="F3" s="64">
        <v>2</v>
      </c>
      <c r="G3" s="64">
        <v>60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5" si="0">IF(H3=0,I3*F3*E3,IF(I3&gt;H3,H3*F3*E3,I3*F3*E3))</f>
        <v>5239.3599999999997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5" si="1">K3*G3</f>
        <v>157180.79999999999</v>
      </c>
      <c r="M3" s="55">
        <f>IF(J3&lt;'Параметры ПФ'!$N$7+0.01,E3*F3*G3,ROUNDDOWN('Параметры ПФ'!$N$7/IF(H3=0,I3,IF(I3&gt;H3,H3,I3)),0)*G3)</f>
        <v>1920</v>
      </c>
      <c r="N3" s="56">
        <f t="shared" ref="N3:N5" si="2">IF(H3=0,I3*F3*E3,IF(I3&gt;H3,H3*F3*E3,I3*F3*E3))-K3</f>
        <v>2619.6799999999998</v>
      </c>
      <c r="O3" s="57" t="b">
        <f t="shared" ref="O3:O5" si="3">IF(I3&gt;=H3,TRUE,FALSE)</f>
        <v>1</v>
      </c>
      <c r="P3" s="58">
        <v>72</v>
      </c>
    </row>
    <row r="4" spans="1:18" ht="31.2">
      <c r="A4" s="63" t="s">
        <v>17</v>
      </c>
      <c r="B4" s="65" t="s">
        <v>185</v>
      </c>
      <c r="C4" s="63" t="s">
        <v>4</v>
      </c>
      <c r="D4" s="66">
        <v>36</v>
      </c>
      <c r="E4" s="66">
        <v>20</v>
      </c>
      <c r="F4" s="64">
        <v>2</v>
      </c>
      <c r="G4" s="64">
        <v>30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6549.2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98238</v>
      </c>
      <c r="M4" s="55">
        <f>IF(J4&lt;'Параметры ПФ'!$N$7+0.01,E4*F4*G4,ROUNDDOWN('Параметры ПФ'!$N$7/IF(H4=0,I4,IF(I4&gt;H4,H4,I4)),0)*G4)</f>
        <v>1200</v>
      </c>
      <c r="N4" s="56">
        <f t="shared" si="2"/>
        <v>3274.6</v>
      </c>
      <c r="O4" s="57" t="b">
        <f t="shared" si="3"/>
        <v>1</v>
      </c>
      <c r="P4" s="58">
        <v>72</v>
      </c>
    </row>
    <row r="5" spans="1:18" ht="31.2">
      <c r="A5" s="63" t="s">
        <v>17</v>
      </c>
      <c r="B5" s="65" t="s">
        <v>185</v>
      </c>
      <c r="C5" s="63" t="s">
        <v>4</v>
      </c>
      <c r="D5" s="66">
        <v>36</v>
      </c>
      <c r="E5" s="66">
        <v>16</v>
      </c>
      <c r="F5" s="64">
        <v>2</v>
      </c>
      <c r="G5" s="64">
        <v>30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5239.3599999999997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78590.399999999994</v>
      </c>
      <c r="M5" s="55">
        <f>IF(J5&lt;'Параметры ПФ'!$N$7+0.01,E5*F5*G5,ROUNDDOWN('Параметры ПФ'!$N$7/IF(H5=0,I5,IF(I5&gt;H5,H5,I5)),0)*G5)</f>
        <v>960</v>
      </c>
      <c r="N5" s="56">
        <f t="shared" si="2"/>
        <v>2619.6799999999998</v>
      </c>
      <c r="O5" s="57" t="b">
        <f t="shared" si="3"/>
        <v>1</v>
      </c>
      <c r="P5" s="58">
        <v>72</v>
      </c>
    </row>
    <row r="6" spans="1:18">
      <c r="L6" s="186">
        <f>SUM(L3:L5)</f>
        <v>334009.2</v>
      </c>
      <c r="M6" s="186">
        <f>SUM(M3:M5)</f>
        <v>4080</v>
      </c>
    </row>
    <row r="7" spans="1:18">
      <c r="L7" s="181"/>
      <c r="N7" s="181"/>
    </row>
    <row r="8" spans="1:18" ht="62.4">
      <c r="A8" s="16"/>
      <c r="B8" s="176" t="s">
        <v>26</v>
      </c>
      <c r="C8" s="176" t="s">
        <v>25</v>
      </c>
      <c r="D8" s="176" t="s">
        <v>4</v>
      </c>
      <c r="E8" s="176" t="s">
        <v>28</v>
      </c>
      <c r="F8" s="176" t="s">
        <v>5</v>
      </c>
      <c r="G8" s="176" t="s">
        <v>6</v>
      </c>
      <c r="I8" s="16"/>
      <c r="J8" s="176" t="s">
        <v>26</v>
      </c>
      <c r="K8" s="176" t="s">
        <v>25</v>
      </c>
      <c r="L8" s="176" t="s">
        <v>4</v>
      </c>
      <c r="M8" s="176" t="s">
        <v>28</v>
      </c>
      <c r="N8" s="176" t="s">
        <v>5</v>
      </c>
      <c r="O8" s="176" t="s">
        <v>6</v>
      </c>
      <c r="P8" s="183" t="s">
        <v>631</v>
      </c>
    </row>
    <row r="9" spans="1:18">
      <c r="A9" s="160" t="s">
        <v>629</v>
      </c>
      <c r="B9" s="120">
        <v>163.76</v>
      </c>
      <c r="C9" s="120">
        <v>163.72999999999999</v>
      </c>
      <c r="D9" s="120">
        <v>163.72999999999999</v>
      </c>
      <c r="E9" s="120">
        <v>163.72999999999999</v>
      </c>
      <c r="F9" s="120">
        <v>163.72999999999999</v>
      </c>
      <c r="G9" s="120">
        <v>163.72999999999999</v>
      </c>
      <c r="I9" s="160" t="s">
        <v>630</v>
      </c>
      <c r="J9" s="178"/>
      <c r="K9" s="178"/>
      <c r="L9" s="178">
        <f>M4+M5</f>
        <v>2160</v>
      </c>
      <c r="M9" s="178"/>
      <c r="N9" s="178"/>
      <c r="O9" s="178">
        <f>M3</f>
        <v>1920</v>
      </c>
      <c r="P9" s="184">
        <f>SUBTOTAL(9,J9:O9)</f>
        <v>4080</v>
      </c>
    </row>
    <row r="10" spans="1:18" ht="33.6" customHeight="1">
      <c r="A10" s="112" t="s">
        <v>90</v>
      </c>
      <c r="B10" s="177">
        <v>66.38</v>
      </c>
      <c r="C10" s="177">
        <v>56.17</v>
      </c>
      <c r="D10" s="177">
        <v>56.17</v>
      </c>
      <c r="E10" s="177">
        <v>56.17</v>
      </c>
      <c r="F10" s="177">
        <v>56.17</v>
      </c>
      <c r="G10" s="177">
        <v>56.17</v>
      </c>
      <c r="I10" s="112" t="s">
        <v>90</v>
      </c>
      <c r="J10" s="177">
        <f>J9*B10</f>
        <v>0</v>
      </c>
      <c r="K10" s="177">
        <f t="shared" ref="K10:O10" si="4">K9*C10</f>
        <v>0</v>
      </c>
      <c r="L10" s="177">
        <f t="shared" si="4"/>
        <v>121327.2</v>
      </c>
      <c r="M10" s="177">
        <f t="shared" si="4"/>
        <v>0</v>
      </c>
      <c r="N10" s="177">
        <f t="shared" si="4"/>
        <v>0</v>
      </c>
      <c r="O10" s="177">
        <f t="shared" si="4"/>
        <v>107846.39999999999</v>
      </c>
      <c r="P10" s="184">
        <f t="shared" ref="P10:P14" si="5">SUM(J10:O10)</f>
        <v>229173.6</v>
      </c>
      <c r="Q10" s="191" t="s">
        <v>633</v>
      </c>
      <c r="R10" s="192">
        <f>(P10+P11)/1.302</f>
        <v>246429.49</v>
      </c>
    </row>
    <row r="11" spans="1:18" ht="18.600000000000001" customHeight="1">
      <c r="A11" s="175" t="s">
        <v>92</v>
      </c>
      <c r="B11" s="177">
        <v>26.55</v>
      </c>
      <c r="C11" s="177">
        <v>22.47</v>
      </c>
      <c r="D11" s="177">
        <v>22.47</v>
      </c>
      <c r="E11" s="177">
        <v>22.47</v>
      </c>
      <c r="F11" s="177">
        <v>22.47</v>
      </c>
      <c r="G11" s="177">
        <v>22.47</v>
      </c>
      <c r="I11" s="175" t="s">
        <v>92</v>
      </c>
      <c r="J11" s="177">
        <f>J9*B11</f>
        <v>0</v>
      </c>
      <c r="K11" s="177">
        <f t="shared" ref="K11:O11" si="6">K9*C11</f>
        <v>0</v>
      </c>
      <c r="L11" s="177">
        <f t="shared" si="6"/>
        <v>48535.199999999997</v>
      </c>
      <c r="M11" s="177">
        <f t="shared" si="6"/>
        <v>0</v>
      </c>
      <c r="N11" s="177">
        <f t="shared" si="6"/>
        <v>0</v>
      </c>
      <c r="O11" s="177">
        <f t="shared" si="6"/>
        <v>43142.400000000001</v>
      </c>
      <c r="P11" s="184">
        <f t="shared" si="5"/>
        <v>91677.6</v>
      </c>
      <c r="Q11" s="191" t="s">
        <v>634</v>
      </c>
      <c r="R11" s="193">
        <f>R10*30.2%</f>
        <v>74421.710000000006</v>
      </c>
    </row>
    <row r="12" spans="1:18" ht="49.2" customHeight="1">
      <c r="A12" s="175" t="s">
        <v>94</v>
      </c>
      <c r="B12" s="177">
        <v>0.54</v>
      </c>
      <c r="C12" s="177">
        <v>0.45</v>
      </c>
      <c r="D12" s="177">
        <v>0.45</v>
      </c>
      <c r="E12" s="177">
        <v>0.45</v>
      </c>
      <c r="F12" s="177">
        <v>0.45</v>
      </c>
      <c r="G12" s="177">
        <v>0.45</v>
      </c>
      <c r="I12" s="175" t="s">
        <v>94</v>
      </c>
      <c r="J12" s="177">
        <f>J9*B12</f>
        <v>0</v>
      </c>
      <c r="K12" s="177">
        <f t="shared" ref="K12:O12" si="7">K9*C12</f>
        <v>0</v>
      </c>
      <c r="L12" s="177">
        <f t="shared" si="7"/>
        <v>972</v>
      </c>
      <c r="M12" s="177">
        <f t="shared" si="7"/>
        <v>0</v>
      </c>
      <c r="N12" s="177">
        <f t="shared" si="7"/>
        <v>0</v>
      </c>
      <c r="O12" s="177">
        <f t="shared" si="7"/>
        <v>864</v>
      </c>
      <c r="P12" s="184">
        <f t="shared" si="5"/>
        <v>1836</v>
      </c>
      <c r="Q12" s="191" t="s">
        <v>635</v>
      </c>
      <c r="R12" s="193">
        <f>P17-R10-R11</f>
        <v>347167.2</v>
      </c>
    </row>
    <row r="13" spans="1:18" ht="48" customHeight="1">
      <c r="A13" s="175" t="s">
        <v>96</v>
      </c>
      <c r="B13" s="177">
        <v>55.28</v>
      </c>
      <c r="C13" s="177">
        <v>69.63</v>
      </c>
      <c r="D13" s="177">
        <v>69.63</v>
      </c>
      <c r="E13" s="177">
        <v>69.63</v>
      </c>
      <c r="F13" s="177">
        <v>69.63</v>
      </c>
      <c r="G13" s="177">
        <v>69.63</v>
      </c>
      <c r="I13" s="175" t="s">
        <v>96</v>
      </c>
      <c r="J13" s="177">
        <f>J9*B13</f>
        <v>0</v>
      </c>
      <c r="K13" s="177">
        <f t="shared" ref="K13:O13" si="8">K9*C13</f>
        <v>0</v>
      </c>
      <c r="L13" s="177">
        <f t="shared" si="8"/>
        <v>150400.79999999999</v>
      </c>
      <c r="M13" s="177">
        <f t="shared" si="8"/>
        <v>0</v>
      </c>
      <c r="N13" s="177">
        <f t="shared" si="8"/>
        <v>0</v>
      </c>
      <c r="O13" s="177">
        <f t="shared" si="8"/>
        <v>133689.60000000001</v>
      </c>
      <c r="P13" s="184">
        <f t="shared" si="5"/>
        <v>284090.40000000002</v>
      </c>
      <c r="Q13" s="191" t="s">
        <v>631</v>
      </c>
      <c r="R13" s="193">
        <f>R10+R11+R12</f>
        <v>668018.4</v>
      </c>
    </row>
    <row r="14" spans="1:18" ht="57.6" customHeight="1">
      <c r="A14" s="175" t="s">
        <v>98</v>
      </c>
      <c r="B14" s="177">
        <v>0.18</v>
      </c>
      <c r="C14" s="177">
        <v>0.18</v>
      </c>
      <c r="D14" s="177">
        <v>0.18</v>
      </c>
      <c r="E14" s="177">
        <v>0.18</v>
      </c>
      <c r="F14" s="177">
        <v>0.18</v>
      </c>
      <c r="G14" s="177">
        <v>0.18</v>
      </c>
      <c r="I14" s="175" t="s">
        <v>98</v>
      </c>
      <c r="J14" s="177">
        <f>J9*B14</f>
        <v>0</v>
      </c>
      <c r="K14" s="177">
        <f t="shared" ref="K14:O14" si="9">K9*C14</f>
        <v>0</v>
      </c>
      <c r="L14" s="177">
        <f t="shared" si="9"/>
        <v>388.8</v>
      </c>
      <c r="M14" s="177">
        <f t="shared" si="9"/>
        <v>0</v>
      </c>
      <c r="N14" s="177">
        <f t="shared" si="9"/>
        <v>0</v>
      </c>
      <c r="O14" s="177">
        <f t="shared" si="9"/>
        <v>345.6</v>
      </c>
      <c r="P14" s="184">
        <f t="shared" si="5"/>
        <v>734.4</v>
      </c>
    </row>
    <row r="15" spans="1:18" ht="62.4" customHeight="1">
      <c r="A15" s="175" t="s">
        <v>99</v>
      </c>
      <c r="B15" s="177">
        <v>14.83</v>
      </c>
      <c r="C15" s="177">
        <v>14.83</v>
      </c>
      <c r="D15" s="177">
        <v>14.83</v>
      </c>
      <c r="E15" s="177">
        <v>14.83</v>
      </c>
      <c r="F15" s="177">
        <v>14.83</v>
      </c>
      <c r="G15" s="177">
        <v>14.83</v>
      </c>
      <c r="I15" s="175" t="s">
        <v>99</v>
      </c>
      <c r="J15" s="177">
        <f>J9*B15</f>
        <v>0</v>
      </c>
      <c r="K15" s="177">
        <f t="shared" ref="K15:O15" si="10">K9*C15</f>
        <v>0</v>
      </c>
      <c r="L15" s="177">
        <f t="shared" si="10"/>
        <v>32032.799999999999</v>
      </c>
      <c r="M15" s="177">
        <f t="shared" si="10"/>
        <v>0</v>
      </c>
      <c r="N15" s="177">
        <f t="shared" si="10"/>
        <v>0</v>
      </c>
      <c r="O15" s="177">
        <f t="shared" si="10"/>
        <v>28473.599999999999</v>
      </c>
      <c r="P15" s="184">
        <f>SUM(J15:O15)</f>
        <v>60506.400000000001</v>
      </c>
    </row>
    <row r="16" spans="1:18" ht="19.95" customHeight="1">
      <c r="A16" s="188"/>
      <c r="B16" s="189">
        <f>SUM(B10:B15)</f>
        <v>163.76</v>
      </c>
      <c r="C16" s="189">
        <f t="shared" ref="C16:G16" si="11">SUM(C10:C15)</f>
        <v>163.72999999999999</v>
      </c>
      <c r="D16" s="189">
        <f t="shared" si="11"/>
        <v>163.72999999999999</v>
      </c>
      <c r="E16" s="189">
        <f t="shared" si="11"/>
        <v>163.72999999999999</v>
      </c>
      <c r="F16" s="189">
        <f t="shared" si="11"/>
        <v>163.72999999999999</v>
      </c>
      <c r="G16" s="189">
        <f t="shared" si="11"/>
        <v>163.72999999999999</v>
      </c>
      <c r="I16" s="188"/>
      <c r="J16" s="189">
        <f>SUBTOTAL(9,J10:J15)</f>
        <v>0</v>
      </c>
      <c r="K16" s="189">
        <f t="shared" ref="K16:O16" si="12">SUBTOTAL(9,K10:K15)</f>
        <v>0</v>
      </c>
      <c r="L16" s="189">
        <f t="shared" si="12"/>
        <v>353656.8</v>
      </c>
      <c r="M16" s="189">
        <f t="shared" si="12"/>
        <v>0</v>
      </c>
      <c r="N16" s="189">
        <f t="shared" si="12"/>
        <v>0</v>
      </c>
      <c r="O16" s="189">
        <f t="shared" si="12"/>
        <v>314361.59999999998</v>
      </c>
      <c r="P16" s="190"/>
    </row>
    <row r="17" spans="1:16">
      <c r="I17" s="180"/>
      <c r="J17" s="179"/>
      <c r="K17" s="179"/>
      <c r="L17" s="179"/>
      <c r="M17" s="179"/>
      <c r="N17" s="179"/>
      <c r="O17" s="179"/>
      <c r="P17" s="185">
        <f>SUM(P10:P15)</f>
        <v>668018.4</v>
      </c>
    </row>
    <row r="18" spans="1:16" ht="62.4">
      <c r="A18" s="16"/>
      <c r="B18" s="176" t="s">
        <v>26</v>
      </c>
      <c r="C18" s="176" t="s">
        <v>25</v>
      </c>
      <c r="D18" s="176" t="s">
        <v>4</v>
      </c>
      <c r="E18" s="176" t="s">
        <v>28</v>
      </c>
      <c r="F18" s="176" t="s">
        <v>5</v>
      </c>
      <c r="G18" s="176" t="s">
        <v>6</v>
      </c>
      <c r="I18" s="159"/>
      <c r="O18" s="182"/>
    </row>
    <row r="19" spans="1:16">
      <c r="A19" s="160" t="s">
        <v>632</v>
      </c>
      <c r="B19" s="120">
        <f>SUM(B20:B25)</f>
        <v>100</v>
      </c>
      <c r="C19" s="120">
        <f t="shared" ref="C19:G19" si="13">SUM(C20:C25)</f>
        <v>100</v>
      </c>
      <c r="D19" s="120">
        <f t="shared" si="13"/>
        <v>100</v>
      </c>
      <c r="E19" s="120">
        <f t="shared" si="13"/>
        <v>100</v>
      </c>
      <c r="F19" s="120">
        <f t="shared" si="13"/>
        <v>100</v>
      </c>
      <c r="G19" s="120">
        <f t="shared" si="13"/>
        <v>100</v>
      </c>
    </row>
    <row r="20" spans="1:16" ht="31.2">
      <c r="A20" s="112" t="s">
        <v>90</v>
      </c>
      <c r="B20" s="187">
        <f>B30/B29*100</f>
        <v>40.534929164631201</v>
      </c>
      <c r="C20" s="187">
        <f t="shared" ref="C20:G20" si="14">C30/C29*100</f>
        <v>34.3064801807854</v>
      </c>
      <c r="D20" s="187">
        <f t="shared" si="14"/>
        <v>34.3064801807854</v>
      </c>
      <c r="E20" s="187">
        <f t="shared" si="14"/>
        <v>34.3064801807854</v>
      </c>
      <c r="F20" s="187">
        <f t="shared" si="14"/>
        <v>34.3064801807854</v>
      </c>
      <c r="G20" s="187">
        <f t="shared" si="14"/>
        <v>34.3064801807854</v>
      </c>
    </row>
    <row r="21" spans="1:16">
      <c r="A21" s="175" t="s">
        <v>92</v>
      </c>
      <c r="B21" s="187">
        <f>B31/B29*100</f>
        <v>16.212750366389798</v>
      </c>
      <c r="C21" s="187">
        <f t="shared" ref="C21:G21" si="15">C31/C29*100</f>
        <v>13.7238135955537</v>
      </c>
      <c r="D21" s="187">
        <f t="shared" si="15"/>
        <v>13.7238135955537</v>
      </c>
      <c r="E21" s="187">
        <f t="shared" si="15"/>
        <v>13.7238135955537</v>
      </c>
      <c r="F21" s="187">
        <f t="shared" si="15"/>
        <v>13.7238135955537</v>
      </c>
      <c r="G21" s="187">
        <f t="shared" si="15"/>
        <v>13.7238135955537</v>
      </c>
    </row>
    <row r="22" spans="1:16" ht="46.8">
      <c r="A22" s="175" t="s">
        <v>94</v>
      </c>
      <c r="B22" s="187">
        <f>B32/B29*100</f>
        <v>0.32975085490962402</v>
      </c>
      <c r="C22" s="187">
        <f t="shared" ref="C22:G22" si="16">C32/C29*100</f>
        <v>0.274842728882917</v>
      </c>
      <c r="D22" s="187">
        <f t="shared" si="16"/>
        <v>0.274842728882917</v>
      </c>
      <c r="E22" s="187">
        <f t="shared" si="16"/>
        <v>0.274842728882917</v>
      </c>
      <c r="F22" s="187">
        <f t="shared" si="16"/>
        <v>0.274842728882917</v>
      </c>
      <c r="G22" s="187">
        <f t="shared" si="16"/>
        <v>0.274842728882917</v>
      </c>
    </row>
    <row r="23" spans="1:16" ht="46.8">
      <c r="A23" s="175" t="s">
        <v>96</v>
      </c>
      <c r="B23" s="187">
        <f>B33/B29*100</f>
        <v>33.756717147044498</v>
      </c>
      <c r="C23" s="187">
        <f t="shared" ref="C23:G23" si="17">C33/C29*100</f>
        <v>42.527331582483399</v>
      </c>
      <c r="D23" s="187">
        <f t="shared" si="17"/>
        <v>42.527331582483399</v>
      </c>
      <c r="E23" s="187">
        <f t="shared" si="17"/>
        <v>42.527331582483399</v>
      </c>
      <c r="F23" s="187">
        <f t="shared" si="17"/>
        <v>42.527331582483399</v>
      </c>
      <c r="G23" s="187">
        <f t="shared" si="17"/>
        <v>42.527331582483399</v>
      </c>
    </row>
    <row r="24" spans="1:16" ht="62.4">
      <c r="A24" s="175" t="s">
        <v>98</v>
      </c>
      <c r="B24" s="187">
        <f>B34/B29*100</f>
        <v>0.109916951636541</v>
      </c>
      <c r="C24" s="187">
        <f t="shared" ref="C24:G24" si="18">C34/C29*100</f>
        <v>0.109937091553167</v>
      </c>
      <c r="D24" s="187">
        <f t="shared" si="18"/>
        <v>0.109937091553167</v>
      </c>
      <c r="E24" s="187">
        <f t="shared" si="18"/>
        <v>0.109937091553167</v>
      </c>
      <c r="F24" s="187">
        <f t="shared" si="18"/>
        <v>0.109937091553167</v>
      </c>
      <c r="G24" s="187">
        <f t="shared" si="18"/>
        <v>0.109937091553167</v>
      </c>
    </row>
    <row r="25" spans="1:16" ht="62.4">
      <c r="A25" s="175" t="s">
        <v>99</v>
      </c>
      <c r="B25" s="187">
        <f>B35/B29*100</f>
        <v>9.05593551538837</v>
      </c>
      <c r="C25" s="187">
        <f t="shared" ref="C25:G25" si="19">C35/C29*100</f>
        <v>9.0575948207414694</v>
      </c>
      <c r="D25" s="187">
        <f t="shared" si="19"/>
        <v>9.0575948207414694</v>
      </c>
      <c r="E25" s="187">
        <f t="shared" si="19"/>
        <v>9.0575948207414694</v>
      </c>
      <c r="F25" s="187">
        <f t="shared" si="19"/>
        <v>9.0575948207414694</v>
      </c>
      <c r="G25" s="187">
        <f t="shared" si="19"/>
        <v>9.0575948207414694</v>
      </c>
    </row>
    <row r="28" spans="1:16" ht="62.4">
      <c r="A28" s="16"/>
      <c r="B28" s="176" t="s">
        <v>26</v>
      </c>
      <c r="C28" s="176" t="s">
        <v>25</v>
      </c>
      <c r="D28" s="176" t="s">
        <v>4</v>
      </c>
      <c r="E28" s="176" t="s">
        <v>28</v>
      </c>
      <c r="F28" s="176" t="s">
        <v>5</v>
      </c>
      <c r="G28" s="176" t="s">
        <v>6</v>
      </c>
    </row>
    <row r="29" spans="1:16">
      <c r="A29" s="160" t="s">
        <v>629</v>
      </c>
      <c r="B29" s="120">
        <v>163.76</v>
      </c>
      <c r="C29" s="120">
        <v>163.72999999999999</v>
      </c>
      <c r="D29" s="120">
        <v>163.72999999999999</v>
      </c>
      <c r="E29" s="120">
        <v>163.72999999999999</v>
      </c>
      <c r="F29" s="120">
        <v>163.72999999999999</v>
      </c>
      <c r="G29" s="120">
        <v>163.72999999999999</v>
      </c>
    </row>
    <row r="30" spans="1:16" ht="31.2">
      <c r="A30" s="112" t="s">
        <v>90</v>
      </c>
      <c r="B30" s="16">
        <v>66.38</v>
      </c>
      <c r="C30" s="16">
        <v>56.17</v>
      </c>
      <c r="D30" s="16">
        <v>56.17</v>
      </c>
      <c r="E30" s="16">
        <v>56.17</v>
      </c>
      <c r="F30" s="16">
        <v>56.17</v>
      </c>
      <c r="G30" s="16">
        <v>56.17</v>
      </c>
    </row>
    <row r="31" spans="1:16">
      <c r="A31" s="175" t="s">
        <v>92</v>
      </c>
      <c r="B31" s="16">
        <v>26.55</v>
      </c>
      <c r="C31" s="16">
        <v>22.47</v>
      </c>
      <c r="D31" s="16">
        <v>22.47</v>
      </c>
      <c r="E31" s="16">
        <v>22.47</v>
      </c>
      <c r="F31" s="16">
        <v>22.47</v>
      </c>
      <c r="G31" s="16">
        <v>22.47</v>
      </c>
    </row>
    <row r="32" spans="1:16" ht="46.8">
      <c r="A32" s="175" t="s">
        <v>94</v>
      </c>
      <c r="B32" s="16">
        <v>0.54</v>
      </c>
      <c r="C32" s="16">
        <v>0.45</v>
      </c>
      <c r="D32" s="16">
        <v>0.45</v>
      </c>
      <c r="E32" s="16">
        <v>0.45</v>
      </c>
      <c r="F32" s="16">
        <v>0.45</v>
      </c>
      <c r="G32" s="16">
        <v>0.45</v>
      </c>
    </row>
    <row r="33" spans="1:7" ht="46.8">
      <c r="A33" s="175" t="s">
        <v>96</v>
      </c>
      <c r="B33" s="16">
        <v>55.28</v>
      </c>
      <c r="C33" s="16">
        <v>69.63</v>
      </c>
      <c r="D33" s="16">
        <v>69.63</v>
      </c>
      <c r="E33" s="16">
        <v>69.63</v>
      </c>
      <c r="F33" s="16">
        <v>69.63</v>
      </c>
      <c r="G33" s="16">
        <v>69.63</v>
      </c>
    </row>
    <row r="34" spans="1:7" ht="62.4">
      <c r="A34" s="175" t="s">
        <v>98</v>
      </c>
      <c r="B34" s="16">
        <v>0.18</v>
      </c>
      <c r="C34" s="16">
        <v>0.18</v>
      </c>
      <c r="D34" s="16">
        <v>0.18</v>
      </c>
      <c r="E34" s="16">
        <v>0.18</v>
      </c>
      <c r="F34" s="16">
        <v>0.18</v>
      </c>
      <c r="G34" s="16">
        <v>0.18</v>
      </c>
    </row>
    <row r="35" spans="1:7" ht="62.4">
      <c r="A35" s="175" t="s">
        <v>99</v>
      </c>
      <c r="B35" s="16">
        <v>14.83</v>
      </c>
      <c r="C35" s="16">
        <v>14.83</v>
      </c>
      <c r="D35" s="16">
        <v>14.83</v>
      </c>
      <c r="E35" s="16">
        <v>14.83</v>
      </c>
      <c r="F35" s="16">
        <v>14.83</v>
      </c>
      <c r="G35" s="16">
        <v>14.83</v>
      </c>
    </row>
  </sheetData>
  <autoFilter ref="A2:P6"/>
  <conditionalFormatting sqref="N3:N5">
    <cfRule type="cellIs" dxfId="13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4"/>
  <sheetViews>
    <sheetView topLeftCell="E1" zoomScaleNormal="100" workbookViewId="0">
      <selection activeCell="L9" sqref="L9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>
      <c r="A3" s="63" t="s">
        <v>18</v>
      </c>
      <c r="B3" s="65" t="s">
        <v>186</v>
      </c>
      <c r="C3" s="63" t="s">
        <v>4</v>
      </c>
      <c r="D3" s="66">
        <v>36</v>
      </c>
      <c r="E3" s="66">
        <v>20</v>
      </c>
      <c r="F3" s="64">
        <v>2</v>
      </c>
      <c r="G3" s="64">
        <v>35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4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4" si="1">K3*G3</f>
        <v>91688.8</v>
      </c>
      <c r="M3" s="55">
        <f>IF(J3&lt;'Параметры ПФ'!$N$7+0.01,E3*F3*G3,ROUNDDOWN('Параметры ПФ'!$N$7/IF(H3=0,I3,IF(I3&gt;H3,H3,I3)),0)*G3)</f>
        <v>1400</v>
      </c>
      <c r="N3" s="56">
        <f t="shared" ref="N3:N4" si="2">IF(H3=0,I3*F3*E3,IF(I3&gt;H3,H3*F3*E3,I3*F3*E3))-K3</f>
        <v>3929.52</v>
      </c>
      <c r="O3" s="57" t="b">
        <f t="shared" ref="O3:O4" si="3">IF(I3&gt;=H3,TRUE,FALSE)</f>
        <v>1</v>
      </c>
      <c r="P3" s="58">
        <v>72</v>
      </c>
    </row>
    <row r="4" spans="1:18">
      <c r="A4" s="63" t="s">
        <v>18</v>
      </c>
      <c r="B4" s="65" t="s">
        <v>187</v>
      </c>
      <c r="C4" s="63" t="s">
        <v>4</v>
      </c>
      <c r="D4" s="66">
        <v>36</v>
      </c>
      <c r="E4" s="66">
        <v>16</v>
      </c>
      <c r="F4" s="64">
        <v>2</v>
      </c>
      <c r="G4" s="64">
        <v>30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98238</v>
      </c>
      <c r="M4" s="55">
        <f>IF(J4&lt;'Параметры ПФ'!$N$7+0.01,E4*F4*G4,ROUNDDOWN('Параметры ПФ'!$N$7/IF(H4=0,I4,IF(I4&gt;H4,H4,I4)),0)*G4)</f>
        <v>960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L5" s="186">
        <f>SUM(L3:L4)</f>
        <v>189926.8</v>
      </c>
      <c r="M5" s="186">
        <f>SUM(M3:M4)</f>
        <v>2360</v>
      </c>
    </row>
    <row r="6" spans="1:18">
      <c r="L6" s="181"/>
      <c r="N6" s="181"/>
    </row>
    <row r="7" spans="1:18" ht="62.4">
      <c r="A7" s="16"/>
      <c r="B7" s="176" t="s">
        <v>26</v>
      </c>
      <c r="C7" s="176" t="s">
        <v>25</v>
      </c>
      <c r="D7" s="176" t="s">
        <v>4</v>
      </c>
      <c r="E7" s="176" t="s">
        <v>28</v>
      </c>
      <c r="F7" s="176" t="s">
        <v>5</v>
      </c>
      <c r="G7" s="176" t="s">
        <v>6</v>
      </c>
      <c r="I7" s="16"/>
      <c r="J7" s="176" t="s">
        <v>26</v>
      </c>
      <c r="K7" s="176" t="s">
        <v>25</v>
      </c>
      <c r="L7" s="176" t="s">
        <v>4</v>
      </c>
      <c r="M7" s="176" t="s">
        <v>28</v>
      </c>
      <c r="N7" s="176" t="s">
        <v>5</v>
      </c>
      <c r="O7" s="176" t="s">
        <v>6</v>
      </c>
      <c r="P7" s="183" t="s">
        <v>631</v>
      </c>
    </row>
    <row r="8" spans="1:18">
      <c r="A8" s="160" t="s">
        <v>629</v>
      </c>
      <c r="B8" s="120">
        <v>163.76</v>
      </c>
      <c r="C8" s="120">
        <v>163.72999999999999</v>
      </c>
      <c r="D8" s="120">
        <v>163.72999999999999</v>
      </c>
      <c r="E8" s="120">
        <v>163.72999999999999</v>
      </c>
      <c r="F8" s="120">
        <v>163.72999999999999</v>
      </c>
      <c r="G8" s="120">
        <v>163.72999999999999</v>
      </c>
      <c r="I8" s="160" t="s">
        <v>630</v>
      </c>
      <c r="J8" s="178"/>
      <c r="K8" s="178"/>
      <c r="L8" s="178">
        <f>M3+M4</f>
        <v>2360</v>
      </c>
      <c r="M8" s="178"/>
      <c r="N8" s="178"/>
      <c r="O8" s="178"/>
      <c r="P8" s="184">
        <f>SUBTOTAL(9,J8:O8)</f>
        <v>2360</v>
      </c>
    </row>
    <row r="9" spans="1:18" ht="33.6" customHeight="1">
      <c r="A9" s="112" t="s">
        <v>90</v>
      </c>
      <c r="B9" s="177">
        <v>66.38</v>
      </c>
      <c r="C9" s="177">
        <v>56.17</v>
      </c>
      <c r="D9" s="177">
        <v>56.17</v>
      </c>
      <c r="E9" s="177">
        <v>56.17</v>
      </c>
      <c r="F9" s="177">
        <v>56.17</v>
      </c>
      <c r="G9" s="177">
        <v>56.17</v>
      </c>
      <c r="I9" s="112" t="s">
        <v>90</v>
      </c>
      <c r="J9" s="177">
        <f>J8*B9</f>
        <v>0</v>
      </c>
      <c r="K9" s="177">
        <f t="shared" ref="K9:O9" si="4">K8*C9</f>
        <v>0</v>
      </c>
      <c r="L9" s="177">
        <f t="shared" si="4"/>
        <v>132561.20000000001</v>
      </c>
      <c r="M9" s="177">
        <f t="shared" si="4"/>
        <v>0</v>
      </c>
      <c r="N9" s="177">
        <f t="shared" si="4"/>
        <v>0</v>
      </c>
      <c r="O9" s="177">
        <f t="shared" si="4"/>
        <v>0</v>
      </c>
      <c r="P9" s="184">
        <f t="shared" ref="P9:P13" si="5">SUM(J9:O9)</f>
        <v>132561.20000000001</v>
      </c>
      <c r="Q9" s="191" t="s">
        <v>633</v>
      </c>
      <c r="R9" s="192">
        <f>(P9+P10)/1.302</f>
        <v>142542.54999999999</v>
      </c>
    </row>
    <row r="10" spans="1:18" ht="18.600000000000001" customHeight="1">
      <c r="A10" s="175" t="s">
        <v>92</v>
      </c>
      <c r="B10" s="177">
        <v>26.55</v>
      </c>
      <c r="C10" s="177">
        <v>22.47</v>
      </c>
      <c r="D10" s="177">
        <v>22.47</v>
      </c>
      <c r="E10" s="177">
        <v>22.47</v>
      </c>
      <c r="F10" s="177">
        <v>22.47</v>
      </c>
      <c r="G10" s="177">
        <v>22.47</v>
      </c>
      <c r="I10" s="175" t="s">
        <v>92</v>
      </c>
      <c r="J10" s="177">
        <f>J8*B10</f>
        <v>0</v>
      </c>
      <c r="K10" s="177">
        <f t="shared" ref="K10:O10" si="6">K8*C10</f>
        <v>0</v>
      </c>
      <c r="L10" s="177">
        <f t="shared" si="6"/>
        <v>53029.2</v>
      </c>
      <c r="M10" s="177">
        <f t="shared" si="6"/>
        <v>0</v>
      </c>
      <c r="N10" s="177">
        <f t="shared" si="6"/>
        <v>0</v>
      </c>
      <c r="O10" s="177">
        <f t="shared" si="6"/>
        <v>0</v>
      </c>
      <c r="P10" s="184">
        <f t="shared" si="5"/>
        <v>53029.2</v>
      </c>
      <c r="Q10" s="191" t="s">
        <v>634</v>
      </c>
      <c r="R10" s="193">
        <f>R9*30.2%</f>
        <v>43047.85</v>
      </c>
    </row>
    <row r="11" spans="1:18" ht="49.2" customHeight="1">
      <c r="A11" s="175" t="s">
        <v>94</v>
      </c>
      <c r="B11" s="177">
        <v>0.54</v>
      </c>
      <c r="C11" s="177">
        <v>0.45</v>
      </c>
      <c r="D11" s="177">
        <v>0.45</v>
      </c>
      <c r="E11" s="177">
        <v>0.45</v>
      </c>
      <c r="F11" s="177">
        <v>0.45</v>
      </c>
      <c r="G11" s="177">
        <v>0.45</v>
      </c>
      <c r="I11" s="175" t="s">
        <v>94</v>
      </c>
      <c r="J11" s="177">
        <f>J8*B11</f>
        <v>0</v>
      </c>
      <c r="K11" s="177">
        <f t="shared" ref="K11:O11" si="7">K8*C11</f>
        <v>0</v>
      </c>
      <c r="L11" s="177">
        <f t="shared" si="7"/>
        <v>1062</v>
      </c>
      <c r="M11" s="177">
        <f t="shared" si="7"/>
        <v>0</v>
      </c>
      <c r="N11" s="177">
        <f t="shared" si="7"/>
        <v>0</v>
      </c>
      <c r="O11" s="177">
        <f t="shared" si="7"/>
        <v>0</v>
      </c>
      <c r="P11" s="184">
        <f t="shared" si="5"/>
        <v>1062</v>
      </c>
      <c r="Q11" s="191" t="s">
        <v>635</v>
      </c>
      <c r="R11" s="193">
        <f>P16-R9-R10</f>
        <v>200812.4</v>
      </c>
    </row>
    <row r="12" spans="1:18" ht="48" customHeight="1">
      <c r="A12" s="175" t="s">
        <v>96</v>
      </c>
      <c r="B12" s="177">
        <v>55.28</v>
      </c>
      <c r="C12" s="177">
        <v>69.63</v>
      </c>
      <c r="D12" s="177">
        <v>69.63</v>
      </c>
      <c r="E12" s="177">
        <v>69.63</v>
      </c>
      <c r="F12" s="177">
        <v>69.63</v>
      </c>
      <c r="G12" s="177">
        <v>69.63</v>
      </c>
      <c r="I12" s="175" t="s">
        <v>96</v>
      </c>
      <c r="J12" s="177">
        <f>J8*B12</f>
        <v>0</v>
      </c>
      <c r="K12" s="177">
        <f t="shared" ref="K12:O12" si="8">K8*C12</f>
        <v>0</v>
      </c>
      <c r="L12" s="177">
        <f t="shared" si="8"/>
        <v>164326.79999999999</v>
      </c>
      <c r="M12" s="177">
        <f t="shared" si="8"/>
        <v>0</v>
      </c>
      <c r="N12" s="177">
        <f t="shared" si="8"/>
        <v>0</v>
      </c>
      <c r="O12" s="177">
        <f t="shared" si="8"/>
        <v>0</v>
      </c>
      <c r="P12" s="184">
        <f t="shared" si="5"/>
        <v>164326.79999999999</v>
      </c>
      <c r="Q12" s="191" t="s">
        <v>631</v>
      </c>
      <c r="R12" s="193">
        <f>R9+R10+R11</f>
        <v>386402.8</v>
      </c>
    </row>
    <row r="13" spans="1:18" ht="57.6" customHeight="1">
      <c r="A13" s="175" t="s">
        <v>98</v>
      </c>
      <c r="B13" s="177">
        <v>0.18</v>
      </c>
      <c r="C13" s="177">
        <v>0.18</v>
      </c>
      <c r="D13" s="177">
        <v>0.18</v>
      </c>
      <c r="E13" s="177">
        <v>0.18</v>
      </c>
      <c r="F13" s="177">
        <v>0.18</v>
      </c>
      <c r="G13" s="177">
        <v>0.18</v>
      </c>
      <c r="I13" s="175" t="s">
        <v>98</v>
      </c>
      <c r="J13" s="177">
        <f>J8*B13</f>
        <v>0</v>
      </c>
      <c r="K13" s="177">
        <f t="shared" ref="K13:O13" si="9">K8*C13</f>
        <v>0</v>
      </c>
      <c r="L13" s="177">
        <f t="shared" si="9"/>
        <v>424.8</v>
      </c>
      <c r="M13" s="177">
        <f t="shared" si="9"/>
        <v>0</v>
      </c>
      <c r="N13" s="177">
        <f t="shared" si="9"/>
        <v>0</v>
      </c>
      <c r="O13" s="177">
        <f t="shared" si="9"/>
        <v>0</v>
      </c>
      <c r="P13" s="184">
        <f t="shared" si="5"/>
        <v>424.8</v>
      </c>
    </row>
    <row r="14" spans="1:18" ht="62.4" customHeight="1">
      <c r="A14" s="175" t="s">
        <v>99</v>
      </c>
      <c r="B14" s="177">
        <v>14.83</v>
      </c>
      <c r="C14" s="177">
        <v>14.83</v>
      </c>
      <c r="D14" s="177">
        <v>14.83</v>
      </c>
      <c r="E14" s="177">
        <v>14.83</v>
      </c>
      <c r="F14" s="177">
        <v>14.83</v>
      </c>
      <c r="G14" s="177">
        <v>14.83</v>
      </c>
      <c r="I14" s="175" t="s">
        <v>99</v>
      </c>
      <c r="J14" s="177">
        <f>J8*B14</f>
        <v>0</v>
      </c>
      <c r="K14" s="177">
        <f t="shared" ref="K14:O14" si="10">K8*C14</f>
        <v>0</v>
      </c>
      <c r="L14" s="177">
        <f t="shared" si="10"/>
        <v>34998.800000000003</v>
      </c>
      <c r="M14" s="177">
        <f t="shared" si="10"/>
        <v>0</v>
      </c>
      <c r="N14" s="177">
        <f t="shared" si="10"/>
        <v>0</v>
      </c>
      <c r="O14" s="177">
        <f t="shared" si="10"/>
        <v>0</v>
      </c>
      <c r="P14" s="184">
        <f>SUM(J14:O14)</f>
        <v>34998.800000000003</v>
      </c>
    </row>
    <row r="15" spans="1:18" ht="19.95" customHeight="1">
      <c r="A15" s="188"/>
      <c r="B15" s="189">
        <f>SUM(B9:B14)</f>
        <v>163.76</v>
      </c>
      <c r="C15" s="189">
        <f t="shared" ref="C15:G15" si="11">SUM(C9:C14)</f>
        <v>163.72999999999999</v>
      </c>
      <c r="D15" s="189">
        <f t="shared" si="11"/>
        <v>163.72999999999999</v>
      </c>
      <c r="E15" s="189">
        <f t="shared" si="11"/>
        <v>163.72999999999999</v>
      </c>
      <c r="F15" s="189">
        <f t="shared" si="11"/>
        <v>163.72999999999999</v>
      </c>
      <c r="G15" s="189">
        <f t="shared" si="11"/>
        <v>163.72999999999999</v>
      </c>
      <c r="I15" s="188"/>
      <c r="J15" s="189">
        <f>SUBTOTAL(9,J9:J14)</f>
        <v>0</v>
      </c>
      <c r="K15" s="189">
        <f t="shared" ref="K15:O15" si="12">SUBTOTAL(9,K9:K14)</f>
        <v>0</v>
      </c>
      <c r="L15" s="189">
        <f t="shared" si="12"/>
        <v>386402.8</v>
      </c>
      <c r="M15" s="189">
        <f t="shared" si="12"/>
        <v>0</v>
      </c>
      <c r="N15" s="189">
        <f t="shared" si="12"/>
        <v>0</v>
      </c>
      <c r="O15" s="189">
        <f t="shared" si="12"/>
        <v>0</v>
      </c>
      <c r="P15" s="190"/>
    </row>
    <row r="16" spans="1:18">
      <c r="I16" s="180"/>
      <c r="J16" s="179"/>
      <c r="K16" s="179"/>
      <c r="L16" s="179"/>
      <c r="M16" s="179"/>
      <c r="N16" s="179"/>
      <c r="O16" s="179"/>
      <c r="P16" s="185">
        <f>SUM(P9:P14)</f>
        <v>386402.8</v>
      </c>
    </row>
    <row r="17" spans="1:15" ht="62.4">
      <c r="A17" s="16"/>
      <c r="B17" s="176" t="s">
        <v>26</v>
      </c>
      <c r="C17" s="176" t="s">
        <v>25</v>
      </c>
      <c r="D17" s="176" t="s">
        <v>4</v>
      </c>
      <c r="E17" s="176" t="s">
        <v>28</v>
      </c>
      <c r="F17" s="176" t="s">
        <v>5</v>
      </c>
      <c r="G17" s="176" t="s">
        <v>6</v>
      </c>
      <c r="I17" s="159"/>
      <c r="O17" s="182"/>
    </row>
    <row r="18" spans="1:15">
      <c r="A18" s="160" t="s">
        <v>632</v>
      </c>
      <c r="B18" s="120">
        <f>SUM(B19:B24)</f>
        <v>100</v>
      </c>
      <c r="C18" s="120">
        <f t="shared" ref="C18:G18" si="13">SUM(C19:C24)</f>
        <v>100</v>
      </c>
      <c r="D18" s="120">
        <f t="shared" si="13"/>
        <v>100</v>
      </c>
      <c r="E18" s="120">
        <f t="shared" si="13"/>
        <v>100</v>
      </c>
      <c r="F18" s="120">
        <f t="shared" si="13"/>
        <v>100</v>
      </c>
      <c r="G18" s="120">
        <f t="shared" si="13"/>
        <v>100</v>
      </c>
    </row>
    <row r="19" spans="1:15" ht="31.2">
      <c r="A19" s="112" t="s">
        <v>90</v>
      </c>
      <c r="B19" s="187">
        <f>B29/B28*100</f>
        <v>40.534929164631201</v>
      </c>
      <c r="C19" s="187">
        <f t="shared" ref="C19:G19" si="14">C29/C28*100</f>
        <v>34.3064801807854</v>
      </c>
      <c r="D19" s="187">
        <f t="shared" si="14"/>
        <v>34.3064801807854</v>
      </c>
      <c r="E19" s="187">
        <f t="shared" si="14"/>
        <v>34.3064801807854</v>
      </c>
      <c r="F19" s="187">
        <f t="shared" si="14"/>
        <v>34.3064801807854</v>
      </c>
      <c r="G19" s="187">
        <f t="shared" si="14"/>
        <v>34.3064801807854</v>
      </c>
    </row>
    <row r="20" spans="1:15">
      <c r="A20" s="175" t="s">
        <v>92</v>
      </c>
      <c r="B20" s="187">
        <f>B30/B28*100</f>
        <v>16.212750366389798</v>
      </c>
      <c r="C20" s="187">
        <f t="shared" ref="C20:G20" si="15">C30/C28*100</f>
        <v>13.7238135955537</v>
      </c>
      <c r="D20" s="187">
        <f t="shared" si="15"/>
        <v>13.7238135955537</v>
      </c>
      <c r="E20" s="187">
        <f t="shared" si="15"/>
        <v>13.7238135955537</v>
      </c>
      <c r="F20" s="187">
        <f t="shared" si="15"/>
        <v>13.7238135955537</v>
      </c>
      <c r="G20" s="187">
        <f t="shared" si="15"/>
        <v>13.7238135955537</v>
      </c>
    </row>
    <row r="21" spans="1:15" ht="46.8">
      <c r="A21" s="175" t="s">
        <v>94</v>
      </c>
      <c r="B21" s="187">
        <f>B31/B28*100</f>
        <v>0.32975085490962402</v>
      </c>
      <c r="C21" s="187">
        <f t="shared" ref="C21:G21" si="16">C31/C28*100</f>
        <v>0.274842728882917</v>
      </c>
      <c r="D21" s="187">
        <f t="shared" si="16"/>
        <v>0.274842728882917</v>
      </c>
      <c r="E21" s="187">
        <f t="shared" si="16"/>
        <v>0.274842728882917</v>
      </c>
      <c r="F21" s="187">
        <f t="shared" si="16"/>
        <v>0.274842728882917</v>
      </c>
      <c r="G21" s="187">
        <f t="shared" si="16"/>
        <v>0.274842728882917</v>
      </c>
    </row>
    <row r="22" spans="1:15" ht="46.8">
      <c r="A22" s="175" t="s">
        <v>96</v>
      </c>
      <c r="B22" s="187">
        <f>B32/B28*100</f>
        <v>33.756717147044498</v>
      </c>
      <c r="C22" s="187">
        <f t="shared" ref="C22:G22" si="17">C32/C28*100</f>
        <v>42.527331582483399</v>
      </c>
      <c r="D22" s="187">
        <f t="shared" si="17"/>
        <v>42.527331582483399</v>
      </c>
      <c r="E22" s="187">
        <f t="shared" si="17"/>
        <v>42.527331582483399</v>
      </c>
      <c r="F22" s="187">
        <f t="shared" si="17"/>
        <v>42.527331582483399</v>
      </c>
      <c r="G22" s="187">
        <f t="shared" si="17"/>
        <v>42.527331582483399</v>
      </c>
    </row>
    <row r="23" spans="1:15" ht="62.4">
      <c r="A23" s="175" t="s">
        <v>98</v>
      </c>
      <c r="B23" s="187">
        <f>B33/B28*100</f>
        <v>0.109916951636541</v>
      </c>
      <c r="C23" s="187">
        <f t="shared" ref="C23:G23" si="18">C33/C28*100</f>
        <v>0.109937091553167</v>
      </c>
      <c r="D23" s="187">
        <f t="shared" si="18"/>
        <v>0.109937091553167</v>
      </c>
      <c r="E23" s="187">
        <f t="shared" si="18"/>
        <v>0.109937091553167</v>
      </c>
      <c r="F23" s="187">
        <f t="shared" si="18"/>
        <v>0.109937091553167</v>
      </c>
      <c r="G23" s="187">
        <f t="shared" si="18"/>
        <v>0.109937091553167</v>
      </c>
    </row>
    <row r="24" spans="1:15" ht="62.4">
      <c r="A24" s="175" t="s">
        <v>99</v>
      </c>
      <c r="B24" s="187">
        <f>B34/B28*100</f>
        <v>9.05593551538837</v>
      </c>
      <c r="C24" s="187">
        <f t="shared" ref="C24:G24" si="19">C34/C28*100</f>
        <v>9.0575948207414694</v>
      </c>
      <c r="D24" s="187">
        <f t="shared" si="19"/>
        <v>9.0575948207414694</v>
      </c>
      <c r="E24" s="187">
        <f t="shared" si="19"/>
        <v>9.0575948207414694</v>
      </c>
      <c r="F24" s="187">
        <f t="shared" si="19"/>
        <v>9.0575948207414694</v>
      </c>
      <c r="G24" s="187">
        <f t="shared" si="19"/>
        <v>9.0575948207414694</v>
      </c>
    </row>
    <row r="27" spans="1:15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</row>
    <row r="28" spans="1:15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</row>
    <row r="29" spans="1:15" ht="31.2">
      <c r="A29" s="112" t="s">
        <v>90</v>
      </c>
      <c r="B29" s="16">
        <v>66.38</v>
      </c>
      <c r="C29" s="16">
        <v>56.17</v>
      </c>
      <c r="D29" s="16">
        <v>56.17</v>
      </c>
      <c r="E29" s="16">
        <v>56.17</v>
      </c>
      <c r="F29" s="16">
        <v>56.17</v>
      </c>
      <c r="G29" s="16">
        <v>56.17</v>
      </c>
    </row>
    <row r="30" spans="1:15">
      <c r="A30" s="175" t="s">
        <v>92</v>
      </c>
      <c r="B30" s="16">
        <v>26.55</v>
      </c>
      <c r="C30" s="16">
        <v>22.47</v>
      </c>
      <c r="D30" s="16">
        <v>22.47</v>
      </c>
      <c r="E30" s="16">
        <v>22.47</v>
      </c>
      <c r="F30" s="16">
        <v>22.47</v>
      </c>
      <c r="G30" s="16">
        <v>22.47</v>
      </c>
    </row>
    <row r="31" spans="1:15" ht="46.8">
      <c r="A31" s="175" t="s">
        <v>94</v>
      </c>
      <c r="B31" s="16">
        <v>0.54</v>
      </c>
      <c r="C31" s="16">
        <v>0.45</v>
      </c>
      <c r="D31" s="16">
        <v>0.45</v>
      </c>
      <c r="E31" s="16">
        <v>0.45</v>
      </c>
      <c r="F31" s="16">
        <v>0.45</v>
      </c>
      <c r="G31" s="16">
        <v>0.45</v>
      </c>
    </row>
    <row r="32" spans="1:15" ht="46.8">
      <c r="A32" s="175" t="s">
        <v>96</v>
      </c>
      <c r="B32" s="16">
        <v>55.28</v>
      </c>
      <c r="C32" s="16">
        <v>69.63</v>
      </c>
      <c r="D32" s="16">
        <v>69.63</v>
      </c>
      <c r="E32" s="16">
        <v>69.63</v>
      </c>
      <c r="F32" s="16">
        <v>69.63</v>
      </c>
      <c r="G32" s="16">
        <v>69.63</v>
      </c>
    </row>
    <row r="33" spans="1:7" ht="62.4">
      <c r="A33" s="175" t="s">
        <v>98</v>
      </c>
      <c r="B33" s="16">
        <v>0.18</v>
      </c>
      <c r="C33" s="16">
        <v>0.18</v>
      </c>
      <c r="D33" s="16">
        <v>0.18</v>
      </c>
      <c r="E33" s="16">
        <v>0.18</v>
      </c>
      <c r="F33" s="16">
        <v>0.18</v>
      </c>
      <c r="G33" s="16">
        <v>0.18</v>
      </c>
    </row>
    <row r="34" spans="1:7" ht="62.4">
      <c r="A34" s="175" t="s">
        <v>99</v>
      </c>
      <c r="B34" s="16">
        <v>14.83</v>
      </c>
      <c r="C34" s="16">
        <v>14.83</v>
      </c>
      <c r="D34" s="16">
        <v>14.83</v>
      </c>
      <c r="E34" s="16">
        <v>14.83</v>
      </c>
      <c r="F34" s="16">
        <v>14.83</v>
      </c>
      <c r="G34" s="16">
        <v>14.83</v>
      </c>
    </row>
  </sheetData>
  <autoFilter ref="A2:P5"/>
  <conditionalFormatting sqref="N3:N4">
    <cfRule type="cellIs" dxfId="12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E4" zoomScaleNormal="100" workbookViewId="0">
      <selection activeCell="Q16" sqref="Q16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19</v>
      </c>
      <c r="B3" s="65" t="s">
        <v>188</v>
      </c>
      <c r="C3" s="63" t="s">
        <v>4</v>
      </c>
      <c r="D3" s="66">
        <v>36</v>
      </c>
      <c r="E3" s="66">
        <v>20</v>
      </c>
      <c r="F3" s="64">
        <v>2</v>
      </c>
      <c r="G3" s="64">
        <v>40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6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" si="1">K3*G3</f>
        <v>104787.2</v>
      </c>
      <c r="M3" s="55">
        <f>IF(J3&lt;'Параметры ПФ'!$N$7+0.01,E3*F3*G3,ROUNDDOWN('Параметры ПФ'!$N$7/IF(H3=0,I3,IF(I3&gt;H3,H3,I3)),0)*G3)</f>
        <v>1600</v>
      </c>
      <c r="N3" s="56">
        <f t="shared" ref="N3:N6" si="2">IF(H3=0,I3*F3*E3,IF(I3&gt;H3,H3*F3*E3,I3*F3*E3))-K3</f>
        <v>3929.52</v>
      </c>
      <c r="O3" s="57" t="b">
        <f t="shared" ref="O3:O6" si="3">IF(I3&gt;=H3,TRUE,FALSE)</f>
        <v>1</v>
      </c>
      <c r="P3" s="58">
        <v>72</v>
      </c>
    </row>
    <row r="4" spans="1:18" ht="31.2">
      <c r="A4" s="63" t="s">
        <v>19</v>
      </c>
      <c r="B4" s="65" t="s">
        <v>188</v>
      </c>
      <c r="C4" s="63" t="s">
        <v>4</v>
      </c>
      <c r="D4" s="66">
        <v>36</v>
      </c>
      <c r="E4" s="66">
        <v>16</v>
      </c>
      <c r="F4" s="64">
        <v>2</v>
      </c>
      <c r="G4" s="64">
        <v>40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130984</v>
      </c>
      <c r="M4" s="55">
        <f>IF(J4&lt;'Параметры ПФ'!$N$7+0.01,E4*F4*G4,ROUNDDOWN('Параметры ПФ'!$N$7/IF(H4=0,I4,IF(I4&gt;H4,H4,I4)),0)*G4)</f>
        <v>1280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31.2">
      <c r="A5" s="63" t="s">
        <v>19</v>
      </c>
      <c r="B5" s="65" t="s">
        <v>189</v>
      </c>
      <c r="C5" s="63" t="s">
        <v>4</v>
      </c>
      <c r="D5" s="66">
        <v>36</v>
      </c>
      <c r="E5" s="66">
        <v>20</v>
      </c>
      <c r="F5" s="64">
        <v>2</v>
      </c>
      <c r="G5" s="64">
        <v>80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209574.39999999999</v>
      </c>
      <c r="M5" s="55">
        <f>IF(J5&lt;'Параметры ПФ'!$N$7+0.01,E5*F5*G5,ROUNDDOWN('Параметры ПФ'!$N$7/IF(H5=0,I5,IF(I5&gt;H5,H5,I5)),0)*G5)</f>
        <v>3200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31.2">
      <c r="A6" s="63" t="s">
        <v>19</v>
      </c>
      <c r="B6" s="65" t="s">
        <v>190</v>
      </c>
      <c r="C6" s="63" t="s">
        <v>4</v>
      </c>
      <c r="D6" s="66">
        <v>36</v>
      </c>
      <c r="E6" s="66">
        <v>16</v>
      </c>
      <c r="F6" s="64">
        <v>2</v>
      </c>
      <c r="G6" s="64">
        <v>60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196476</v>
      </c>
      <c r="M6" s="55">
        <f>IF(J6&lt;'Параметры ПФ'!$N$7+0.01,E6*F6*G6,ROUNDDOWN('Параметры ПФ'!$N$7/IF(H6=0,I6,IF(I6&gt;H6,H6,I6)),0)*G6)</f>
        <v>1920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>
      <c r="L7" s="186">
        <f>SUM(L3:L6)</f>
        <v>641821.6</v>
      </c>
      <c r="M7" s="186">
        <f>SUM(M3:M6)</f>
        <v>8000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163.72999999999999</v>
      </c>
      <c r="G10" s="120">
        <v>163.72999999999999</v>
      </c>
      <c r="I10" s="160" t="s">
        <v>630</v>
      </c>
      <c r="J10" s="178"/>
      <c r="K10" s="178"/>
      <c r="L10" s="178">
        <f>M3+M4+M5+M6</f>
        <v>8000</v>
      </c>
      <c r="M10" s="178"/>
      <c r="N10" s="178"/>
      <c r="O10" s="178"/>
      <c r="P10" s="184">
        <f>SUBTOTAL(9,J10:O10)</f>
        <v>8000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v>56.17</v>
      </c>
      <c r="G11" s="177">
        <v>56.17</v>
      </c>
      <c r="I11" s="112" t="s">
        <v>90</v>
      </c>
      <c r="J11" s="177">
        <f>J10*B11</f>
        <v>0</v>
      </c>
      <c r="K11" s="177">
        <f t="shared" ref="K11:O11" si="4">K10*C11</f>
        <v>0</v>
      </c>
      <c r="L11" s="177">
        <f t="shared" si="4"/>
        <v>449360</v>
      </c>
      <c r="M11" s="177">
        <f t="shared" si="4"/>
        <v>0</v>
      </c>
      <c r="N11" s="177">
        <f t="shared" si="4"/>
        <v>0</v>
      </c>
      <c r="O11" s="177">
        <f t="shared" si="4"/>
        <v>0</v>
      </c>
      <c r="P11" s="184">
        <f t="shared" ref="P11:P15" si="5">SUM(J11:O11)</f>
        <v>449360</v>
      </c>
      <c r="Q11" s="191" t="s">
        <v>633</v>
      </c>
      <c r="R11" s="192">
        <f>(P11+P12)/1.302</f>
        <v>483195.08</v>
      </c>
    </row>
    <row r="12" spans="1:18" ht="18.600000000000001" customHeight="1">
      <c r="A12" s="175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v>22.47</v>
      </c>
      <c r="G12" s="177">
        <v>22.47</v>
      </c>
      <c r="I12" s="175" t="s">
        <v>92</v>
      </c>
      <c r="J12" s="177">
        <f>J10*B12</f>
        <v>0</v>
      </c>
      <c r="K12" s="177">
        <f t="shared" ref="K12:O12" si="6">K10*C12</f>
        <v>0</v>
      </c>
      <c r="L12" s="177">
        <f t="shared" si="6"/>
        <v>179760</v>
      </c>
      <c r="M12" s="177">
        <f t="shared" si="6"/>
        <v>0</v>
      </c>
      <c r="N12" s="177">
        <f t="shared" si="6"/>
        <v>0</v>
      </c>
      <c r="O12" s="177">
        <f t="shared" si="6"/>
        <v>0</v>
      </c>
      <c r="P12" s="184">
        <f t="shared" si="5"/>
        <v>179760</v>
      </c>
      <c r="Q12" s="191" t="s">
        <v>634</v>
      </c>
      <c r="R12" s="193">
        <f>R11*30.2%</f>
        <v>145924.91</v>
      </c>
    </row>
    <row r="13" spans="1:18" ht="49.2" customHeight="1">
      <c r="A13" s="175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v>0.45</v>
      </c>
      <c r="G13" s="177">
        <v>0.45</v>
      </c>
      <c r="I13" s="175" t="s">
        <v>94</v>
      </c>
      <c r="J13" s="177">
        <f>J10*B13</f>
        <v>0</v>
      </c>
      <c r="K13" s="177">
        <f t="shared" ref="K13:O13" si="7">K10*C13</f>
        <v>0</v>
      </c>
      <c r="L13" s="177">
        <f t="shared" si="7"/>
        <v>3600</v>
      </c>
      <c r="M13" s="177">
        <f t="shared" si="7"/>
        <v>0</v>
      </c>
      <c r="N13" s="177">
        <f t="shared" si="7"/>
        <v>0</v>
      </c>
      <c r="O13" s="177">
        <f t="shared" si="7"/>
        <v>0</v>
      </c>
      <c r="P13" s="184">
        <f t="shared" si="5"/>
        <v>3600</v>
      </c>
      <c r="Q13" s="191" t="s">
        <v>635</v>
      </c>
      <c r="R13" s="193">
        <f>P18-R11-R12</f>
        <v>680720.01</v>
      </c>
    </row>
    <row r="14" spans="1:18" ht="48" customHeight="1">
      <c r="A14" s="175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v>69.63</v>
      </c>
      <c r="G14" s="177">
        <v>69.63</v>
      </c>
      <c r="I14" s="175" t="s">
        <v>96</v>
      </c>
      <c r="J14" s="177">
        <f>J10*B14</f>
        <v>0</v>
      </c>
      <c r="K14" s="177">
        <f t="shared" ref="K14:O14" si="8">K10*C14</f>
        <v>0</v>
      </c>
      <c r="L14" s="177">
        <f t="shared" si="8"/>
        <v>557040</v>
      </c>
      <c r="M14" s="177">
        <f t="shared" si="8"/>
        <v>0</v>
      </c>
      <c r="N14" s="177">
        <f t="shared" si="8"/>
        <v>0</v>
      </c>
      <c r="O14" s="177">
        <f t="shared" si="8"/>
        <v>0</v>
      </c>
      <c r="P14" s="184">
        <f t="shared" si="5"/>
        <v>557040</v>
      </c>
      <c r="Q14" s="191" t="s">
        <v>631</v>
      </c>
      <c r="R14" s="193">
        <f>R11+R12+R13</f>
        <v>1309840</v>
      </c>
    </row>
    <row r="15" spans="1:18" ht="57.6" customHeight="1">
      <c r="A15" s="175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v>0.18</v>
      </c>
      <c r="G15" s="177">
        <v>0.18</v>
      </c>
      <c r="I15" s="175" t="s">
        <v>98</v>
      </c>
      <c r="J15" s="177">
        <f>J10*B15</f>
        <v>0</v>
      </c>
      <c r="K15" s="177">
        <f t="shared" ref="K15:O15" si="9">K10*C15</f>
        <v>0</v>
      </c>
      <c r="L15" s="177">
        <f t="shared" si="9"/>
        <v>1440</v>
      </c>
      <c r="M15" s="177">
        <f t="shared" si="9"/>
        <v>0</v>
      </c>
      <c r="N15" s="177">
        <f t="shared" si="9"/>
        <v>0</v>
      </c>
      <c r="O15" s="177">
        <f t="shared" si="9"/>
        <v>0</v>
      </c>
      <c r="P15" s="184">
        <f t="shared" si="5"/>
        <v>1440</v>
      </c>
    </row>
    <row r="16" spans="1:18" ht="62.4" customHeight="1">
      <c r="A16" s="175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v>14.83</v>
      </c>
      <c r="G16" s="177">
        <v>14.83</v>
      </c>
      <c r="I16" s="175" t="s">
        <v>99</v>
      </c>
      <c r="J16" s="177">
        <f>J10*B16</f>
        <v>0</v>
      </c>
      <c r="K16" s="177">
        <f t="shared" ref="K16:O16" si="10">K10*C16</f>
        <v>0</v>
      </c>
      <c r="L16" s="177">
        <f t="shared" si="10"/>
        <v>118640</v>
      </c>
      <c r="M16" s="177">
        <f t="shared" si="10"/>
        <v>0</v>
      </c>
      <c r="N16" s="177">
        <f t="shared" si="10"/>
        <v>0</v>
      </c>
      <c r="O16" s="177">
        <f t="shared" si="10"/>
        <v>0</v>
      </c>
      <c r="P16" s="184">
        <f>SUM(J16:O16)</f>
        <v>118640</v>
      </c>
    </row>
    <row r="17" spans="1:16" ht="19.95" customHeight="1">
      <c r="A17" s="188"/>
      <c r="B17" s="189">
        <f>SUM(B11:B16)</f>
        <v>163.76</v>
      </c>
      <c r="C17" s="189">
        <f t="shared" ref="C17:G17" si="11">SUM(C11:C16)</f>
        <v>163.72999999999999</v>
      </c>
      <c r="D17" s="189">
        <f t="shared" si="11"/>
        <v>163.72999999999999</v>
      </c>
      <c r="E17" s="189">
        <f t="shared" si="11"/>
        <v>163.72999999999999</v>
      </c>
      <c r="F17" s="189">
        <f t="shared" si="11"/>
        <v>163.72999999999999</v>
      </c>
      <c r="G17" s="189">
        <f t="shared" si="11"/>
        <v>163.72999999999999</v>
      </c>
      <c r="I17" s="188"/>
      <c r="J17" s="189">
        <f>SUBTOTAL(9,J11:J16)</f>
        <v>0</v>
      </c>
      <c r="K17" s="189">
        <f t="shared" ref="K17:O17" si="12">SUBTOTAL(9,K11:K16)</f>
        <v>0</v>
      </c>
      <c r="L17" s="189">
        <f t="shared" si="12"/>
        <v>1309840</v>
      </c>
      <c r="M17" s="189">
        <f t="shared" si="12"/>
        <v>0</v>
      </c>
      <c r="N17" s="189">
        <f t="shared" si="12"/>
        <v>0</v>
      </c>
      <c r="O17" s="189">
        <f t="shared" si="12"/>
        <v>0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1309840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13">SUM(C21:C26)</f>
        <v>100</v>
      </c>
      <c r="D20" s="120">
        <f t="shared" si="13"/>
        <v>100</v>
      </c>
      <c r="E20" s="120">
        <f t="shared" si="13"/>
        <v>100</v>
      </c>
      <c r="F20" s="120">
        <f t="shared" si="13"/>
        <v>100</v>
      </c>
      <c r="G20" s="120">
        <f t="shared" si="13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4">C31/C30*100</f>
        <v>34.3064801807854</v>
      </c>
      <c r="D21" s="187">
        <f t="shared" si="14"/>
        <v>34.3064801807854</v>
      </c>
      <c r="E21" s="187">
        <f t="shared" si="14"/>
        <v>34.3064801807854</v>
      </c>
      <c r="F21" s="187">
        <f t="shared" si="14"/>
        <v>34.3064801807854</v>
      </c>
      <c r="G21" s="187">
        <f t="shared" si="14"/>
        <v>34.3064801807854</v>
      </c>
    </row>
    <row r="22" spans="1:16">
      <c r="A22" s="175" t="s">
        <v>92</v>
      </c>
      <c r="B22" s="187">
        <f>B32/B30*100</f>
        <v>16.212750366389798</v>
      </c>
      <c r="C22" s="187">
        <f t="shared" ref="C22:G22" si="15">C32/C30*100</f>
        <v>13.7238135955537</v>
      </c>
      <c r="D22" s="187">
        <f t="shared" si="15"/>
        <v>13.7238135955537</v>
      </c>
      <c r="E22" s="187">
        <f t="shared" si="15"/>
        <v>13.7238135955537</v>
      </c>
      <c r="F22" s="187">
        <f t="shared" si="15"/>
        <v>13.7238135955537</v>
      </c>
      <c r="G22" s="187">
        <f t="shared" si="15"/>
        <v>13.7238135955537</v>
      </c>
    </row>
    <row r="23" spans="1:16" ht="46.8">
      <c r="A23" s="175" t="s">
        <v>94</v>
      </c>
      <c r="B23" s="187">
        <f>B33/B30*100</f>
        <v>0.32975085490962402</v>
      </c>
      <c r="C23" s="187">
        <f t="shared" ref="C23:G23" si="16">C33/C30*100</f>
        <v>0.274842728882917</v>
      </c>
      <c r="D23" s="187">
        <f t="shared" si="16"/>
        <v>0.274842728882917</v>
      </c>
      <c r="E23" s="187">
        <f t="shared" si="16"/>
        <v>0.274842728882917</v>
      </c>
      <c r="F23" s="187">
        <f t="shared" si="16"/>
        <v>0.274842728882917</v>
      </c>
      <c r="G23" s="187">
        <f t="shared" si="16"/>
        <v>0.274842728882917</v>
      </c>
    </row>
    <row r="24" spans="1:16" ht="46.8">
      <c r="A24" s="175" t="s">
        <v>96</v>
      </c>
      <c r="B24" s="187">
        <f>B34/B30*100</f>
        <v>33.756717147044498</v>
      </c>
      <c r="C24" s="187">
        <f t="shared" ref="C24:G24" si="17">C34/C30*100</f>
        <v>42.527331582483399</v>
      </c>
      <c r="D24" s="187">
        <f t="shared" si="17"/>
        <v>42.527331582483399</v>
      </c>
      <c r="E24" s="187">
        <f t="shared" si="17"/>
        <v>42.527331582483399</v>
      </c>
      <c r="F24" s="187">
        <f t="shared" si="17"/>
        <v>42.527331582483399</v>
      </c>
      <c r="G24" s="187">
        <f t="shared" si="17"/>
        <v>42.527331582483399</v>
      </c>
    </row>
    <row r="25" spans="1:16" ht="62.4">
      <c r="A25" s="175" t="s">
        <v>98</v>
      </c>
      <c r="B25" s="187">
        <f>B35/B30*100</f>
        <v>0.109916951636541</v>
      </c>
      <c r="C25" s="187">
        <f t="shared" ref="C25:G25" si="18">C35/C30*100</f>
        <v>0.109937091553167</v>
      </c>
      <c r="D25" s="187">
        <f t="shared" si="18"/>
        <v>0.109937091553167</v>
      </c>
      <c r="E25" s="187">
        <f t="shared" si="18"/>
        <v>0.109937091553167</v>
      </c>
      <c r="F25" s="187">
        <f t="shared" si="18"/>
        <v>0.109937091553167</v>
      </c>
      <c r="G25" s="187">
        <f t="shared" si="18"/>
        <v>0.109937091553167</v>
      </c>
    </row>
    <row r="26" spans="1:16" ht="62.4">
      <c r="A26" s="175" t="s">
        <v>99</v>
      </c>
      <c r="B26" s="187">
        <f>B36/B30*100</f>
        <v>9.05593551538837</v>
      </c>
      <c r="C26" s="187">
        <f t="shared" ref="C26:G26" si="19">C36/C30*100</f>
        <v>9.0575948207414694</v>
      </c>
      <c r="D26" s="187">
        <f t="shared" si="19"/>
        <v>9.0575948207414694</v>
      </c>
      <c r="E26" s="187">
        <f t="shared" si="19"/>
        <v>9.0575948207414694</v>
      </c>
      <c r="F26" s="187">
        <f t="shared" si="19"/>
        <v>9.0575948207414694</v>
      </c>
      <c r="G26" s="187">
        <f t="shared" si="19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75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75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75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75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75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11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H1" zoomScaleNormal="100" workbookViewId="0">
      <selection activeCell="O11" sqref="O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20</v>
      </c>
      <c r="B3" s="65" t="s">
        <v>191</v>
      </c>
      <c r="C3" s="63" t="s">
        <v>4</v>
      </c>
      <c r="D3" s="66">
        <v>36</v>
      </c>
      <c r="E3" s="66">
        <v>20</v>
      </c>
      <c r="F3" s="64">
        <v>2</v>
      </c>
      <c r="G3" s="64">
        <v>70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6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" si="1">K3*G3</f>
        <v>183377.6</v>
      </c>
      <c r="M3" s="55">
        <f>IF(J3&lt;'Параметры ПФ'!$N$7+0.01,E3*F3*G3,ROUNDDOWN('Параметры ПФ'!$N$7/IF(H3=0,I3,IF(I3&gt;H3,H3,I3)),0)*G3)</f>
        <v>2800</v>
      </c>
      <c r="N3" s="56">
        <f t="shared" ref="N3:N6" si="2">IF(H3=0,I3*F3*E3,IF(I3&gt;H3,H3*F3*E3,I3*F3*E3))-K3</f>
        <v>3929.52</v>
      </c>
      <c r="O3" s="57" t="b">
        <f t="shared" ref="O3:O6" si="3">IF(I3&gt;=H3,TRUE,FALSE)</f>
        <v>1</v>
      </c>
      <c r="P3" s="58">
        <v>72</v>
      </c>
    </row>
    <row r="4" spans="1:18" ht="31.2">
      <c r="A4" s="63" t="s">
        <v>20</v>
      </c>
      <c r="B4" s="65" t="s">
        <v>191</v>
      </c>
      <c r="C4" s="63" t="s">
        <v>4</v>
      </c>
      <c r="D4" s="66">
        <v>36</v>
      </c>
      <c r="E4" s="66">
        <v>16</v>
      </c>
      <c r="F4" s="64">
        <v>2</v>
      </c>
      <c r="G4" s="64">
        <v>50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163730</v>
      </c>
      <c r="M4" s="55">
        <f>IF(J4&lt;'Параметры ПФ'!$N$7+0.01,E4*F4*G4,ROUNDDOWN('Параметры ПФ'!$N$7/IF(H4=0,I4,IF(I4&gt;H4,H4,I4)),0)*G4)</f>
        <v>1600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A5" s="63" t="s">
        <v>20</v>
      </c>
      <c r="B5" s="65" t="s">
        <v>192</v>
      </c>
      <c r="C5" s="63" t="s">
        <v>6</v>
      </c>
      <c r="D5" s="66">
        <v>36</v>
      </c>
      <c r="E5" s="66">
        <v>20</v>
      </c>
      <c r="F5" s="64">
        <v>2</v>
      </c>
      <c r="G5" s="64">
        <v>30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78590.399999999994</v>
      </c>
      <c r="M5" s="55">
        <f>IF(J5&lt;'Параметры ПФ'!$N$7+0.01,E5*F5*G5,ROUNDDOWN('Параметры ПФ'!$N$7/IF(H5=0,I5,IF(I5&gt;H5,H5,I5)),0)*G5)</f>
        <v>1200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>
      <c r="A6" s="63" t="s">
        <v>20</v>
      </c>
      <c r="B6" s="65" t="s">
        <v>192</v>
      </c>
      <c r="C6" s="63" t="s">
        <v>6</v>
      </c>
      <c r="D6" s="66">
        <v>36</v>
      </c>
      <c r="E6" s="66">
        <v>16</v>
      </c>
      <c r="F6" s="64">
        <v>2</v>
      </c>
      <c r="G6" s="64">
        <v>30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98238</v>
      </c>
      <c r="M6" s="55">
        <f>IF(J6&lt;'Параметры ПФ'!$N$7+0.01,E6*F6*G6,ROUNDDOWN('Параметры ПФ'!$N$7/IF(H6=0,I6,IF(I6&gt;H6,H6,I6)),0)*G6)</f>
        <v>960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>
      <c r="L7" s="186">
        <f>SUM(L3:L6)</f>
        <v>523936</v>
      </c>
      <c r="M7" s="186">
        <f>SUM(M3:M6)</f>
        <v>6560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163.72999999999999</v>
      </c>
      <c r="G10" s="120">
        <v>163.72999999999999</v>
      </c>
      <c r="I10" s="160" t="s">
        <v>630</v>
      </c>
      <c r="J10" s="178"/>
      <c r="K10" s="178"/>
      <c r="L10" s="178">
        <f>M3+M4</f>
        <v>4400</v>
      </c>
      <c r="M10" s="178"/>
      <c r="N10" s="178"/>
      <c r="O10" s="178">
        <f>M5+M6</f>
        <v>2160</v>
      </c>
      <c r="P10" s="184">
        <f>SUBTOTAL(9,J10:O10)</f>
        <v>6560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v>56.17</v>
      </c>
      <c r="G11" s="177">
        <v>56.17</v>
      </c>
      <c r="I11" s="112" t="s">
        <v>90</v>
      </c>
      <c r="J11" s="177">
        <f>J10*B11</f>
        <v>0</v>
      </c>
      <c r="K11" s="177">
        <f t="shared" ref="K11:O11" si="4">K10*C11</f>
        <v>0</v>
      </c>
      <c r="L11" s="177">
        <f t="shared" si="4"/>
        <v>247148</v>
      </c>
      <c r="M11" s="177">
        <f t="shared" si="4"/>
        <v>0</v>
      </c>
      <c r="N11" s="177">
        <f t="shared" si="4"/>
        <v>0</v>
      </c>
      <c r="O11" s="177">
        <f t="shared" si="4"/>
        <v>121327.2</v>
      </c>
      <c r="P11" s="184">
        <f t="shared" ref="P11:P15" si="5">SUM(J11:O11)</f>
        <v>368475.2</v>
      </c>
      <c r="Q11" s="191" t="s">
        <v>633</v>
      </c>
      <c r="R11" s="192">
        <f>(P11+P12)/1.302</f>
        <v>396219.97</v>
      </c>
    </row>
    <row r="12" spans="1:18" ht="18.600000000000001" customHeight="1">
      <c r="A12" s="175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v>22.47</v>
      </c>
      <c r="G12" s="177">
        <v>22.47</v>
      </c>
      <c r="I12" s="175" t="s">
        <v>92</v>
      </c>
      <c r="J12" s="177">
        <f>J10*B12</f>
        <v>0</v>
      </c>
      <c r="K12" s="177">
        <f t="shared" ref="K12:O12" si="6">K10*C12</f>
        <v>0</v>
      </c>
      <c r="L12" s="177">
        <f t="shared" si="6"/>
        <v>98868</v>
      </c>
      <c r="M12" s="177">
        <f t="shared" si="6"/>
        <v>0</v>
      </c>
      <c r="N12" s="177">
        <f t="shared" si="6"/>
        <v>0</v>
      </c>
      <c r="O12" s="177">
        <f t="shared" si="6"/>
        <v>48535.199999999997</v>
      </c>
      <c r="P12" s="184">
        <f t="shared" si="5"/>
        <v>147403.20000000001</v>
      </c>
      <c r="Q12" s="191" t="s">
        <v>634</v>
      </c>
      <c r="R12" s="193">
        <f>R11*30.2%</f>
        <v>119658.43</v>
      </c>
    </row>
    <row r="13" spans="1:18" ht="49.2" customHeight="1">
      <c r="A13" s="175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v>0.45</v>
      </c>
      <c r="G13" s="177">
        <v>0.45</v>
      </c>
      <c r="I13" s="175" t="s">
        <v>94</v>
      </c>
      <c r="J13" s="177">
        <f>J10*B13</f>
        <v>0</v>
      </c>
      <c r="K13" s="177">
        <f t="shared" ref="K13:O13" si="7">K10*C13</f>
        <v>0</v>
      </c>
      <c r="L13" s="177">
        <f t="shared" si="7"/>
        <v>1980</v>
      </c>
      <c r="M13" s="177">
        <f t="shared" si="7"/>
        <v>0</v>
      </c>
      <c r="N13" s="177">
        <f t="shared" si="7"/>
        <v>0</v>
      </c>
      <c r="O13" s="177">
        <f t="shared" si="7"/>
        <v>972</v>
      </c>
      <c r="P13" s="184">
        <f t="shared" si="5"/>
        <v>2952</v>
      </c>
      <c r="Q13" s="191" t="s">
        <v>635</v>
      </c>
      <c r="R13" s="193">
        <f>P18-R11-R12</f>
        <v>558190.4</v>
      </c>
    </row>
    <row r="14" spans="1:18" ht="48" customHeight="1">
      <c r="A14" s="175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v>69.63</v>
      </c>
      <c r="G14" s="177">
        <v>69.63</v>
      </c>
      <c r="I14" s="175" t="s">
        <v>96</v>
      </c>
      <c r="J14" s="177">
        <f>J10*B14</f>
        <v>0</v>
      </c>
      <c r="K14" s="177">
        <f t="shared" ref="K14:O14" si="8">K10*C14</f>
        <v>0</v>
      </c>
      <c r="L14" s="177">
        <f t="shared" si="8"/>
        <v>306372</v>
      </c>
      <c r="M14" s="177">
        <f t="shared" si="8"/>
        <v>0</v>
      </c>
      <c r="N14" s="177">
        <f t="shared" si="8"/>
        <v>0</v>
      </c>
      <c r="O14" s="177">
        <f t="shared" si="8"/>
        <v>150400.79999999999</v>
      </c>
      <c r="P14" s="184">
        <f t="shared" si="5"/>
        <v>456772.8</v>
      </c>
      <c r="Q14" s="191" t="s">
        <v>631</v>
      </c>
      <c r="R14" s="193">
        <f>R11+R12+R13</f>
        <v>1074068.8</v>
      </c>
    </row>
    <row r="15" spans="1:18" ht="57.6" customHeight="1">
      <c r="A15" s="175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v>0.18</v>
      </c>
      <c r="G15" s="177">
        <v>0.18</v>
      </c>
      <c r="I15" s="175" t="s">
        <v>98</v>
      </c>
      <c r="J15" s="177">
        <f>J10*B15</f>
        <v>0</v>
      </c>
      <c r="K15" s="177">
        <f t="shared" ref="K15:O15" si="9">K10*C15</f>
        <v>0</v>
      </c>
      <c r="L15" s="177">
        <f t="shared" si="9"/>
        <v>792</v>
      </c>
      <c r="M15" s="177">
        <f t="shared" si="9"/>
        <v>0</v>
      </c>
      <c r="N15" s="177">
        <f t="shared" si="9"/>
        <v>0</v>
      </c>
      <c r="O15" s="177">
        <f t="shared" si="9"/>
        <v>388.8</v>
      </c>
      <c r="P15" s="184">
        <f t="shared" si="5"/>
        <v>1180.8</v>
      </c>
    </row>
    <row r="16" spans="1:18" ht="62.4" customHeight="1">
      <c r="A16" s="175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v>14.83</v>
      </c>
      <c r="G16" s="177">
        <v>14.83</v>
      </c>
      <c r="I16" s="175" t="s">
        <v>99</v>
      </c>
      <c r="J16" s="177">
        <f>J10*B16</f>
        <v>0</v>
      </c>
      <c r="K16" s="177">
        <f t="shared" ref="K16:O16" si="10">K10*C16</f>
        <v>0</v>
      </c>
      <c r="L16" s="177">
        <f t="shared" si="10"/>
        <v>65252</v>
      </c>
      <c r="M16" s="177">
        <f t="shared" si="10"/>
        <v>0</v>
      </c>
      <c r="N16" s="177">
        <f t="shared" si="10"/>
        <v>0</v>
      </c>
      <c r="O16" s="177">
        <f t="shared" si="10"/>
        <v>32032.799999999999</v>
      </c>
      <c r="P16" s="184">
        <f>SUM(J16:O16)</f>
        <v>97284.800000000003</v>
      </c>
    </row>
    <row r="17" spans="1:16" ht="19.95" customHeight="1">
      <c r="A17" s="188"/>
      <c r="B17" s="189">
        <f>SUM(B11:B16)</f>
        <v>163.76</v>
      </c>
      <c r="C17" s="189">
        <f t="shared" ref="C17:G17" si="11">SUM(C11:C16)</f>
        <v>163.72999999999999</v>
      </c>
      <c r="D17" s="189">
        <f t="shared" si="11"/>
        <v>163.72999999999999</v>
      </c>
      <c r="E17" s="189">
        <f t="shared" si="11"/>
        <v>163.72999999999999</v>
      </c>
      <c r="F17" s="189">
        <f t="shared" si="11"/>
        <v>163.72999999999999</v>
      </c>
      <c r="G17" s="189">
        <f t="shared" si="11"/>
        <v>163.72999999999999</v>
      </c>
      <c r="I17" s="188"/>
      <c r="J17" s="189">
        <f>SUBTOTAL(9,J11:J16)</f>
        <v>0</v>
      </c>
      <c r="K17" s="189">
        <f t="shared" ref="K17:O17" si="12">SUBTOTAL(9,K11:K16)</f>
        <v>0</v>
      </c>
      <c r="L17" s="189">
        <f t="shared" si="12"/>
        <v>720412</v>
      </c>
      <c r="M17" s="189">
        <f t="shared" si="12"/>
        <v>0</v>
      </c>
      <c r="N17" s="189">
        <f t="shared" si="12"/>
        <v>0</v>
      </c>
      <c r="O17" s="189">
        <f t="shared" si="12"/>
        <v>353656.8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1074068.8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13">SUM(C21:C26)</f>
        <v>100</v>
      </c>
      <c r="D20" s="120">
        <f t="shared" si="13"/>
        <v>100</v>
      </c>
      <c r="E20" s="120">
        <f t="shared" si="13"/>
        <v>100</v>
      </c>
      <c r="F20" s="120">
        <f t="shared" si="13"/>
        <v>100</v>
      </c>
      <c r="G20" s="120">
        <f t="shared" si="13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4">C31/C30*100</f>
        <v>34.3064801807854</v>
      </c>
      <c r="D21" s="187">
        <f t="shared" si="14"/>
        <v>34.3064801807854</v>
      </c>
      <c r="E21" s="187">
        <f t="shared" si="14"/>
        <v>34.3064801807854</v>
      </c>
      <c r="F21" s="187">
        <f t="shared" si="14"/>
        <v>34.3064801807854</v>
      </c>
      <c r="G21" s="187">
        <f t="shared" si="14"/>
        <v>34.3064801807854</v>
      </c>
    </row>
    <row r="22" spans="1:16">
      <c r="A22" s="175" t="s">
        <v>92</v>
      </c>
      <c r="B22" s="187">
        <f>B32/B30*100</f>
        <v>16.212750366389798</v>
      </c>
      <c r="C22" s="187">
        <f t="shared" ref="C22:G22" si="15">C32/C30*100</f>
        <v>13.7238135955537</v>
      </c>
      <c r="D22" s="187">
        <f t="shared" si="15"/>
        <v>13.7238135955537</v>
      </c>
      <c r="E22" s="187">
        <f t="shared" si="15"/>
        <v>13.7238135955537</v>
      </c>
      <c r="F22" s="187">
        <f t="shared" si="15"/>
        <v>13.7238135955537</v>
      </c>
      <c r="G22" s="187">
        <f t="shared" si="15"/>
        <v>13.7238135955537</v>
      </c>
    </row>
    <row r="23" spans="1:16" ht="46.8">
      <c r="A23" s="175" t="s">
        <v>94</v>
      </c>
      <c r="B23" s="187">
        <f>B33/B30*100</f>
        <v>0.32975085490962402</v>
      </c>
      <c r="C23" s="187">
        <f t="shared" ref="C23:G23" si="16">C33/C30*100</f>
        <v>0.274842728882917</v>
      </c>
      <c r="D23" s="187">
        <f t="shared" si="16"/>
        <v>0.274842728882917</v>
      </c>
      <c r="E23" s="187">
        <f t="shared" si="16"/>
        <v>0.274842728882917</v>
      </c>
      <c r="F23" s="187">
        <f t="shared" si="16"/>
        <v>0.274842728882917</v>
      </c>
      <c r="G23" s="187">
        <f t="shared" si="16"/>
        <v>0.274842728882917</v>
      </c>
    </row>
    <row r="24" spans="1:16" ht="46.8">
      <c r="A24" s="175" t="s">
        <v>96</v>
      </c>
      <c r="B24" s="187">
        <f>B34/B30*100</f>
        <v>33.756717147044498</v>
      </c>
      <c r="C24" s="187">
        <f t="shared" ref="C24:G24" si="17">C34/C30*100</f>
        <v>42.527331582483399</v>
      </c>
      <c r="D24" s="187">
        <f t="shared" si="17"/>
        <v>42.527331582483399</v>
      </c>
      <c r="E24" s="187">
        <f t="shared" si="17"/>
        <v>42.527331582483399</v>
      </c>
      <c r="F24" s="187">
        <f t="shared" si="17"/>
        <v>42.527331582483399</v>
      </c>
      <c r="G24" s="187">
        <f t="shared" si="17"/>
        <v>42.527331582483399</v>
      </c>
    </row>
    <row r="25" spans="1:16" ht="62.4">
      <c r="A25" s="175" t="s">
        <v>98</v>
      </c>
      <c r="B25" s="187">
        <f>B35/B30*100</f>
        <v>0.109916951636541</v>
      </c>
      <c r="C25" s="187">
        <f t="shared" ref="C25:G25" si="18">C35/C30*100</f>
        <v>0.109937091553167</v>
      </c>
      <c r="D25" s="187">
        <f t="shared" si="18"/>
        <v>0.109937091553167</v>
      </c>
      <c r="E25" s="187">
        <f t="shared" si="18"/>
        <v>0.109937091553167</v>
      </c>
      <c r="F25" s="187">
        <f t="shared" si="18"/>
        <v>0.109937091553167</v>
      </c>
      <c r="G25" s="187">
        <f t="shared" si="18"/>
        <v>0.109937091553167</v>
      </c>
    </row>
    <row r="26" spans="1:16" ht="62.4">
      <c r="A26" s="175" t="s">
        <v>99</v>
      </c>
      <c r="B26" s="187">
        <f>B36/B30*100</f>
        <v>9.05593551538837</v>
      </c>
      <c r="C26" s="187">
        <f t="shared" ref="C26:G26" si="19">C36/C30*100</f>
        <v>9.0575948207414694</v>
      </c>
      <c r="D26" s="187">
        <f t="shared" si="19"/>
        <v>9.0575948207414694</v>
      </c>
      <c r="E26" s="187">
        <f t="shared" si="19"/>
        <v>9.0575948207414694</v>
      </c>
      <c r="F26" s="187">
        <f t="shared" si="19"/>
        <v>9.0575948207414694</v>
      </c>
      <c r="G26" s="187">
        <f t="shared" si="19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75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75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75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75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75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1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G1" zoomScaleNormal="100" workbookViewId="0">
      <selection activeCell="R15" sqref="R15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>
      <c r="A3" s="69" t="s">
        <v>21</v>
      </c>
      <c r="B3" s="70" t="s">
        <v>193</v>
      </c>
      <c r="C3" s="69" t="s">
        <v>6</v>
      </c>
      <c r="D3" s="71">
        <v>36</v>
      </c>
      <c r="E3" s="71">
        <v>20</v>
      </c>
      <c r="F3" s="72">
        <v>2</v>
      </c>
      <c r="G3" s="68">
        <v>25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6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" si="1">K3*G3</f>
        <v>65492</v>
      </c>
      <c r="M3" s="55">
        <f>IF(J3&lt;'Параметры ПФ'!$N$7+0.01,E3*F3*G3,ROUNDDOWN('Параметры ПФ'!$N$7/IF(H3=0,I3,IF(I3&gt;H3,H3,I3)),0)*G3)</f>
        <v>1000</v>
      </c>
      <c r="N3" s="56">
        <f t="shared" ref="N3:N6" si="2">IF(H3=0,I3*F3*E3,IF(I3&gt;H3,H3*F3*E3,I3*F3*E3))-K3</f>
        <v>3929.52</v>
      </c>
      <c r="O3" s="57" t="b">
        <f t="shared" ref="O3:O6" si="3">IF(I3&gt;=H3,TRUE,FALSE)</f>
        <v>1</v>
      </c>
      <c r="P3" s="58">
        <v>72</v>
      </c>
    </row>
    <row r="4" spans="1:18">
      <c r="A4" s="69" t="s">
        <v>21</v>
      </c>
      <c r="B4" s="70" t="s">
        <v>194</v>
      </c>
      <c r="C4" s="69" t="s">
        <v>6</v>
      </c>
      <c r="D4" s="71">
        <v>36</v>
      </c>
      <c r="E4" s="71">
        <v>16</v>
      </c>
      <c r="F4" s="72">
        <v>2</v>
      </c>
      <c r="G4" s="72">
        <v>100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327460</v>
      </c>
      <c r="M4" s="55">
        <f>IF(J4&lt;'Параметры ПФ'!$N$7+0.01,E4*F4*G4,ROUNDDOWN('Параметры ПФ'!$N$7/IF(H4=0,I4,IF(I4&gt;H4,H4,I4)),0)*G4)</f>
        <v>3200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A5" s="69" t="s">
        <v>21</v>
      </c>
      <c r="B5" s="70" t="s">
        <v>195</v>
      </c>
      <c r="C5" s="69" t="s">
        <v>6</v>
      </c>
      <c r="D5" s="71">
        <v>36</v>
      </c>
      <c r="E5" s="71">
        <v>20</v>
      </c>
      <c r="F5" s="72">
        <v>2</v>
      </c>
      <c r="G5" s="68">
        <v>110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288164.8</v>
      </c>
      <c r="M5" s="55">
        <f>IF(J5&lt;'Параметры ПФ'!$N$7+0.01,E5*F5*G5,ROUNDDOWN('Параметры ПФ'!$N$7/IF(H5=0,I5,IF(I5&gt;H5,H5,I5)),0)*G5)</f>
        <v>4400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>
      <c r="A6" s="69" t="s">
        <v>21</v>
      </c>
      <c r="B6" s="70" t="s">
        <v>196</v>
      </c>
      <c r="C6" s="69" t="s">
        <v>6</v>
      </c>
      <c r="D6" s="71">
        <v>36</v>
      </c>
      <c r="E6" s="71">
        <v>16</v>
      </c>
      <c r="F6" s="72">
        <v>2</v>
      </c>
      <c r="G6" s="72">
        <v>110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360206</v>
      </c>
      <c r="M6" s="55">
        <f>IF(J6&lt;'Параметры ПФ'!$N$7+0.01,E6*F6*G6,ROUNDDOWN('Параметры ПФ'!$N$7/IF(H6=0,I6,IF(I6&gt;H6,H6,I6)),0)*G6)</f>
        <v>3520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>
      <c r="L7" s="186">
        <f>SUM(L3:L6)</f>
        <v>1041322.8</v>
      </c>
      <c r="M7" s="186">
        <f>SUM(M3:M6)</f>
        <v>12120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163.72999999999999</v>
      </c>
      <c r="G10" s="120">
        <v>163.72999999999999</v>
      </c>
      <c r="I10" s="160" t="s">
        <v>630</v>
      </c>
      <c r="J10" s="178"/>
      <c r="K10" s="178"/>
      <c r="L10" s="178"/>
      <c r="M10" s="178"/>
      <c r="N10" s="178"/>
      <c r="O10" s="178">
        <f>M3+M4+M5+M6</f>
        <v>12120</v>
      </c>
      <c r="P10" s="184">
        <f>SUBTOTAL(9,J10:O10)</f>
        <v>12120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v>56.17</v>
      </c>
      <c r="G11" s="177">
        <v>56.17</v>
      </c>
      <c r="I11" s="112" t="s">
        <v>90</v>
      </c>
      <c r="J11" s="177">
        <f>J10*B11</f>
        <v>0</v>
      </c>
      <c r="K11" s="177">
        <f t="shared" ref="K11:O11" si="4">K10*C11</f>
        <v>0</v>
      </c>
      <c r="L11" s="177">
        <f t="shared" si="4"/>
        <v>0</v>
      </c>
      <c r="M11" s="177">
        <f t="shared" si="4"/>
        <v>0</v>
      </c>
      <c r="N11" s="177">
        <f t="shared" si="4"/>
        <v>0</v>
      </c>
      <c r="O11" s="177">
        <f t="shared" si="4"/>
        <v>680780.4</v>
      </c>
      <c r="P11" s="184">
        <f t="shared" ref="P11:P15" si="5">SUM(J11:O11)</f>
        <v>680780.4</v>
      </c>
      <c r="Q11" s="191" t="s">
        <v>633</v>
      </c>
      <c r="R11" s="192">
        <f>(P11+P12)/1.302</f>
        <v>732040.55</v>
      </c>
    </row>
    <row r="12" spans="1:18" ht="18.600000000000001" customHeight="1">
      <c r="A12" s="175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v>22.47</v>
      </c>
      <c r="G12" s="177">
        <v>22.47</v>
      </c>
      <c r="I12" s="175" t="s">
        <v>92</v>
      </c>
      <c r="J12" s="177">
        <f>J10*B12</f>
        <v>0</v>
      </c>
      <c r="K12" s="177">
        <f t="shared" ref="K12:O12" si="6">K10*C12</f>
        <v>0</v>
      </c>
      <c r="L12" s="177">
        <f t="shared" si="6"/>
        <v>0</v>
      </c>
      <c r="M12" s="177">
        <f t="shared" si="6"/>
        <v>0</v>
      </c>
      <c r="N12" s="177">
        <f t="shared" si="6"/>
        <v>0</v>
      </c>
      <c r="O12" s="177">
        <f t="shared" si="6"/>
        <v>272336.40000000002</v>
      </c>
      <c r="P12" s="184">
        <f t="shared" si="5"/>
        <v>272336.40000000002</v>
      </c>
      <c r="Q12" s="191" t="s">
        <v>634</v>
      </c>
      <c r="R12" s="193">
        <f>R11*30.2%</f>
        <v>221076.25</v>
      </c>
    </row>
    <row r="13" spans="1:18" ht="49.2" customHeight="1">
      <c r="A13" s="175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v>0.45</v>
      </c>
      <c r="G13" s="177">
        <v>0.45</v>
      </c>
      <c r="I13" s="175" t="s">
        <v>94</v>
      </c>
      <c r="J13" s="177">
        <f>J10*B13</f>
        <v>0</v>
      </c>
      <c r="K13" s="177">
        <f t="shared" ref="K13:O13" si="7">K10*C13</f>
        <v>0</v>
      </c>
      <c r="L13" s="177">
        <f t="shared" si="7"/>
        <v>0</v>
      </c>
      <c r="M13" s="177">
        <f t="shared" si="7"/>
        <v>0</v>
      </c>
      <c r="N13" s="177">
        <f t="shared" si="7"/>
        <v>0</v>
      </c>
      <c r="O13" s="177">
        <f t="shared" si="7"/>
        <v>5454</v>
      </c>
      <c r="P13" s="184">
        <f t="shared" si="5"/>
        <v>5454</v>
      </c>
      <c r="Q13" s="191" t="s">
        <v>635</v>
      </c>
      <c r="R13" s="193">
        <f>P18-R11-R12</f>
        <v>1031290.8</v>
      </c>
    </row>
    <row r="14" spans="1:18" ht="48" customHeight="1">
      <c r="A14" s="175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v>69.63</v>
      </c>
      <c r="G14" s="177">
        <v>69.63</v>
      </c>
      <c r="I14" s="175" t="s">
        <v>96</v>
      </c>
      <c r="J14" s="177">
        <f>J10*B14</f>
        <v>0</v>
      </c>
      <c r="K14" s="177">
        <f t="shared" ref="K14:O14" si="8">K10*C14</f>
        <v>0</v>
      </c>
      <c r="L14" s="177">
        <f t="shared" si="8"/>
        <v>0</v>
      </c>
      <c r="M14" s="177">
        <f t="shared" si="8"/>
        <v>0</v>
      </c>
      <c r="N14" s="177">
        <f t="shared" si="8"/>
        <v>0</v>
      </c>
      <c r="O14" s="177">
        <f t="shared" si="8"/>
        <v>843915.6</v>
      </c>
      <c r="P14" s="184">
        <f t="shared" si="5"/>
        <v>843915.6</v>
      </c>
      <c r="Q14" s="191" t="s">
        <v>631</v>
      </c>
      <c r="R14" s="193">
        <f>R11+R12+R13</f>
        <v>1984407.6</v>
      </c>
    </row>
    <row r="15" spans="1:18" ht="57.6" customHeight="1">
      <c r="A15" s="175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v>0.18</v>
      </c>
      <c r="G15" s="177">
        <v>0.18</v>
      </c>
      <c r="I15" s="175" t="s">
        <v>98</v>
      </c>
      <c r="J15" s="177">
        <f>J10*B15</f>
        <v>0</v>
      </c>
      <c r="K15" s="177">
        <f t="shared" ref="K15:O15" si="9">K10*C15</f>
        <v>0</v>
      </c>
      <c r="L15" s="177">
        <f t="shared" si="9"/>
        <v>0</v>
      </c>
      <c r="M15" s="177">
        <f t="shared" si="9"/>
        <v>0</v>
      </c>
      <c r="N15" s="177">
        <f t="shared" si="9"/>
        <v>0</v>
      </c>
      <c r="O15" s="177">
        <f t="shared" si="9"/>
        <v>2181.6</v>
      </c>
      <c r="P15" s="184">
        <f t="shared" si="5"/>
        <v>2181.6</v>
      </c>
    </row>
    <row r="16" spans="1:18" ht="62.4" customHeight="1">
      <c r="A16" s="175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v>14.83</v>
      </c>
      <c r="G16" s="177">
        <v>14.83</v>
      </c>
      <c r="I16" s="175" t="s">
        <v>99</v>
      </c>
      <c r="J16" s="177">
        <f>J10*B16</f>
        <v>0</v>
      </c>
      <c r="K16" s="177">
        <f t="shared" ref="K16:O16" si="10">K10*C16</f>
        <v>0</v>
      </c>
      <c r="L16" s="177">
        <f t="shared" si="10"/>
        <v>0</v>
      </c>
      <c r="M16" s="177">
        <f t="shared" si="10"/>
        <v>0</v>
      </c>
      <c r="N16" s="177">
        <f t="shared" si="10"/>
        <v>0</v>
      </c>
      <c r="O16" s="177">
        <f t="shared" si="10"/>
        <v>179739.6</v>
      </c>
      <c r="P16" s="184">
        <f>SUM(J16:O16)</f>
        <v>179739.6</v>
      </c>
    </row>
    <row r="17" spans="1:16" ht="19.95" customHeight="1">
      <c r="A17" s="188"/>
      <c r="B17" s="189">
        <f>SUM(B11:B16)</f>
        <v>163.76</v>
      </c>
      <c r="C17" s="189">
        <f t="shared" ref="C17:G17" si="11">SUM(C11:C16)</f>
        <v>163.72999999999999</v>
      </c>
      <c r="D17" s="189">
        <f t="shared" si="11"/>
        <v>163.72999999999999</v>
      </c>
      <c r="E17" s="189">
        <f t="shared" si="11"/>
        <v>163.72999999999999</v>
      </c>
      <c r="F17" s="189">
        <f t="shared" si="11"/>
        <v>163.72999999999999</v>
      </c>
      <c r="G17" s="189">
        <f t="shared" si="11"/>
        <v>163.72999999999999</v>
      </c>
      <c r="I17" s="188"/>
      <c r="J17" s="189">
        <f>SUBTOTAL(9,J11:J16)</f>
        <v>0</v>
      </c>
      <c r="K17" s="189">
        <f t="shared" ref="K17:O17" si="12">SUBTOTAL(9,K11:K16)</f>
        <v>0</v>
      </c>
      <c r="L17" s="189">
        <f t="shared" si="12"/>
        <v>0</v>
      </c>
      <c r="M17" s="189">
        <f t="shared" si="12"/>
        <v>0</v>
      </c>
      <c r="N17" s="189">
        <f t="shared" si="12"/>
        <v>0</v>
      </c>
      <c r="O17" s="189">
        <f t="shared" si="12"/>
        <v>1984407.6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1984407.6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13">SUM(C21:C26)</f>
        <v>100</v>
      </c>
      <c r="D20" s="120">
        <f t="shared" si="13"/>
        <v>100</v>
      </c>
      <c r="E20" s="120">
        <f t="shared" si="13"/>
        <v>100</v>
      </c>
      <c r="F20" s="120">
        <f t="shared" si="13"/>
        <v>100</v>
      </c>
      <c r="G20" s="120">
        <f t="shared" si="13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4">C31/C30*100</f>
        <v>34.3064801807854</v>
      </c>
      <c r="D21" s="187">
        <f t="shared" si="14"/>
        <v>34.3064801807854</v>
      </c>
      <c r="E21" s="187">
        <f t="shared" si="14"/>
        <v>34.3064801807854</v>
      </c>
      <c r="F21" s="187">
        <f t="shared" si="14"/>
        <v>34.3064801807854</v>
      </c>
      <c r="G21" s="187">
        <f t="shared" si="14"/>
        <v>34.3064801807854</v>
      </c>
    </row>
    <row r="22" spans="1:16">
      <c r="A22" s="175" t="s">
        <v>92</v>
      </c>
      <c r="B22" s="187">
        <f>B32/B30*100</f>
        <v>16.212750366389798</v>
      </c>
      <c r="C22" s="187">
        <f t="shared" ref="C22:G22" si="15">C32/C30*100</f>
        <v>13.7238135955537</v>
      </c>
      <c r="D22" s="187">
        <f t="shared" si="15"/>
        <v>13.7238135955537</v>
      </c>
      <c r="E22" s="187">
        <f t="shared" si="15"/>
        <v>13.7238135955537</v>
      </c>
      <c r="F22" s="187">
        <f t="shared" si="15"/>
        <v>13.7238135955537</v>
      </c>
      <c r="G22" s="187">
        <f t="shared" si="15"/>
        <v>13.7238135955537</v>
      </c>
    </row>
    <row r="23" spans="1:16" ht="46.8">
      <c r="A23" s="175" t="s">
        <v>94</v>
      </c>
      <c r="B23" s="187">
        <f>B33/B30*100</f>
        <v>0.32975085490962402</v>
      </c>
      <c r="C23" s="187">
        <f t="shared" ref="C23:G23" si="16">C33/C30*100</f>
        <v>0.274842728882917</v>
      </c>
      <c r="D23" s="187">
        <f t="shared" si="16"/>
        <v>0.274842728882917</v>
      </c>
      <c r="E23" s="187">
        <f t="shared" si="16"/>
        <v>0.274842728882917</v>
      </c>
      <c r="F23" s="187">
        <f t="shared" si="16"/>
        <v>0.274842728882917</v>
      </c>
      <c r="G23" s="187">
        <f t="shared" si="16"/>
        <v>0.274842728882917</v>
      </c>
    </row>
    <row r="24" spans="1:16" ht="46.8">
      <c r="A24" s="175" t="s">
        <v>96</v>
      </c>
      <c r="B24" s="187">
        <f>B34/B30*100</f>
        <v>33.756717147044498</v>
      </c>
      <c r="C24" s="187">
        <f t="shared" ref="C24:G24" si="17">C34/C30*100</f>
        <v>42.527331582483399</v>
      </c>
      <c r="D24" s="187">
        <f t="shared" si="17"/>
        <v>42.527331582483399</v>
      </c>
      <c r="E24" s="187">
        <f t="shared" si="17"/>
        <v>42.527331582483399</v>
      </c>
      <c r="F24" s="187">
        <f t="shared" si="17"/>
        <v>42.527331582483399</v>
      </c>
      <c r="G24" s="187">
        <f t="shared" si="17"/>
        <v>42.527331582483399</v>
      </c>
    </row>
    <row r="25" spans="1:16" ht="62.4">
      <c r="A25" s="175" t="s">
        <v>98</v>
      </c>
      <c r="B25" s="187">
        <f>B35/B30*100</f>
        <v>0.109916951636541</v>
      </c>
      <c r="C25" s="187">
        <f t="shared" ref="C25:G25" si="18">C35/C30*100</f>
        <v>0.109937091553167</v>
      </c>
      <c r="D25" s="187">
        <f t="shared" si="18"/>
        <v>0.109937091553167</v>
      </c>
      <c r="E25" s="187">
        <f t="shared" si="18"/>
        <v>0.109937091553167</v>
      </c>
      <c r="F25" s="187">
        <f t="shared" si="18"/>
        <v>0.109937091553167</v>
      </c>
      <c r="G25" s="187">
        <f t="shared" si="18"/>
        <v>0.109937091553167</v>
      </c>
    </row>
    <row r="26" spans="1:16" ht="62.4">
      <c r="A26" s="175" t="s">
        <v>99</v>
      </c>
      <c r="B26" s="187">
        <f>B36/B30*100</f>
        <v>9.05593551538837</v>
      </c>
      <c r="C26" s="187">
        <f t="shared" ref="C26:G26" si="19">C36/C30*100</f>
        <v>9.0575948207414694</v>
      </c>
      <c r="D26" s="187">
        <f t="shared" si="19"/>
        <v>9.0575948207414694</v>
      </c>
      <c r="E26" s="187">
        <f t="shared" si="19"/>
        <v>9.0575948207414694</v>
      </c>
      <c r="F26" s="187">
        <f t="shared" si="19"/>
        <v>9.0575948207414694</v>
      </c>
      <c r="G26" s="187">
        <f t="shared" si="19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75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75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75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75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75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9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4"/>
  <sheetViews>
    <sheetView topLeftCell="E1" zoomScaleNormal="100" workbookViewId="0">
      <selection activeCell="G3" sqref="G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22</v>
      </c>
      <c r="B3" s="65" t="s">
        <v>197</v>
      </c>
      <c r="C3" s="63" t="s">
        <v>4</v>
      </c>
      <c r="D3" s="66">
        <v>36</v>
      </c>
      <c r="E3" s="66">
        <v>20</v>
      </c>
      <c r="F3" s="64">
        <v>2</v>
      </c>
      <c r="G3" s="64">
        <v>200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4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4" si="1">K3*G3</f>
        <v>523936</v>
      </c>
      <c r="M3" s="55">
        <f>IF(J3&lt;'Параметры ПФ'!$N$7+0.01,E3*F3*G3,ROUNDDOWN('Параметры ПФ'!$N$7/IF(H3=0,I3,IF(I3&gt;H3,H3,I3)),0)*G3)</f>
        <v>8000</v>
      </c>
      <c r="N3" s="56">
        <f t="shared" ref="N3:N4" si="2">IF(H3=0,I3*F3*E3,IF(I3&gt;H3,H3*F3*E3,I3*F3*E3))-K3</f>
        <v>3929.52</v>
      </c>
      <c r="O3" s="57" t="b">
        <f t="shared" ref="O3:O4" si="3">IF(I3&gt;=H3,TRUE,FALSE)</f>
        <v>1</v>
      </c>
      <c r="P3" s="58">
        <v>72</v>
      </c>
    </row>
    <row r="4" spans="1:18" ht="31.2">
      <c r="A4" s="63" t="s">
        <v>22</v>
      </c>
      <c r="B4" s="65" t="s">
        <v>198</v>
      </c>
      <c r="C4" s="63" t="s">
        <v>4</v>
      </c>
      <c r="D4" s="66">
        <v>36</v>
      </c>
      <c r="E4" s="66">
        <v>16</v>
      </c>
      <c r="F4" s="64">
        <v>2</v>
      </c>
      <c r="G4" s="64">
        <v>200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654920</v>
      </c>
      <c r="M4" s="55">
        <f>IF(J4&lt;'Параметры ПФ'!$N$7+0.01,E4*F4*G4,ROUNDDOWN('Параметры ПФ'!$N$7/IF(H4=0,I4,IF(I4&gt;H4,H4,I4)),0)*G4)</f>
        <v>6400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L5" s="186">
        <f>SUM(L3:L4)</f>
        <v>1178856</v>
      </c>
      <c r="M5" s="186">
        <f>SUM(M3:M4)</f>
        <v>14400</v>
      </c>
    </row>
    <row r="6" spans="1:18">
      <c r="L6" s="181"/>
      <c r="N6" s="181"/>
    </row>
    <row r="7" spans="1:18" ht="62.4">
      <c r="A7" s="16"/>
      <c r="B7" s="176" t="s">
        <v>26</v>
      </c>
      <c r="C7" s="176" t="s">
        <v>25</v>
      </c>
      <c r="D7" s="176" t="s">
        <v>4</v>
      </c>
      <c r="E7" s="176" t="s">
        <v>28</v>
      </c>
      <c r="F7" s="176" t="s">
        <v>5</v>
      </c>
      <c r="G7" s="176" t="s">
        <v>6</v>
      </c>
      <c r="I7" s="16"/>
      <c r="J7" s="176" t="s">
        <v>26</v>
      </c>
      <c r="K7" s="176" t="s">
        <v>25</v>
      </c>
      <c r="L7" s="176" t="s">
        <v>4</v>
      </c>
      <c r="M7" s="176" t="s">
        <v>28</v>
      </c>
      <c r="N7" s="176" t="s">
        <v>5</v>
      </c>
      <c r="O7" s="176" t="s">
        <v>6</v>
      </c>
      <c r="P7" s="183" t="s">
        <v>631</v>
      </c>
    </row>
    <row r="8" spans="1:18">
      <c r="A8" s="160" t="s">
        <v>629</v>
      </c>
      <c r="B8" s="120">
        <v>163.76</v>
      </c>
      <c r="C8" s="120">
        <v>163.72999999999999</v>
      </c>
      <c r="D8" s="120">
        <v>163.72999999999999</v>
      </c>
      <c r="E8" s="120">
        <v>163.72999999999999</v>
      </c>
      <c r="F8" s="120">
        <v>163.72999999999999</v>
      </c>
      <c r="G8" s="120">
        <v>163.72999999999999</v>
      </c>
      <c r="I8" s="160" t="s">
        <v>630</v>
      </c>
      <c r="J8" s="178"/>
      <c r="K8" s="178"/>
      <c r="L8" s="178">
        <f>M3+M4</f>
        <v>14400</v>
      </c>
      <c r="M8" s="178"/>
      <c r="N8" s="178"/>
      <c r="O8" s="178"/>
      <c r="P8" s="184">
        <f>SUBTOTAL(9,J8:O8)</f>
        <v>14400</v>
      </c>
    </row>
    <row r="9" spans="1:18" ht="33.6" customHeight="1">
      <c r="A9" s="112" t="s">
        <v>90</v>
      </c>
      <c r="B9" s="177">
        <v>66.38</v>
      </c>
      <c r="C9" s="177">
        <v>56.17</v>
      </c>
      <c r="D9" s="177">
        <v>56.17</v>
      </c>
      <c r="E9" s="177">
        <v>56.17</v>
      </c>
      <c r="F9" s="177">
        <v>56.17</v>
      </c>
      <c r="G9" s="177">
        <v>56.17</v>
      </c>
      <c r="I9" s="112" t="s">
        <v>90</v>
      </c>
      <c r="J9" s="177">
        <f>J8*B9</f>
        <v>0</v>
      </c>
      <c r="K9" s="177">
        <f t="shared" ref="K9:O9" si="4">K8*C9</f>
        <v>0</v>
      </c>
      <c r="L9" s="177">
        <f t="shared" si="4"/>
        <v>808848</v>
      </c>
      <c r="M9" s="177">
        <f t="shared" si="4"/>
        <v>0</v>
      </c>
      <c r="N9" s="177">
        <f t="shared" si="4"/>
        <v>0</v>
      </c>
      <c r="O9" s="177">
        <f t="shared" si="4"/>
        <v>0</v>
      </c>
      <c r="P9" s="184">
        <f t="shared" ref="P9:P13" si="5">SUM(J9:O9)</f>
        <v>808848</v>
      </c>
      <c r="Q9" s="191" t="s">
        <v>633</v>
      </c>
      <c r="R9" s="192">
        <f>(P9+P10)/1.302</f>
        <v>869751.15</v>
      </c>
    </row>
    <row r="10" spans="1:18" ht="18.600000000000001" customHeight="1">
      <c r="A10" s="175" t="s">
        <v>92</v>
      </c>
      <c r="B10" s="177">
        <v>26.55</v>
      </c>
      <c r="C10" s="177">
        <v>22.47</v>
      </c>
      <c r="D10" s="177">
        <v>22.47</v>
      </c>
      <c r="E10" s="177">
        <v>22.47</v>
      </c>
      <c r="F10" s="177">
        <v>22.47</v>
      </c>
      <c r="G10" s="177">
        <v>22.47</v>
      </c>
      <c r="I10" s="175" t="s">
        <v>92</v>
      </c>
      <c r="J10" s="177">
        <f>J8*B10</f>
        <v>0</v>
      </c>
      <c r="K10" s="177">
        <f t="shared" ref="K10:O10" si="6">K8*C10</f>
        <v>0</v>
      </c>
      <c r="L10" s="177">
        <f t="shared" si="6"/>
        <v>323568</v>
      </c>
      <c r="M10" s="177">
        <f t="shared" si="6"/>
        <v>0</v>
      </c>
      <c r="N10" s="177">
        <f t="shared" si="6"/>
        <v>0</v>
      </c>
      <c r="O10" s="177">
        <f t="shared" si="6"/>
        <v>0</v>
      </c>
      <c r="P10" s="184">
        <f t="shared" si="5"/>
        <v>323568</v>
      </c>
      <c r="Q10" s="191" t="s">
        <v>634</v>
      </c>
      <c r="R10" s="193">
        <f>R9*30.2%</f>
        <v>262664.84999999998</v>
      </c>
    </row>
    <row r="11" spans="1:18" ht="49.2" customHeight="1">
      <c r="A11" s="175" t="s">
        <v>94</v>
      </c>
      <c r="B11" s="177">
        <v>0.54</v>
      </c>
      <c r="C11" s="177">
        <v>0.45</v>
      </c>
      <c r="D11" s="177">
        <v>0.45</v>
      </c>
      <c r="E11" s="177">
        <v>0.45</v>
      </c>
      <c r="F11" s="177">
        <v>0.45</v>
      </c>
      <c r="G11" s="177">
        <v>0.45</v>
      </c>
      <c r="I11" s="175" t="s">
        <v>94</v>
      </c>
      <c r="J11" s="177">
        <f>J8*B11</f>
        <v>0</v>
      </c>
      <c r="K11" s="177">
        <f t="shared" ref="K11:O11" si="7">K8*C11</f>
        <v>0</v>
      </c>
      <c r="L11" s="177">
        <f t="shared" si="7"/>
        <v>6480</v>
      </c>
      <c r="M11" s="177">
        <f t="shared" si="7"/>
        <v>0</v>
      </c>
      <c r="N11" s="177">
        <f t="shared" si="7"/>
        <v>0</v>
      </c>
      <c r="O11" s="177">
        <f t="shared" si="7"/>
        <v>0</v>
      </c>
      <c r="P11" s="184">
        <f t="shared" si="5"/>
        <v>6480</v>
      </c>
      <c r="Q11" s="191" t="s">
        <v>635</v>
      </c>
      <c r="R11" s="193">
        <f>P16-R9-R10</f>
        <v>1225296</v>
      </c>
    </row>
    <row r="12" spans="1:18" ht="48" customHeight="1">
      <c r="A12" s="175" t="s">
        <v>96</v>
      </c>
      <c r="B12" s="177">
        <v>55.28</v>
      </c>
      <c r="C12" s="177">
        <v>69.63</v>
      </c>
      <c r="D12" s="177">
        <v>69.63</v>
      </c>
      <c r="E12" s="177">
        <v>69.63</v>
      </c>
      <c r="F12" s="177">
        <v>69.63</v>
      </c>
      <c r="G12" s="177">
        <v>69.63</v>
      </c>
      <c r="I12" s="175" t="s">
        <v>96</v>
      </c>
      <c r="J12" s="177">
        <f>J8*B12</f>
        <v>0</v>
      </c>
      <c r="K12" s="177">
        <f t="shared" ref="K12:O12" si="8">K8*C12</f>
        <v>0</v>
      </c>
      <c r="L12" s="177">
        <f t="shared" si="8"/>
        <v>1002672</v>
      </c>
      <c r="M12" s="177">
        <f t="shared" si="8"/>
        <v>0</v>
      </c>
      <c r="N12" s="177">
        <f t="shared" si="8"/>
        <v>0</v>
      </c>
      <c r="O12" s="177">
        <f t="shared" si="8"/>
        <v>0</v>
      </c>
      <c r="P12" s="184">
        <f t="shared" si="5"/>
        <v>1002672</v>
      </c>
      <c r="Q12" s="191" t="s">
        <v>631</v>
      </c>
      <c r="R12" s="193">
        <f>R9+R10+R11</f>
        <v>2357712</v>
      </c>
    </row>
    <row r="13" spans="1:18" ht="57.6" customHeight="1">
      <c r="A13" s="175" t="s">
        <v>98</v>
      </c>
      <c r="B13" s="177">
        <v>0.18</v>
      </c>
      <c r="C13" s="177">
        <v>0.18</v>
      </c>
      <c r="D13" s="177">
        <v>0.18</v>
      </c>
      <c r="E13" s="177">
        <v>0.18</v>
      </c>
      <c r="F13" s="177">
        <v>0.18</v>
      </c>
      <c r="G13" s="177">
        <v>0.18</v>
      </c>
      <c r="I13" s="175" t="s">
        <v>98</v>
      </c>
      <c r="J13" s="177">
        <f>J8*B13</f>
        <v>0</v>
      </c>
      <c r="K13" s="177">
        <f t="shared" ref="K13:O13" si="9">K8*C13</f>
        <v>0</v>
      </c>
      <c r="L13" s="177">
        <f t="shared" si="9"/>
        <v>2592</v>
      </c>
      <c r="M13" s="177">
        <f t="shared" si="9"/>
        <v>0</v>
      </c>
      <c r="N13" s="177">
        <f t="shared" si="9"/>
        <v>0</v>
      </c>
      <c r="O13" s="177">
        <f t="shared" si="9"/>
        <v>0</v>
      </c>
      <c r="P13" s="184">
        <f t="shared" si="5"/>
        <v>2592</v>
      </c>
    </row>
    <row r="14" spans="1:18" ht="62.4" customHeight="1">
      <c r="A14" s="175" t="s">
        <v>99</v>
      </c>
      <c r="B14" s="177">
        <v>14.83</v>
      </c>
      <c r="C14" s="177">
        <v>14.83</v>
      </c>
      <c r="D14" s="177">
        <v>14.83</v>
      </c>
      <c r="E14" s="177">
        <v>14.83</v>
      </c>
      <c r="F14" s="177">
        <v>14.83</v>
      </c>
      <c r="G14" s="177">
        <v>14.83</v>
      </c>
      <c r="I14" s="175" t="s">
        <v>99</v>
      </c>
      <c r="J14" s="177">
        <f>J8*B14</f>
        <v>0</v>
      </c>
      <c r="K14" s="177">
        <f t="shared" ref="K14:O14" si="10">K8*C14</f>
        <v>0</v>
      </c>
      <c r="L14" s="177">
        <f t="shared" si="10"/>
        <v>213552</v>
      </c>
      <c r="M14" s="177">
        <f t="shared" si="10"/>
        <v>0</v>
      </c>
      <c r="N14" s="177">
        <f t="shared" si="10"/>
        <v>0</v>
      </c>
      <c r="O14" s="177">
        <f t="shared" si="10"/>
        <v>0</v>
      </c>
      <c r="P14" s="184">
        <f>SUM(J14:O14)</f>
        <v>213552</v>
      </c>
    </row>
    <row r="15" spans="1:18" ht="19.95" customHeight="1">
      <c r="A15" s="188"/>
      <c r="B15" s="189">
        <f>SUM(B9:B14)</f>
        <v>163.76</v>
      </c>
      <c r="C15" s="189">
        <f t="shared" ref="C15:G15" si="11">SUM(C9:C14)</f>
        <v>163.72999999999999</v>
      </c>
      <c r="D15" s="189">
        <f t="shared" si="11"/>
        <v>163.72999999999999</v>
      </c>
      <c r="E15" s="189">
        <f t="shared" si="11"/>
        <v>163.72999999999999</v>
      </c>
      <c r="F15" s="189">
        <f t="shared" si="11"/>
        <v>163.72999999999999</v>
      </c>
      <c r="G15" s="189">
        <f t="shared" si="11"/>
        <v>163.72999999999999</v>
      </c>
      <c r="I15" s="188"/>
      <c r="J15" s="189">
        <f>SUBTOTAL(9,J9:J14)</f>
        <v>0</v>
      </c>
      <c r="K15" s="189">
        <f t="shared" ref="K15:O15" si="12">SUBTOTAL(9,K9:K14)</f>
        <v>0</v>
      </c>
      <c r="L15" s="189">
        <f t="shared" si="12"/>
        <v>2357712</v>
      </c>
      <c r="M15" s="189">
        <f t="shared" si="12"/>
        <v>0</v>
      </c>
      <c r="N15" s="189">
        <f t="shared" si="12"/>
        <v>0</v>
      </c>
      <c r="O15" s="189">
        <f t="shared" si="12"/>
        <v>0</v>
      </c>
      <c r="P15" s="190"/>
    </row>
    <row r="16" spans="1:18">
      <c r="I16" s="180"/>
      <c r="J16" s="179"/>
      <c r="K16" s="179"/>
      <c r="L16" s="179"/>
      <c r="M16" s="179"/>
      <c r="N16" s="179"/>
      <c r="O16" s="179"/>
      <c r="P16" s="185">
        <f>SUM(P9:P14)</f>
        <v>2357712</v>
      </c>
    </row>
    <row r="17" spans="1:15" ht="62.4">
      <c r="A17" s="16"/>
      <c r="B17" s="176" t="s">
        <v>26</v>
      </c>
      <c r="C17" s="176" t="s">
        <v>25</v>
      </c>
      <c r="D17" s="176" t="s">
        <v>4</v>
      </c>
      <c r="E17" s="176" t="s">
        <v>28</v>
      </c>
      <c r="F17" s="176" t="s">
        <v>5</v>
      </c>
      <c r="G17" s="176" t="s">
        <v>6</v>
      </c>
      <c r="I17" s="159"/>
      <c r="O17" s="182"/>
    </row>
    <row r="18" spans="1:15">
      <c r="A18" s="160" t="s">
        <v>632</v>
      </c>
      <c r="B18" s="120">
        <f>SUM(B19:B24)</f>
        <v>100</v>
      </c>
      <c r="C18" s="120">
        <f t="shared" ref="C18:G18" si="13">SUM(C19:C24)</f>
        <v>100</v>
      </c>
      <c r="D18" s="120">
        <f t="shared" si="13"/>
        <v>100</v>
      </c>
      <c r="E18" s="120">
        <f t="shared" si="13"/>
        <v>100</v>
      </c>
      <c r="F18" s="120">
        <f t="shared" si="13"/>
        <v>100</v>
      </c>
      <c r="G18" s="120">
        <f t="shared" si="13"/>
        <v>100</v>
      </c>
    </row>
    <row r="19" spans="1:15" ht="31.2">
      <c r="A19" s="112" t="s">
        <v>90</v>
      </c>
      <c r="B19" s="187">
        <f>B29/B28*100</f>
        <v>40.534929164631201</v>
      </c>
      <c r="C19" s="187">
        <f t="shared" ref="C19:G19" si="14">C29/C28*100</f>
        <v>34.3064801807854</v>
      </c>
      <c r="D19" s="187">
        <f t="shared" si="14"/>
        <v>34.3064801807854</v>
      </c>
      <c r="E19" s="187">
        <f t="shared" si="14"/>
        <v>34.3064801807854</v>
      </c>
      <c r="F19" s="187">
        <f t="shared" si="14"/>
        <v>34.3064801807854</v>
      </c>
      <c r="G19" s="187">
        <f t="shared" si="14"/>
        <v>34.3064801807854</v>
      </c>
    </row>
    <row r="20" spans="1:15">
      <c r="A20" s="175" t="s">
        <v>92</v>
      </c>
      <c r="B20" s="187">
        <f>B30/B28*100</f>
        <v>16.212750366389798</v>
      </c>
      <c r="C20" s="187">
        <f t="shared" ref="C20:G20" si="15">C30/C28*100</f>
        <v>13.7238135955537</v>
      </c>
      <c r="D20" s="187">
        <f t="shared" si="15"/>
        <v>13.7238135955537</v>
      </c>
      <c r="E20" s="187">
        <f t="shared" si="15"/>
        <v>13.7238135955537</v>
      </c>
      <c r="F20" s="187">
        <f t="shared" si="15"/>
        <v>13.7238135955537</v>
      </c>
      <c r="G20" s="187">
        <f t="shared" si="15"/>
        <v>13.7238135955537</v>
      </c>
    </row>
    <row r="21" spans="1:15" ht="46.8">
      <c r="A21" s="175" t="s">
        <v>94</v>
      </c>
      <c r="B21" s="187">
        <f>B31/B28*100</f>
        <v>0.32975085490962402</v>
      </c>
      <c r="C21" s="187">
        <f t="shared" ref="C21:G21" si="16">C31/C28*100</f>
        <v>0.274842728882917</v>
      </c>
      <c r="D21" s="187">
        <f t="shared" si="16"/>
        <v>0.274842728882917</v>
      </c>
      <c r="E21" s="187">
        <f t="shared" si="16"/>
        <v>0.274842728882917</v>
      </c>
      <c r="F21" s="187">
        <f t="shared" si="16"/>
        <v>0.274842728882917</v>
      </c>
      <c r="G21" s="187">
        <f t="shared" si="16"/>
        <v>0.274842728882917</v>
      </c>
    </row>
    <row r="22" spans="1:15" ht="46.8">
      <c r="A22" s="175" t="s">
        <v>96</v>
      </c>
      <c r="B22" s="187">
        <f>B32/B28*100</f>
        <v>33.756717147044498</v>
      </c>
      <c r="C22" s="187">
        <f t="shared" ref="C22:G22" si="17">C32/C28*100</f>
        <v>42.527331582483399</v>
      </c>
      <c r="D22" s="187">
        <f t="shared" si="17"/>
        <v>42.527331582483399</v>
      </c>
      <c r="E22" s="187">
        <f t="shared" si="17"/>
        <v>42.527331582483399</v>
      </c>
      <c r="F22" s="187">
        <f t="shared" si="17"/>
        <v>42.527331582483399</v>
      </c>
      <c r="G22" s="187">
        <f t="shared" si="17"/>
        <v>42.527331582483399</v>
      </c>
    </row>
    <row r="23" spans="1:15" ht="62.4">
      <c r="A23" s="175" t="s">
        <v>98</v>
      </c>
      <c r="B23" s="187">
        <f>B33/B28*100</f>
        <v>0.109916951636541</v>
      </c>
      <c r="C23" s="187">
        <f t="shared" ref="C23:G23" si="18">C33/C28*100</f>
        <v>0.109937091553167</v>
      </c>
      <c r="D23" s="187">
        <f t="shared" si="18"/>
        <v>0.109937091553167</v>
      </c>
      <c r="E23" s="187">
        <f t="shared" si="18"/>
        <v>0.109937091553167</v>
      </c>
      <c r="F23" s="187">
        <f t="shared" si="18"/>
        <v>0.109937091553167</v>
      </c>
      <c r="G23" s="187">
        <f t="shared" si="18"/>
        <v>0.109937091553167</v>
      </c>
    </row>
    <row r="24" spans="1:15" ht="62.4">
      <c r="A24" s="175" t="s">
        <v>99</v>
      </c>
      <c r="B24" s="187">
        <f>B34/B28*100</f>
        <v>9.05593551538837</v>
      </c>
      <c r="C24" s="187">
        <f t="shared" ref="C24:G24" si="19">C34/C28*100</f>
        <v>9.0575948207414694</v>
      </c>
      <c r="D24" s="187">
        <f t="shared" si="19"/>
        <v>9.0575948207414694</v>
      </c>
      <c r="E24" s="187">
        <f t="shared" si="19"/>
        <v>9.0575948207414694</v>
      </c>
      <c r="F24" s="187">
        <f t="shared" si="19"/>
        <v>9.0575948207414694</v>
      </c>
      <c r="G24" s="187">
        <f t="shared" si="19"/>
        <v>9.0575948207414694</v>
      </c>
    </row>
    <row r="27" spans="1:15" ht="62.4">
      <c r="A27" s="16"/>
      <c r="B27" s="176" t="s">
        <v>26</v>
      </c>
      <c r="C27" s="176" t="s">
        <v>25</v>
      </c>
      <c r="D27" s="176" t="s">
        <v>4</v>
      </c>
      <c r="E27" s="176" t="s">
        <v>28</v>
      </c>
      <c r="F27" s="176" t="s">
        <v>5</v>
      </c>
      <c r="G27" s="176" t="s">
        <v>6</v>
      </c>
    </row>
    <row r="28" spans="1:15">
      <c r="A28" s="160" t="s">
        <v>629</v>
      </c>
      <c r="B28" s="120">
        <v>163.76</v>
      </c>
      <c r="C28" s="120">
        <v>163.72999999999999</v>
      </c>
      <c r="D28" s="120">
        <v>163.72999999999999</v>
      </c>
      <c r="E28" s="120">
        <v>163.72999999999999</v>
      </c>
      <c r="F28" s="120">
        <v>163.72999999999999</v>
      </c>
      <c r="G28" s="120">
        <v>163.72999999999999</v>
      </c>
    </row>
    <row r="29" spans="1:15" ht="31.2">
      <c r="A29" s="112" t="s">
        <v>90</v>
      </c>
      <c r="B29" s="16">
        <v>66.38</v>
      </c>
      <c r="C29" s="16">
        <v>56.17</v>
      </c>
      <c r="D29" s="16">
        <v>56.17</v>
      </c>
      <c r="E29" s="16">
        <v>56.17</v>
      </c>
      <c r="F29" s="16">
        <v>56.17</v>
      </c>
      <c r="G29" s="16">
        <v>56.17</v>
      </c>
    </row>
    <row r="30" spans="1:15">
      <c r="A30" s="175" t="s">
        <v>92</v>
      </c>
      <c r="B30" s="16">
        <v>26.55</v>
      </c>
      <c r="C30" s="16">
        <v>22.47</v>
      </c>
      <c r="D30" s="16">
        <v>22.47</v>
      </c>
      <c r="E30" s="16">
        <v>22.47</v>
      </c>
      <c r="F30" s="16">
        <v>22.47</v>
      </c>
      <c r="G30" s="16">
        <v>22.47</v>
      </c>
    </row>
    <row r="31" spans="1:15" ht="46.8">
      <c r="A31" s="175" t="s">
        <v>94</v>
      </c>
      <c r="B31" s="16">
        <v>0.54</v>
      </c>
      <c r="C31" s="16">
        <v>0.45</v>
      </c>
      <c r="D31" s="16">
        <v>0.45</v>
      </c>
      <c r="E31" s="16">
        <v>0.45</v>
      </c>
      <c r="F31" s="16">
        <v>0.45</v>
      </c>
      <c r="G31" s="16">
        <v>0.45</v>
      </c>
    </row>
    <row r="32" spans="1:15" ht="46.8">
      <c r="A32" s="175" t="s">
        <v>96</v>
      </c>
      <c r="B32" s="16">
        <v>55.28</v>
      </c>
      <c r="C32" s="16">
        <v>69.63</v>
      </c>
      <c r="D32" s="16">
        <v>69.63</v>
      </c>
      <c r="E32" s="16">
        <v>69.63</v>
      </c>
      <c r="F32" s="16">
        <v>69.63</v>
      </c>
      <c r="G32" s="16">
        <v>69.63</v>
      </c>
    </row>
    <row r="33" spans="1:7" ht="62.4">
      <c r="A33" s="175" t="s">
        <v>98</v>
      </c>
      <c r="B33" s="16">
        <v>0.18</v>
      </c>
      <c r="C33" s="16">
        <v>0.18</v>
      </c>
      <c r="D33" s="16">
        <v>0.18</v>
      </c>
      <c r="E33" s="16">
        <v>0.18</v>
      </c>
      <c r="F33" s="16">
        <v>0.18</v>
      </c>
      <c r="G33" s="16">
        <v>0.18</v>
      </c>
    </row>
    <row r="34" spans="1:7" ht="62.4">
      <c r="A34" s="175" t="s">
        <v>99</v>
      </c>
      <c r="B34" s="16">
        <v>14.83</v>
      </c>
      <c r="C34" s="16">
        <v>14.83</v>
      </c>
      <c r="D34" s="16">
        <v>14.83</v>
      </c>
      <c r="E34" s="16">
        <v>14.83</v>
      </c>
      <c r="F34" s="16">
        <v>14.83</v>
      </c>
      <c r="G34" s="16">
        <v>14.83</v>
      </c>
    </row>
  </sheetData>
  <autoFilter ref="A2:P5"/>
  <conditionalFormatting sqref="N3:N4">
    <cfRule type="cellIs" dxfId="8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40"/>
  <sheetViews>
    <sheetView topLeftCell="H13" zoomScaleNormal="100" workbookViewId="0">
      <selection activeCell="G3" sqref="G3:G9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23</v>
      </c>
      <c r="B3" s="65" t="s">
        <v>199</v>
      </c>
      <c r="C3" s="63" t="s">
        <v>6</v>
      </c>
      <c r="D3" s="66">
        <v>36</v>
      </c>
      <c r="E3" s="66">
        <v>20</v>
      </c>
      <c r="F3" s="64">
        <v>2</v>
      </c>
      <c r="G3" s="64">
        <v>100</v>
      </c>
      <c r="H3" s="15">
        <f t="array" ref="H3">INDEX('Нормативные затраты по МЗ'!$C$2:$C$35,MATCH(A3&amp;C3,'Нормативные затраты по МЗ'!$A$2:$A$35&amp;'Нормативные затраты по МЗ'!$B$2:$B$35,0))</f>
        <v>163.72999999999999</v>
      </c>
      <c r="I3" s="24">
        <f>HLOOKUP($C3,'Параметры ПФ'!$F$3:$K$10,8,FALSE)</f>
        <v>163.72999999999999</v>
      </c>
      <c r="J3" s="24">
        <f t="shared" ref="J3:J10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10" si="1">K3*G3</f>
        <v>261968</v>
      </c>
      <c r="M3" s="55">
        <f>IF(J3&lt;'Параметры ПФ'!$N$7+0.01,E3*F3*G3,ROUNDDOWN('Параметры ПФ'!$N$7/IF(H3=0,I3,IF(I3&gt;H3,H3,I3)),0)*G3)</f>
        <v>4000</v>
      </c>
      <c r="N3" s="56">
        <f t="shared" ref="N3:N10" si="2">IF(H3=0,I3*F3*E3,IF(I3&gt;H3,H3*F3*E3,I3*F3*E3))-K3</f>
        <v>3929.52</v>
      </c>
      <c r="O3" s="57" t="b">
        <f t="shared" ref="O3:O10" si="3">IF(I3&gt;=H3,TRUE,FALSE)</f>
        <v>1</v>
      </c>
      <c r="P3" s="58">
        <v>72</v>
      </c>
    </row>
    <row r="4" spans="1:18" ht="31.2">
      <c r="A4" s="63" t="s">
        <v>23</v>
      </c>
      <c r="B4" s="65" t="s">
        <v>199</v>
      </c>
      <c r="C4" s="63" t="s">
        <v>6</v>
      </c>
      <c r="D4" s="66">
        <v>36</v>
      </c>
      <c r="E4" s="66">
        <v>16</v>
      </c>
      <c r="F4" s="64">
        <v>2</v>
      </c>
      <c r="G4" s="64">
        <v>100</v>
      </c>
      <c r="H4" s="15">
        <f t="array" ref="H4">INDEX('Нормативные затраты по МЗ'!$C$2:$C$35,MATCH(A4&amp;C4,'Нормативные затраты по МЗ'!$A$2:$A$35&amp;'Нормативные затраты по МЗ'!$B$2:$B$35,0))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327460</v>
      </c>
      <c r="M4" s="55">
        <f>IF(J4&lt;'Параметры ПФ'!$N$7+0.01,E4*F4*G4,ROUNDDOWN('Параметры ПФ'!$N$7/IF(H4=0,I4,IF(I4&gt;H4,H4,I4)),0)*G4)</f>
        <v>3200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>
      <c r="A5" s="63" t="s">
        <v>23</v>
      </c>
      <c r="B5" s="65" t="s">
        <v>200</v>
      </c>
      <c r="C5" s="63" t="s">
        <v>4</v>
      </c>
      <c r="D5" s="66">
        <v>36</v>
      </c>
      <c r="E5" s="66">
        <v>20</v>
      </c>
      <c r="F5" s="64">
        <v>2</v>
      </c>
      <c r="G5" s="68">
        <v>50</v>
      </c>
      <c r="H5" s="15">
        <f t="array" ref="H5">INDEX('Нормативные затраты по МЗ'!$C$2:$C$35,MATCH(A5&amp;C5,'Нормативные затраты по МЗ'!$A$2:$A$35&amp;'Нормативные затраты по МЗ'!$B$2:$B$35,0))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130984</v>
      </c>
      <c r="M5" s="55">
        <f>IF(J5&lt;'Параметры ПФ'!$N$7+0.01,E5*F5*G5,ROUNDDOWN('Параметры ПФ'!$N$7/IF(H5=0,I5,IF(I5&gt;H5,H5,I5)),0)*G5)</f>
        <v>2000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>
      <c r="A6" s="63" t="s">
        <v>23</v>
      </c>
      <c r="B6" s="65" t="s">
        <v>201</v>
      </c>
      <c r="C6" s="63" t="s">
        <v>4</v>
      </c>
      <c r="D6" s="66">
        <v>36</v>
      </c>
      <c r="E6" s="66">
        <v>16</v>
      </c>
      <c r="F6" s="64">
        <v>2</v>
      </c>
      <c r="G6" s="64">
        <v>100</v>
      </c>
      <c r="H6" s="15">
        <f t="array" ref="H6">INDEX('Нормативные затраты по МЗ'!$C$2:$C$35,MATCH(A6&amp;C6,'Нормативные затраты по МЗ'!$A$2:$A$35&amp;'Нормативные затраты по МЗ'!$B$2:$B$35,0))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327460</v>
      </c>
      <c r="M6" s="55">
        <f>IF(J6&lt;'Параметры ПФ'!$N$7+0.01,E6*F6*G6,ROUNDDOWN('Параметры ПФ'!$N$7/IF(H6=0,I6,IF(I6&gt;H6,H6,I6)),0)*G6)</f>
        <v>3200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>
      <c r="A7" s="63" t="s">
        <v>23</v>
      </c>
      <c r="B7" s="65" t="s">
        <v>202</v>
      </c>
      <c r="C7" s="63" t="s">
        <v>5</v>
      </c>
      <c r="D7" s="66">
        <v>36</v>
      </c>
      <c r="E7" s="66">
        <v>20</v>
      </c>
      <c r="F7" s="64">
        <v>2</v>
      </c>
      <c r="G7" s="64">
        <v>50</v>
      </c>
      <c r="H7" s="15">
        <f t="array" ref="H7">INDEX('Нормативные затраты по МЗ'!$C$2:$C$35,MATCH(A7&amp;C7,'Нормативные затраты по МЗ'!$A$2:$A$35&amp;'Нормативные затраты по МЗ'!$B$2:$B$35,0))</f>
        <v>163.72999999999999</v>
      </c>
      <c r="I7" s="24">
        <f>HLOOKUP($C7,'Параметры ПФ'!$F$3:$K$10,8,FALSE)</f>
        <v>163.72999999999999</v>
      </c>
      <c r="J7" s="24">
        <f t="shared" si="0"/>
        <v>6549.2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130984</v>
      </c>
      <c r="M7" s="55">
        <f>IF(J7&lt;'Параметры ПФ'!$N$7+0.01,E7*F7*G7,ROUNDDOWN('Параметры ПФ'!$N$7/IF(H7=0,I7,IF(I7&gt;H7,H7,I7)),0)*G7)</f>
        <v>2000</v>
      </c>
      <c r="N7" s="56">
        <f t="shared" si="2"/>
        <v>3929.52</v>
      </c>
      <c r="O7" s="57" t="b">
        <f t="shared" si="3"/>
        <v>1</v>
      </c>
      <c r="P7" s="58">
        <v>72</v>
      </c>
    </row>
    <row r="8" spans="1:18">
      <c r="A8" s="63" t="s">
        <v>23</v>
      </c>
      <c r="B8" s="65" t="s">
        <v>202</v>
      </c>
      <c r="C8" s="63" t="s">
        <v>5</v>
      </c>
      <c r="D8" s="66">
        <v>36</v>
      </c>
      <c r="E8" s="66">
        <v>16</v>
      </c>
      <c r="F8" s="64">
        <v>2</v>
      </c>
      <c r="G8" s="64">
        <v>50</v>
      </c>
      <c r="H8" s="15">
        <f t="array" ref="H8">INDEX('Нормативные затраты по МЗ'!$C$2:$C$35,MATCH(A8&amp;C8,'Нормативные затраты по МЗ'!$A$2:$A$35&amp;'Нормативные затраты по МЗ'!$B$2:$B$35,0))</f>
        <v>163.72999999999999</v>
      </c>
      <c r="I8" s="24">
        <f>HLOOKUP($C8,'Параметры ПФ'!$F$3:$K$10,8,FALSE)</f>
        <v>163.72999999999999</v>
      </c>
      <c r="J8" s="24">
        <f t="shared" si="0"/>
        <v>5239.3599999999997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163730</v>
      </c>
      <c r="M8" s="55">
        <f>IF(J8&lt;'Параметры ПФ'!$N$7+0.01,E8*F8*G8,ROUNDDOWN('Параметры ПФ'!$N$7/IF(H8=0,I8,IF(I8&gt;H8,H8,I8)),0)*G8)</f>
        <v>1600</v>
      </c>
      <c r="N8" s="56">
        <f t="shared" si="2"/>
        <v>1964.76</v>
      </c>
      <c r="O8" s="57" t="b">
        <f t="shared" si="3"/>
        <v>1</v>
      </c>
      <c r="P8" s="58">
        <v>72</v>
      </c>
    </row>
    <row r="9" spans="1:18" ht="31.2">
      <c r="A9" s="63" t="s">
        <v>23</v>
      </c>
      <c r="B9" s="65" t="s">
        <v>203</v>
      </c>
      <c r="C9" s="63" t="s">
        <v>6</v>
      </c>
      <c r="D9" s="66">
        <v>36</v>
      </c>
      <c r="E9" s="66">
        <v>20</v>
      </c>
      <c r="F9" s="64">
        <v>2</v>
      </c>
      <c r="G9" s="64">
        <v>70</v>
      </c>
      <c r="H9" s="15">
        <f t="array" ref="H9">INDEX('Нормативные затраты по МЗ'!$C$2:$C$35,MATCH(A9&amp;C9,'Нормативные затраты по МЗ'!$A$2:$A$35&amp;'Нормативные затраты по МЗ'!$B$2:$B$35,0))</f>
        <v>163.72999999999999</v>
      </c>
      <c r="I9" s="24">
        <f>HLOOKUP($C9,'Параметры ПФ'!$F$3:$K$10,8,FALSE)</f>
        <v>163.72999999999999</v>
      </c>
      <c r="J9" s="24">
        <f t="shared" si="0"/>
        <v>6549.2</v>
      </c>
      <c r="K9" s="54">
        <f>IF(J9&lt;'Параметры ПФ'!$N$7+0.01,'Стандартные программы'!J9,ROUNDDOWN('Параметры ПФ'!$N$7/IF(H9=0,I9,IF(I9&gt;H9,H9,I9)),0)*IF(H9=0,I9,IF(I9&gt;H9,H9,I9)))</f>
        <v>2619.6799999999998</v>
      </c>
      <c r="L9" s="24">
        <f t="shared" si="1"/>
        <v>183377.6</v>
      </c>
      <c r="M9" s="55">
        <f>IF(J9&lt;'Параметры ПФ'!$N$7+0.01,E9*F9*G9,ROUNDDOWN('Параметры ПФ'!$N$7/IF(H9=0,I9,IF(I9&gt;H9,H9,I9)),0)*G9)</f>
        <v>2800</v>
      </c>
      <c r="N9" s="56">
        <f t="shared" si="2"/>
        <v>3929.52</v>
      </c>
      <c r="O9" s="57" t="b">
        <f t="shared" si="3"/>
        <v>1</v>
      </c>
      <c r="P9" s="58">
        <v>72</v>
      </c>
    </row>
    <row r="10" spans="1:18" ht="31.2">
      <c r="A10" s="63" t="s">
        <v>23</v>
      </c>
      <c r="B10" s="65" t="s">
        <v>203</v>
      </c>
      <c r="C10" s="63" t="s">
        <v>6</v>
      </c>
      <c r="D10" s="66">
        <v>36</v>
      </c>
      <c r="E10" s="66">
        <v>16</v>
      </c>
      <c r="F10" s="64">
        <v>2</v>
      </c>
      <c r="G10" s="64">
        <v>70</v>
      </c>
      <c r="H10" s="15">
        <f t="array" ref="H10">INDEX('Нормативные затраты по МЗ'!$C$2:$C$35,MATCH(A10&amp;C10,'Нормативные затраты по МЗ'!$A$2:$A$35&amp;'Нормативные затраты по МЗ'!$B$2:$B$35,0))</f>
        <v>163.72999999999999</v>
      </c>
      <c r="I10" s="24">
        <f>HLOOKUP($C10,'Параметры ПФ'!$F$3:$K$10,8,FALSE)</f>
        <v>163.72999999999999</v>
      </c>
      <c r="J10" s="24">
        <f t="shared" si="0"/>
        <v>5239.3599999999997</v>
      </c>
      <c r="K10" s="54">
        <f>IF(J10&lt;'Параметры ПФ'!$N$7+0.01,'Стандартные программы'!J10,ROUNDDOWN('Параметры ПФ'!$N$7/IF(H10=0,I10,IF(I10&gt;H10,H10,I10)),0)*IF(H10=0,I10,IF(I10&gt;H10,H10,I10)))</f>
        <v>3274.6</v>
      </c>
      <c r="L10" s="24">
        <f t="shared" si="1"/>
        <v>229222</v>
      </c>
      <c r="M10" s="55">
        <f>IF(J10&lt;'Параметры ПФ'!$N$7+0.01,E10*F10*G10,ROUNDDOWN('Параметры ПФ'!$N$7/IF(H10=0,I10,IF(I10&gt;H10,H10,I10)),0)*G10)</f>
        <v>2240</v>
      </c>
      <c r="N10" s="56">
        <f t="shared" si="2"/>
        <v>1964.76</v>
      </c>
      <c r="O10" s="57" t="b">
        <f t="shared" si="3"/>
        <v>1</v>
      </c>
      <c r="P10" s="58">
        <v>72</v>
      </c>
    </row>
    <row r="11" spans="1:18">
      <c r="L11" s="186">
        <f>SUM(L3:L10)</f>
        <v>1755185.6</v>
      </c>
      <c r="M11" s="186">
        <f>SUM(M3:M10)</f>
        <v>21040</v>
      </c>
    </row>
    <row r="12" spans="1:18">
      <c r="L12" s="181"/>
      <c r="N12" s="181"/>
    </row>
    <row r="13" spans="1:18" ht="62.4">
      <c r="A13" s="16"/>
      <c r="B13" s="176" t="s">
        <v>26</v>
      </c>
      <c r="C13" s="176" t="s">
        <v>25</v>
      </c>
      <c r="D13" s="176" t="s">
        <v>4</v>
      </c>
      <c r="E13" s="176" t="s">
        <v>28</v>
      </c>
      <c r="F13" s="176" t="s">
        <v>5</v>
      </c>
      <c r="G13" s="176" t="s">
        <v>6</v>
      </c>
      <c r="I13" s="16"/>
      <c r="J13" s="176" t="s">
        <v>26</v>
      </c>
      <c r="K13" s="176" t="s">
        <v>25</v>
      </c>
      <c r="L13" s="176" t="s">
        <v>4</v>
      </c>
      <c r="M13" s="176" t="s">
        <v>28</v>
      </c>
      <c r="N13" s="176" t="s">
        <v>5</v>
      </c>
      <c r="O13" s="176" t="s">
        <v>6</v>
      </c>
      <c r="P13" s="183" t="s">
        <v>631</v>
      </c>
    </row>
    <row r="14" spans="1:18">
      <c r="A14" s="160" t="s">
        <v>629</v>
      </c>
      <c r="B14" s="120">
        <v>163.76</v>
      </c>
      <c r="C14" s="120">
        <v>163.72999999999999</v>
      </c>
      <c r="D14" s="120">
        <v>163.72999999999999</v>
      </c>
      <c r="E14" s="120">
        <v>163.72999999999999</v>
      </c>
      <c r="F14" s="120">
        <v>163.72999999999999</v>
      </c>
      <c r="G14" s="120">
        <v>163.72999999999999</v>
      </c>
      <c r="I14" s="160" t="s">
        <v>630</v>
      </c>
      <c r="J14" s="178"/>
      <c r="K14" s="178"/>
      <c r="L14" s="178">
        <f>M5+M6</f>
        <v>5200</v>
      </c>
      <c r="M14" s="178"/>
      <c r="N14" s="178">
        <f>M7+M8</f>
        <v>3600</v>
      </c>
      <c r="O14" s="178">
        <f>M3+M4+M9+M10</f>
        <v>12240</v>
      </c>
      <c r="P14" s="184">
        <f>SUBTOTAL(9,J14:O14)</f>
        <v>21040</v>
      </c>
    </row>
    <row r="15" spans="1:18" ht="33.6" customHeight="1">
      <c r="A15" s="112" t="s">
        <v>90</v>
      </c>
      <c r="B15" s="177">
        <v>66.38</v>
      </c>
      <c r="C15" s="177">
        <v>56.17</v>
      </c>
      <c r="D15" s="177">
        <v>56.17</v>
      </c>
      <c r="E15" s="177">
        <v>56.17</v>
      </c>
      <c r="F15" s="177">
        <v>56.17</v>
      </c>
      <c r="G15" s="177">
        <v>56.17</v>
      </c>
      <c r="I15" s="112" t="s">
        <v>90</v>
      </c>
      <c r="J15" s="177">
        <f>J14*B15</f>
        <v>0</v>
      </c>
      <c r="K15" s="177">
        <f t="shared" ref="K15:O15" si="4">K14*C15</f>
        <v>0</v>
      </c>
      <c r="L15" s="177">
        <f t="shared" si="4"/>
        <v>292084</v>
      </c>
      <c r="M15" s="177">
        <f t="shared" si="4"/>
        <v>0</v>
      </c>
      <c r="N15" s="177">
        <f t="shared" si="4"/>
        <v>202212</v>
      </c>
      <c r="O15" s="177">
        <f t="shared" si="4"/>
        <v>687520.8</v>
      </c>
      <c r="P15" s="184">
        <f t="shared" ref="P15:P19" si="5">SUM(J15:O15)</f>
        <v>1181816.8</v>
      </c>
      <c r="Q15" s="191" t="s">
        <v>633</v>
      </c>
      <c r="R15" s="192">
        <f>(P15+P16)/1.302</f>
        <v>1270803.07</v>
      </c>
    </row>
    <row r="16" spans="1:18" ht="18.600000000000001" customHeight="1">
      <c r="A16" s="175" t="s">
        <v>92</v>
      </c>
      <c r="B16" s="177">
        <v>26.55</v>
      </c>
      <c r="C16" s="177">
        <v>22.47</v>
      </c>
      <c r="D16" s="177">
        <v>22.47</v>
      </c>
      <c r="E16" s="177">
        <v>22.47</v>
      </c>
      <c r="F16" s="177">
        <v>22.47</v>
      </c>
      <c r="G16" s="177">
        <v>22.47</v>
      </c>
      <c r="I16" s="175" t="s">
        <v>92</v>
      </c>
      <c r="J16" s="177">
        <f>J14*B16</f>
        <v>0</v>
      </c>
      <c r="K16" s="177">
        <f t="shared" ref="K16:O16" si="6">K14*C16</f>
        <v>0</v>
      </c>
      <c r="L16" s="177">
        <f t="shared" si="6"/>
        <v>116844</v>
      </c>
      <c r="M16" s="177">
        <f t="shared" si="6"/>
        <v>0</v>
      </c>
      <c r="N16" s="177">
        <f t="shared" si="6"/>
        <v>80892</v>
      </c>
      <c r="O16" s="177">
        <f t="shared" si="6"/>
        <v>275032.8</v>
      </c>
      <c r="P16" s="184">
        <f t="shared" si="5"/>
        <v>472768.8</v>
      </c>
      <c r="Q16" s="191" t="s">
        <v>634</v>
      </c>
      <c r="R16" s="193">
        <f>R15*30.2%</f>
        <v>383782.53</v>
      </c>
    </row>
    <row r="17" spans="1:18" ht="49.2" customHeight="1">
      <c r="A17" s="175" t="s">
        <v>94</v>
      </c>
      <c r="B17" s="177">
        <v>0.54</v>
      </c>
      <c r="C17" s="177">
        <v>0.45</v>
      </c>
      <c r="D17" s="177">
        <v>0.45</v>
      </c>
      <c r="E17" s="177">
        <v>0.45</v>
      </c>
      <c r="F17" s="177">
        <v>0.45</v>
      </c>
      <c r="G17" s="177">
        <v>0.45</v>
      </c>
      <c r="I17" s="175" t="s">
        <v>94</v>
      </c>
      <c r="J17" s="177">
        <f>J14*B17</f>
        <v>0</v>
      </c>
      <c r="K17" s="177">
        <f t="shared" ref="K17:O17" si="7">K14*C17</f>
        <v>0</v>
      </c>
      <c r="L17" s="177">
        <f t="shared" si="7"/>
        <v>2340</v>
      </c>
      <c r="M17" s="177">
        <f t="shared" si="7"/>
        <v>0</v>
      </c>
      <c r="N17" s="177">
        <f t="shared" si="7"/>
        <v>1620</v>
      </c>
      <c r="O17" s="177">
        <f t="shared" si="7"/>
        <v>5508</v>
      </c>
      <c r="P17" s="184">
        <f t="shared" si="5"/>
        <v>9468</v>
      </c>
      <c r="Q17" s="191" t="s">
        <v>635</v>
      </c>
      <c r="R17" s="193">
        <f>P22-R15-R16</f>
        <v>1790293.6</v>
      </c>
    </row>
    <row r="18" spans="1:18" ht="48" customHeight="1">
      <c r="A18" s="175" t="s">
        <v>96</v>
      </c>
      <c r="B18" s="177">
        <v>55.28</v>
      </c>
      <c r="C18" s="177">
        <v>69.63</v>
      </c>
      <c r="D18" s="177">
        <v>69.63</v>
      </c>
      <c r="E18" s="177">
        <v>69.63</v>
      </c>
      <c r="F18" s="177">
        <v>69.63</v>
      </c>
      <c r="G18" s="177">
        <v>69.63</v>
      </c>
      <c r="I18" s="175" t="s">
        <v>96</v>
      </c>
      <c r="J18" s="177">
        <f>J14*B18</f>
        <v>0</v>
      </c>
      <c r="K18" s="177">
        <f t="shared" ref="K18:O18" si="8">K14*C18</f>
        <v>0</v>
      </c>
      <c r="L18" s="177">
        <f t="shared" si="8"/>
        <v>362076</v>
      </c>
      <c r="M18" s="177">
        <f t="shared" si="8"/>
        <v>0</v>
      </c>
      <c r="N18" s="177">
        <f t="shared" si="8"/>
        <v>250668</v>
      </c>
      <c r="O18" s="177">
        <f t="shared" si="8"/>
        <v>852271.2</v>
      </c>
      <c r="P18" s="184">
        <f t="shared" si="5"/>
        <v>1465015.2</v>
      </c>
      <c r="Q18" s="191" t="s">
        <v>631</v>
      </c>
      <c r="R18" s="193">
        <f>R15+R16+R17</f>
        <v>3444879.2</v>
      </c>
    </row>
    <row r="19" spans="1:18" ht="57.6" customHeight="1">
      <c r="A19" s="175" t="s">
        <v>98</v>
      </c>
      <c r="B19" s="177">
        <v>0.18</v>
      </c>
      <c r="C19" s="177">
        <v>0.18</v>
      </c>
      <c r="D19" s="177">
        <v>0.18</v>
      </c>
      <c r="E19" s="177">
        <v>0.18</v>
      </c>
      <c r="F19" s="177">
        <v>0.18</v>
      </c>
      <c r="G19" s="177">
        <v>0.18</v>
      </c>
      <c r="I19" s="175" t="s">
        <v>98</v>
      </c>
      <c r="J19" s="177">
        <f>J14*B19</f>
        <v>0</v>
      </c>
      <c r="K19" s="177">
        <f t="shared" ref="K19:O19" si="9">K14*C19</f>
        <v>0</v>
      </c>
      <c r="L19" s="177">
        <f t="shared" si="9"/>
        <v>936</v>
      </c>
      <c r="M19" s="177">
        <f t="shared" si="9"/>
        <v>0</v>
      </c>
      <c r="N19" s="177">
        <f t="shared" si="9"/>
        <v>648</v>
      </c>
      <c r="O19" s="177">
        <f t="shared" si="9"/>
        <v>2203.1999999999998</v>
      </c>
      <c r="P19" s="184">
        <f t="shared" si="5"/>
        <v>3787.2</v>
      </c>
    </row>
    <row r="20" spans="1:18" ht="62.4" customHeight="1">
      <c r="A20" s="175" t="s">
        <v>99</v>
      </c>
      <c r="B20" s="177">
        <v>14.83</v>
      </c>
      <c r="C20" s="177">
        <v>14.83</v>
      </c>
      <c r="D20" s="177">
        <v>14.83</v>
      </c>
      <c r="E20" s="177">
        <v>14.83</v>
      </c>
      <c r="F20" s="177">
        <v>14.83</v>
      </c>
      <c r="G20" s="177">
        <v>14.83</v>
      </c>
      <c r="I20" s="175" t="s">
        <v>99</v>
      </c>
      <c r="J20" s="177">
        <f>J14*B20</f>
        <v>0</v>
      </c>
      <c r="K20" s="177">
        <f t="shared" ref="K20:O20" si="10">K14*C20</f>
        <v>0</v>
      </c>
      <c r="L20" s="177">
        <f t="shared" si="10"/>
        <v>77116</v>
      </c>
      <c r="M20" s="177">
        <f t="shared" si="10"/>
        <v>0</v>
      </c>
      <c r="N20" s="177">
        <f t="shared" si="10"/>
        <v>53388</v>
      </c>
      <c r="O20" s="177">
        <f t="shared" si="10"/>
        <v>181519.2</v>
      </c>
      <c r="P20" s="184">
        <f>SUM(J20:O20)</f>
        <v>312023.2</v>
      </c>
    </row>
    <row r="21" spans="1:18" ht="19.95" customHeight="1">
      <c r="A21" s="188"/>
      <c r="B21" s="189">
        <f>SUM(B15:B20)</f>
        <v>163.76</v>
      </c>
      <c r="C21" s="189">
        <f t="shared" ref="C21:G21" si="11">SUM(C15:C20)</f>
        <v>163.72999999999999</v>
      </c>
      <c r="D21" s="189">
        <f t="shared" si="11"/>
        <v>163.72999999999999</v>
      </c>
      <c r="E21" s="189">
        <f t="shared" si="11"/>
        <v>163.72999999999999</v>
      </c>
      <c r="F21" s="189">
        <f t="shared" si="11"/>
        <v>163.72999999999999</v>
      </c>
      <c r="G21" s="189">
        <f t="shared" si="11"/>
        <v>163.72999999999999</v>
      </c>
      <c r="I21" s="188"/>
      <c r="J21" s="189">
        <f>SUBTOTAL(9,J15:J20)</f>
        <v>0</v>
      </c>
      <c r="K21" s="189">
        <f t="shared" ref="K21:O21" si="12">SUBTOTAL(9,K15:K20)</f>
        <v>0</v>
      </c>
      <c r="L21" s="189">
        <f t="shared" si="12"/>
        <v>851396</v>
      </c>
      <c r="M21" s="189">
        <f t="shared" si="12"/>
        <v>0</v>
      </c>
      <c r="N21" s="189">
        <f t="shared" si="12"/>
        <v>589428</v>
      </c>
      <c r="O21" s="189">
        <f t="shared" si="12"/>
        <v>2004055.2</v>
      </c>
      <c r="P21" s="190"/>
    </row>
    <row r="22" spans="1:18">
      <c r="I22" s="180"/>
      <c r="J22" s="179"/>
      <c r="K22" s="179"/>
      <c r="L22" s="179"/>
      <c r="M22" s="179"/>
      <c r="N22" s="179"/>
      <c r="O22" s="179"/>
      <c r="P22" s="185">
        <f>SUM(P15:P20)</f>
        <v>3444879.2</v>
      </c>
    </row>
    <row r="23" spans="1:18" ht="62.4">
      <c r="A23" s="16"/>
      <c r="B23" s="176" t="s">
        <v>26</v>
      </c>
      <c r="C23" s="176" t="s">
        <v>25</v>
      </c>
      <c r="D23" s="176" t="s">
        <v>4</v>
      </c>
      <c r="E23" s="176" t="s">
        <v>28</v>
      </c>
      <c r="F23" s="176" t="s">
        <v>5</v>
      </c>
      <c r="G23" s="176" t="s">
        <v>6</v>
      </c>
      <c r="I23" s="159"/>
      <c r="O23" s="182"/>
    </row>
    <row r="24" spans="1:18">
      <c r="A24" s="160" t="s">
        <v>632</v>
      </c>
      <c r="B24" s="120">
        <f>SUM(B25:B30)</f>
        <v>100</v>
      </c>
      <c r="C24" s="120">
        <f t="shared" ref="C24:G24" si="13">SUM(C25:C30)</f>
        <v>100</v>
      </c>
      <c r="D24" s="120">
        <f t="shared" si="13"/>
        <v>100</v>
      </c>
      <c r="E24" s="120">
        <f t="shared" si="13"/>
        <v>100</v>
      </c>
      <c r="F24" s="120">
        <f t="shared" si="13"/>
        <v>100</v>
      </c>
      <c r="G24" s="120">
        <f t="shared" si="13"/>
        <v>100</v>
      </c>
    </row>
    <row r="25" spans="1:18" ht="31.2">
      <c r="A25" s="112" t="s">
        <v>90</v>
      </c>
      <c r="B25" s="187">
        <f>B35/B34*100</f>
        <v>40.534929164631201</v>
      </c>
      <c r="C25" s="187">
        <f t="shared" ref="C25:G25" si="14">C35/C34*100</f>
        <v>34.3064801807854</v>
      </c>
      <c r="D25" s="187">
        <f t="shared" si="14"/>
        <v>34.3064801807854</v>
      </c>
      <c r="E25" s="187">
        <f t="shared" si="14"/>
        <v>34.3064801807854</v>
      </c>
      <c r="F25" s="187">
        <f t="shared" si="14"/>
        <v>34.3064801807854</v>
      </c>
      <c r="G25" s="187">
        <f t="shared" si="14"/>
        <v>34.3064801807854</v>
      </c>
    </row>
    <row r="26" spans="1:18">
      <c r="A26" s="175" t="s">
        <v>92</v>
      </c>
      <c r="B26" s="187">
        <f>B36/B34*100</f>
        <v>16.212750366389798</v>
      </c>
      <c r="C26" s="187">
        <f t="shared" ref="C26:G26" si="15">C36/C34*100</f>
        <v>13.7238135955537</v>
      </c>
      <c r="D26" s="187">
        <f t="shared" si="15"/>
        <v>13.7238135955537</v>
      </c>
      <c r="E26" s="187">
        <f t="shared" si="15"/>
        <v>13.7238135955537</v>
      </c>
      <c r="F26" s="187">
        <f t="shared" si="15"/>
        <v>13.7238135955537</v>
      </c>
      <c r="G26" s="187">
        <f t="shared" si="15"/>
        <v>13.7238135955537</v>
      </c>
    </row>
    <row r="27" spans="1:18" ht="46.8">
      <c r="A27" s="175" t="s">
        <v>94</v>
      </c>
      <c r="B27" s="187">
        <f>B37/B34*100</f>
        <v>0.32975085490962402</v>
      </c>
      <c r="C27" s="187">
        <f t="shared" ref="C27:G27" si="16">C37/C34*100</f>
        <v>0.274842728882917</v>
      </c>
      <c r="D27" s="187">
        <f t="shared" si="16"/>
        <v>0.274842728882917</v>
      </c>
      <c r="E27" s="187">
        <f t="shared" si="16"/>
        <v>0.274842728882917</v>
      </c>
      <c r="F27" s="187">
        <f t="shared" si="16"/>
        <v>0.274842728882917</v>
      </c>
      <c r="G27" s="187">
        <f t="shared" si="16"/>
        <v>0.274842728882917</v>
      </c>
    </row>
    <row r="28" spans="1:18" ht="46.8">
      <c r="A28" s="175" t="s">
        <v>96</v>
      </c>
      <c r="B28" s="187">
        <f>B38/B34*100</f>
        <v>33.756717147044498</v>
      </c>
      <c r="C28" s="187">
        <f t="shared" ref="C28:G28" si="17">C38/C34*100</f>
        <v>42.527331582483399</v>
      </c>
      <c r="D28" s="187">
        <f t="shared" si="17"/>
        <v>42.527331582483399</v>
      </c>
      <c r="E28" s="187">
        <f t="shared" si="17"/>
        <v>42.527331582483399</v>
      </c>
      <c r="F28" s="187">
        <f t="shared" si="17"/>
        <v>42.527331582483399</v>
      </c>
      <c r="G28" s="187">
        <f t="shared" si="17"/>
        <v>42.527331582483399</v>
      </c>
    </row>
    <row r="29" spans="1:18" ht="62.4">
      <c r="A29" s="175" t="s">
        <v>98</v>
      </c>
      <c r="B29" s="187">
        <f>B39/B34*100</f>
        <v>0.109916951636541</v>
      </c>
      <c r="C29" s="187">
        <f t="shared" ref="C29:G29" si="18">C39/C34*100</f>
        <v>0.109937091553167</v>
      </c>
      <c r="D29" s="187">
        <f t="shared" si="18"/>
        <v>0.109937091553167</v>
      </c>
      <c r="E29" s="187">
        <f t="shared" si="18"/>
        <v>0.109937091553167</v>
      </c>
      <c r="F29" s="187">
        <f t="shared" si="18"/>
        <v>0.109937091553167</v>
      </c>
      <c r="G29" s="187">
        <f t="shared" si="18"/>
        <v>0.109937091553167</v>
      </c>
    </row>
    <row r="30" spans="1:18" ht="62.4">
      <c r="A30" s="175" t="s">
        <v>99</v>
      </c>
      <c r="B30" s="187">
        <f>B40/B34*100</f>
        <v>9.05593551538837</v>
      </c>
      <c r="C30" s="187">
        <f t="shared" ref="C30:G30" si="19">C40/C34*100</f>
        <v>9.0575948207414694</v>
      </c>
      <c r="D30" s="187">
        <f t="shared" si="19"/>
        <v>9.0575948207414694</v>
      </c>
      <c r="E30" s="187">
        <f t="shared" si="19"/>
        <v>9.0575948207414694</v>
      </c>
      <c r="F30" s="187">
        <f t="shared" si="19"/>
        <v>9.0575948207414694</v>
      </c>
      <c r="G30" s="187">
        <f t="shared" si="19"/>
        <v>9.0575948207414694</v>
      </c>
    </row>
    <row r="33" spans="1:7" ht="62.4">
      <c r="A33" s="16"/>
      <c r="B33" s="176" t="s">
        <v>26</v>
      </c>
      <c r="C33" s="176" t="s">
        <v>25</v>
      </c>
      <c r="D33" s="176" t="s">
        <v>4</v>
      </c>
      <c r="E33" s="176" t="s">
        <v>28</v>
      </c>
      <c r="F33" s="176" t="s">
        <v>5</v>
      </c>
      <c r="G33" s="176" t="s">
        <v>6</v>
      </c>
    </row>
    <row r="34" spans="1:7">
      <c r="A34" s="160" t="s">
        <v>629</v>
      </c>
      <c r="B34" s="120">
        <v>163.76</v>
      </c>
      <c r="C34" s="120">
        <v>163.72999999999999</v>
      </c>
      <c r="D34" s="120">
        <v>163.72999999999999</v>
      </c>
      <c r="E34" s="120">
        <v>163.72999999999999</v>
      </c>
      <c r="F34" s="120">
        <v>163.72999999999999</v>
      </c>
      <c r="G34" s="120">
        <v>163.72999999999999</v>
      </c>
    </row>
    <row r="35" spans="1:7" ht="31.2">
      <c r="A35" s="112" t="s">
        <v>90</v>
      </c>
      <c r="B35" s="16">
        <v>66.38</v>
      </c>
      <c r="C35" s="16">
        <v>56.17</v>
      </c>
      <c r="D35" s="16">
        <v>56.17</v>
      </c>
      <c r="E35" s="16">
        <v>56.17</v>
      </c>
      <c r="F35" s="16">
        <v>56.17</v>
      </c>
      <c r="G35" s="16">
        <v>56.17</v>
      </c>
    </row>
    <row r="36" spans="1:7">
      <c r="A36" s="175" t="s">
        <v>92</v>
      </c>
      <c r="B36" s="16">
        <v>26.55</v>
      </c>
      <c r="C36" s="16">
        <v>22.47</v>
      </c>
      <c r="D36" s="16">
        <v>22.47</v>
      </c>
      <c r="E36" s="16">
        <v>22.47</v>
      </c>
      <c r="F36" s="16">
        <v>22.47</v>
      </c>
      <c r="G36" s="16">
        <v>22.47</v>
      </c>
    </row>
    <row r="37" spans="1:7" ht="46.8">
      <c r="A37" s="175" t="s">
        <v>94</v>
      </c>
      <c r="B37" s="16">
        <v>0.54</v>
      </c>
      <c r="C37" s="16">
        <v>0.45</v>
      </c>
      <c r="D37" s="16">
        <v>0.45</v>
      </c>
      <c r="E37" s="16">
        <v>0.45</v>
      </c>
      <c r="F37" s="16">
        <v>0.45</v>
      </c>
      <c r="G37" s="16">
        <v>0.45</v>
      </c>
    </row>
    <row r="38" spans="1:7" ht="46.8">
      <c r="A38" s="175" t="s">
        <v>96</v>
      </c>
      <c r="B38" s="16">
        <v>55.28</v>
      </c>
      <c r="C38" s="16">
        <v>69.63</v>
      </c>
      <c r="D38" s="16">
        <v>69.63</v>
      </c>
      <c r="E38" s="16">
        <v>69.63</v>
      </c>
      <c r="F38" s="16">
        <v>69.63</v>
      </c>
      <c r="G38" s="16">
        <v>69.63</v>
      </c>
    </row>
    <row r="39" spans="1:7" ht="62.4">
      <c r="A39" s="175" t="s">
        <v>98</v>
      </c>
      <c r="B39" s="16">
        <v>0.18</v>
      </c>
      <c r="C39" s="16">
        <v>0.18</v>
      </c>
      <c r="D39" s="16">
        <v>0.18</v>
      </c>
      <c r="E39" s="16">
        <v>0.18</v>
      </c>
      <c r="F39" s="16">
        <v>0.18</v>
      </c>
      <c r="G39" s="16">
        <v>0.18</v>
      </c>
    </row>
    <row r="40" spans="1:7" ht="62.4">
      <c r="A40" s="175" t="s">
        <v>99</v>
      </c>
      <c r="B40" s="16">
        <v>14.83</v>
      </c>
      <c r="C40" s="16">
        <v>14.83</v>
      </c>
      <c r="D40" s="16">
        <v>14.83</v>
      </c>
      <c r="E40" s="16">
        <v>14.83</v>
      </c>
      <c r="F40" s="16">
        <v>14.83</v>
      </c>
      <c r="G40" s="16">
        <v>14.83</v>
      </c>
    </row>
  </sheetData>
  <autoFilter ref="A2:P11"/>
  <conditionalFormatting sqref="N3:N10">
    <cfRule type="cellIs" dxfId="7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148"/>
  <sheetViews>
    <sheetView topLeftCell="F106" zoomScaleNormal="100" workbookViewId="0">
      <selection activeCell="I119" sqref="I119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0.6992187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6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6" ht="22.95" customHeight="1">
      <c r="A3" s="63" t="s">
        <v>60</v>
      </c>
      <c r="B3" s="65" t="s">
        <v>395</v>
      </c>
      <c r="C3" s="63" t="s">
        <v>4</v>
      </c>
      <c r="D3" s="66">
        <v>36</v>
      </c>
      <c r="E3" s="66">
        <v>20</v>
      </c>
      <c r="F3" s="64">
        <v>2</v>
      </c>
      <c r="G3" s="64">
        <v>25</v>
      </c>
      <c r="H3" s="15">
        <v>157.32</v>
      </c>
      <c r="I3" s="24">
        <v>163.72999999999999</v>
      </c>
      <c r="J3" s="24">
        <v>6292.8</v>
      </c>
      <c r="K3" s="54">
        <v>6292.8</v>
      </c>
      <c r="L3" s="24">
        <v>157320</v>
      </c>
      <c r="M3" s="55">
        <v>1000</v>
      </c>
      <c r="N3" s="56">
        <v>0</v>
      </c>
      <c r="O3" s="57" t="b">
        <v>1</v>
      </c>
      <c r="P3" s="58">
        <v>72</v>
      </c>
    </row>
    <row r="4" spans="1:16" ht="22.95" customHeight="1">
      <c r="A4" s="63" t="s">
        <v>60</v>
      </c>
      <c r="B4" s="65" t="s">
        <v>396</v>
      </c>
      <c r="C4" s="63" t="s">
        <v>4</v>
      </c>
      <c r="D4" s="66">
        <v>36</v>
      </c>
      <c r="E4" s="66">
        <v>20</v>
      </c>
      <c r="F4" s="64">
        <v>2</v>
      </c>
      <c r="G4" s="64">
        <v>20</v>
      </c>
      <c r="H4" s="15">
        <v>157.32</v>
      </c>
      <c r="I4" s="24">
        <v>163.72999999999999</v>
      </c>
      <c r="J4" s="24">
        <v>6292.8</v>
      </c>
      <c r="K4" s="54">
        <v>6292.8</v>
      </c>
      <c r="L4" s="24">
        <v>125856</v>
      </c>
      <c r="M4" s="55">
        <v>800</v>
      </c>
      <c r="N4" s="56">
        <v>0</v>
      </c>
      <c r="O4" s="57" t="b">
        <v>1</v>
      </c>
      <c r="P4" s="58">
        <v>72</v>
      </c>
    </row>
    <row r="5" spans="1:16" ht="22.95" customHeight="1">
      <c r="A5" s="69" t="s">
        <v>60</v>
      </c>
      <c r="B5" s="70" t="s">
        <v>397</v>
      </c>
      <c r="C5" s="69" t="s">
        <v>4</v>
      </c>
      <c r="D5" s="71">
        <v>36</v>
      </c>
      <c r="E5" s="71">
        <v>20</v>
      </c>
      <c r="F5" s="72">
        <v>2</v>
      </c>
      <c r="G5" s="68">
        <v>25</v>
      </c>
      <c r="H5" s="15">
        <v>157.32</v>
      </c>
      <c r="I5" s="24">
        <v>163.72999999999999</v>
      </c>
      <c r="J5" s="24">
        <v>6292.8</v>
      </c>
      <c r="K5" s="54">
        <v>6292.8</v>
      </c>
      <c r="L5" s="24">
        <v>157320</v>
      </c>
      <c r="M5" s="55">
        <v>1000</v>
      </c>
      <c r="N5" s="56">
        <v>0</v>
      </c>
      <c r="O5" s="57" t="b">
        <v>1</v>
      </c>
      <c r="P5" s="58">
        <v>72</v>
      </c>
    </row>
    <row r="6" spans="1:16" ht="22.95" customHeight="1">
      <c r="A6" s="69" t="s">
        <v>60</v>
      </c>
      <c r="B6" s="70" t="s">
        <v>397</v>
      </c>
      <c r="C6" s="69" t="s">
        <v>4</v>
      </c>
      <c r="D6" s="71">
        <v>36</v>
      </c>
      <c r="E6" s="71">
        <v>16</v>
      </c>
      <c r="F6" s="72">
        <v>2</v>
      </c>
      <c r="G6" s="72">
        <v>40</v>
      </c>
      <c r="H6" s="15">
        <v>157.32</v>
      </c>
      <c r="I6" s="24">
        <v>163.72999999999999</v>
      </c>
      <c r="J6" s="24">
        <v>5034.24</v>
      </c>
      <c r="K6" s="54">
        <v>5034.24</v>
      </c>
      <c r="L6" s="24">
        <v>201369.60000000001</v>
      </c>
      <c r="M6" s="55">
        <v>1280</v>
      </c>
      <c r="N6" s="56">
        <v>0</v>
      </c>
      <c r="O6" s="57" t="b">
        <v>1</v>
      </c>
      <c r="P6" s="58">
        <v>72</v>
      </c>
    </row>
    <row r="7" spans="1:16" ht="32.4" customHeight="1">
      <c r="A7" s="69" t="s">
        <v>60</v>
      </c>
      <c r="B7" s="70" t="s">
        <v>398</v>
      </c>
      <c r="C7" s="69" t="s">
        <v>4</v>
      </c>
      <c r="D7" s="71">
        <v>36</v>
      </c>
      <c r="E7" s="71">
        <v>20</v>
      </c>
      <c r="F7" s="72">
        <v>2</v>
      </c>
      <c r="G7" s="68">
        <v>20</v>
      </c>
      <c r="H7" s="15">
        <v>157.32</v>
      </c>
      <c r="I7" s="24">
        <v>163.72999999999999</v>
      </c>
      <c r="J7" s="24">
        <v>6292.8</v>
      </c>
      <c r="K7" s="54">
        <v>6292.8</v>
      </c>
      <c r="L7" s="24">
        <v>125856</v>
      </c>
      <c r="M7" s="55">
        <v>800</v>
      </c>
      <c r="N7" s="56">
        <v>0</v>
      </c>
      <c r="O7" s="57" t="b">
        <v>1</v>
      </c>
      <c r="P7" s="58">
        <v>72</v>
      </c>
    </row>
    <row r="8" spans="1:16" ht="32.4" customHeight="1">
      <c r="A8" s="69" t="s">
        <v>60</v>
      </c>
      <c r="B8" s="70" t="s">
        <v>399</v>
      </c>
      <c r="C8" s="69" t="s">
        <v>4</v>
      </c>
      <c r="D8" s="71">
        <v>36</v>
      </c>
      <c r="E8" s="71">
        <v>20</v>
      </c>
      <c r="F8" s="72">
        <v>1</v>
      </c>
      <c r="G8" s="72">
        <v>30</v>
      </c>
      <c r="H8" s="15">
        <v>157.32</v>
      </c>
      <c r="I8" s="24">
        <v>163.72999999999999</v>
      </c>
      <c r="J8" s="24">
        <v>3146.4</v>
      </c>
      <c r="K8" s="54">
        <v>3146.4</v>
      </c>
      <c r="L8" s="24">
        <v>94392</v>
      </c>
      <c r="M8" s="55">
        <v>600</v>
      </c>
      <c r="N8" s="56">
        <v>0</v>
      </c>
      <c r="O8" s="57" t="b">
        <v>1</v>
      </c>
      <c r="P8" s="58">
        <v>36</v>
      </c>
    </row>
    <row r="9" spans="1:16" ht="32.4" customHeight="1">
      <c r="A9" s="69" t="s">
        <v>60</v>
      </c>
      <c r="B9" s="70" t="s">
        <v>400</v>
      </c>
      <c r="C9" s="69" t="s">
        <v>4</v>
      </c>
      <c r="D9" s="71">
        <v>36</v>
      </c>
      <c r="E9" s="71">
        <v>20</v>
      </c>
      <c r="F9" s="72">
        <v>1</v>
      </c>
      <c r="G9" s="72">
        <v>25</v>
      </c>
      <c r="H9" s="15">
        <v>157.32</v>
      </c>
      <c r="I9" s="24">
        <v>163.72999999999999</v>
      </c>
      <c r="J9" s="24">
        <v>3146.4</v>
      </c>
      <c r="K9" s="54">
        <v>3146.4</v>
      </c>
      <c r="L9" s="24">
        <v>78660</v>
      </c>
      <c r="M9" s="55">
        <v>500</v>
      </c>
      <c r="N9" s="56">
        <v>0</v>
      </c>
      <c r="O9" s="57" t="b">
        <v>1</v>
      </c>
      <c r="P9" s="58">
        <v>36</v>
      </c>
    </row>
    <row r="10" spans="1:16" ht="32.4" customHeight="1">
      <c r="A10" s="69" t="s">
        <v>60</v>
      </c>
      <c r="B10" s="70" t="s">
        <v>400</v>
      </c>
      <c r="C10" s="69" t="s">
        <v>4</v>
      </c>
      <c r="D10" s="71">
        <v>36</v>
      </c>
      <c r="E10" s="71">
        <v>16</v>
      </c>
      <c r="F10" s="72">
        <v>1</v>
      </c>
      <c r="G10" s="72">
        <v>25</v>
      </c>
      <c r="H10" s="15">
        <v>157.32</v>
      </c>
      <c r="I10" s="24">
        <v>163.72999999999999</v>
      </c>
      <c r="J10" s="24">
        <v>2517.12</v>
      </c>
      <c r="K10" s="54">
        <v>2517.12</v>
      </c>
      <c r="L10" s="24">
        <v>62928</v>
      </c>
      <c r="M10" s="55">
        <v>400</v>
      </c>
      <c r="N10" s="56">
        <v>0</v>
      </c>
      <c r="O10" s="57" t="b">
        <v>1</v>
      </c>
      <c r="P10" s="58">
        <v>36</v>
      </c>
    </row>
    <row r="11" spans="1:16" ht="32.4" customHeight="1">
      <c r="A11" s="69" t="s">
        <v>60</v>
      </c>
      <c r="B11" s="70" t="s">
        <v>401</v>
      </c>
      <c r="C11" s="69" t="s">
        <v>4</v>
      </c>
      <c r="D11" s="71">
        <v>36</v>
      </c>
      <c r="E11" s="71">
        <v>20</v>
      </c>
      <c r="F11" s="72">
        <v>1</v>
      </c>
      <c r="G11" s="72">
        <v>40</v>
      </c>
      <c r="H11" s="15">
        <v>157.32</v>
      </c>
      <c r="I11" s="24">
        <v>163.72999999999999</v>
      </c>
      <c r="J11" s="24">
        <v>3146.4</v>
      </c>
      <c r="K11" s="54">
        <v>3146.4</v>
      </c>
      <c r="L11" s="24">
        <v>125856</v>
      </c>
      <c r="M11" s="55">
        <v>800</v>
      </c>
      <c r="N11" s="56">
        <v>0</v>
      </c>
      <c r="O11" s="57" t="b">
        <v>1</v>
      </c>
      <c r="P11" s="58">
        <v>36</v>
      </c>
    </row>
    <row r="12" spans="1:16" ht="32.4" customHeight="1">
      <c r="A12" s="69" t="s">
        <v>60</v>
      </c>
      <c r="B12" s="70" t="s">
        <v>402</v>
      </c>
      <c r="C12" s="69" t="s">
        <v>4</v>
      </c>
      <c r="D12" s="71">
        <v>36</v>
      </c>
      <c r="E12" s="71">
        <v>16</v>
      </c>
      <c r="F12" s="72">
        <v>2</v>
      </c>
      <c r="G12" s="72">
        <v>40</v>
      </c>
      <c r="H12" s="15">
        <v>157.32</v>
      </c>
      <c r="I12" s="24">
        <v>163.72999999999999</v>
      </c>
      <c r="J12" s="24">
        <v>5034.24</v>
      </c>
      <c r="K12" s="54">
        <v>5034.24</v>
      </c>
      <c r="L12" s="24">
        <v>201369.60000000001</v>
      </c>
      <c r="M12" s="55">
        <v>1280</v>
      </c>
      <c r="N12" s="56">
        <v>0</v>
      </c>
      <c r="O12" s="57" t="b">
        <v>1</v>
      </c>
      <c r="P12" s="58">
        <v>72</v>
      </c>
    </row>
    <row r="13" spans="1:16" ht="32.4" customHeight="1">
      <c r="A13" s="69" t="s">
        <v>60</v>
      </c>
      <c r="B13" s="70" t="s">
        <v>403</v>
      </c>
      <c r="C13" s="69" t="s">
        <v>4</v>
      </c>
      <c r="D13" s="71">
        <v>36</v>
      </c>
      <c r="E13" s="71">
        <v>20</v>
      </c>
      <c r="F13" s="72">
        <v>1</v>
      </c>
      <c r="G13" s="72">
        <v>25</v>
      </c>
      <c r="H13" s="15">
        <v>157.32</v>
      </c>
      <c r="I13" s="24">
        <v>163.72999999999999</v>
      </c>
      <c r="J13" s="24">
        <v>3146.4</v>
      </c>
      <c r="K13" s="54">
        <v>3146.4</v>
      </c>
      <c r="L13" s="24">
        <v>78660</v>
      </c>
      <c r="M13" s="55">
        <v>500</v>
      </c>
      <c r="N13" s="56">
        <v>0</v>
      </c>
      <c r="O13" s="57" t="b">
        <v>1</v>
      </c>
      <c r="P13" s="58">
        <v>36</v>
      </c>
    </row>
    <row r="14" spans="1:16" ht="32.4" customHeight="1">
      <c r="A14" s="69" t="s">
        <v>60</v>
      </c>
      <c r="B14" s="70" t="s">
        <v>404</v>
      </c>
      <c r="C14" s="69" t="s">
        <v>4</v>
      </c>
      <c r="D14" s="71">
        <v>36</v>
      </c>
      <c r="E14" s="71">
        <v>20</v>
      </c>
      <c r="F14" s="72">
        <v>1</v>
      </c>
      <c r="G14" s="72">
        <v>30</v>
      </c>
      <c r="H14" s="15">
        <v>157.32</v>
      </c>
      <c r="I14" s="24">
        <v>163.72999999999999</v>
      </c>
      <c r="J14" s="24">
        <v>3146.4</v>
      </c>
      <c r="K14" s="54">
        <v>3146.4</v>
      </c>
      <c r="L14" s="24">
        <v>94392</v>
      </c>
      <c r="M14" s="55">
        <v>600</v>
      </c>
      <c r="N14" s="56">
        <v>0</v>
      </c>
      <c r="O14" s="57" t="b">
        <v>1</v>
      </c>
      <c r="P14" s="58">
        <v>36</v>
      </c>
    </row>
    <row r="15" spans="1:16" ht="32.4" customHeight="1">
      <c r="A15" s="69" t="s">
        <v>60</v>
      </c>
      <c r="B15" s="70" t="s">
        <v>405</v>
      </c>
      <c r="C15" s="69" t="s">
        <v>4</v>
      </c>
      <c r="D15" s="71">
        <v>36</v>
      </c>
      <c r="E15" s="71">
        <v>16</v>
      </c>
      <c r="F15" s="72">
        <v>1</v>
      </c>
      <c r="G15" s="72">
        <v>30</v>
      </c>
      <c r="H15" s="15">
        <v>157.32</v>
      </c>
      <c r="I15" s="24">
        <v>163.72999999999999</v>
      </c>
      <c r="J15" s="24">
        <v>2517.12</v>
      </c>
      <c r="K15" s="54">
        <v>2517.12</v>
      </c>
      <c r="L15" s="24">
        <v>75513.600000000006</v>
      </c>
      <c r="M15" s="55">
        <v>480</v>
      </c>
      <c r="N15" s="56">
        <v>0</v>
      </c>
      <c r="O15" s="57" t="b">
        <v>1</v>
      </c>
      <c r="P15" s="58">
        <v>36</v>
      </c>
    </row>
    <row r="16" spans="1:16" ht="32.4" customHeight="1">
      <c r="A16" s="69" t="s">
        <v>60</v>
      </c>
      <c r="B16" s="70" t="s">
        <v>406</v>
      </c>
      <c r="C16" s="69" t="s">
        <v>4</v>
      </c>
      <c r="D16" s="71">
        <v>36</v>
      </c>
      <c r="E16" s="71">
        <v>20</v>
      </c>
      <c r="F16" s="72">
        <v>1</v>
      </c>
      <c r="G16" s="72">
        <v>30</v>
      </c>
      <c r="H16" s="15">
        <v>157.32</v>
      </c>
      <c r="I16" s="24">
        <v>163.72999999999999</v>
      </c>
      <c r="J16" s="24">
        <v>3146.4</v>
      </c>
      <c r="K16" s="54">
        <v>3146.4</v>
      </c>
      <c r="L16" s="24">
        <v>94392</v>
      </c>
      <c r="M16" s="55">
        <v>600</v>
      </c>
      <c r="N16" s="56">
        <v>0</v>
      </c>
      <c r="O16" s="57" t="b">
        <v>1</v>
      </c>
      <c r="P16" s="58">
        <v>36</v>
      </c>
    </row>
    <row r="17" spans="1:16" ht="32.4" customHeight="1">
      <c r="A17" s="69" t="s">
        <v>60</v>
      </c>
      <c r="B17" s="70" t="s">
        <v>406</v>
      </c>
      <c r="C17" s="69" t="s">
        <v>4</v>
      </c>
      <c r="D17" s="71">
        <v>36</v>
      </c>
      <c r="E17" s="71">
        <v>16</v>
      </c>
      <c r="F17" s="72">
        <v>1</v>
      </c>
      <c r="G17" s="72">
        <v>30</v>
      </c>
      <c r="H17" s="15">
        <v>157.32</v>
      </c>
      <c r="I17" s="24">
        <v>163.72999999999999</v>
      </c>
      <c r="J17" s="24">
        <v>2517.12</v>
      </c>
      <c r="K17" s="54">
        <v>2517.12</v>
      </c>
      <c r="L17" s="24">
        <v>75513.600000000006</v>
      </c>
      <c r="M17" s="55">
        <v>480</v>
      </c>
      <c r="N17" s="56">
        <v>0</v>
      </c>
      <c r="O17" s="57" t="b">
        <v>1</v>
      </c>
      <c r="P17" s="58">
        <v>36</v>
      </c>
    </row>
    <row r="18" spans="1:16" ht="32.4" customHeight="1">
      <c r="A18" s="69" t="s">
        <v>60</v>
      </c>
      <c r="B18" s="70" t="s">
        <v>407</v>
      </c>
      <c r="C18" s="69" t="s">
        <v>4</v>
      </c>
      <c r="D18" s="71">
        <v>36</v>
      </c>
      <c r="E18" s="71">
        <v>20</v>
      </c>
      <c r="F18" s="72">
        <v>1</v>
      </c>
      <c r="G18" s="72">
        <v>30</v>
      </c>
      <c r="H18" s="15">
        <v>157.32</v>
      </c>
      <c r="I18" s="24">
        <v>163.72999999999999</v>
      </c>
      <c r="J18" s="24">
        <v>3146.4</v>
      </c>
      <c r="K18" s="54">
        <v>3146.4</v>
      </c>
      <c r="L18" s="24">
        <v>94392</v>
      </c>
      <c r="M18" s="55">
        <v>600</v>
      </c>
      <c r="N18" s="56">
        <v>0</v>
      </c>
      <c r="O18" s="57" t="b">
        <v>1</v>
      </c>
      <c r="P18" s="58">
        <v>36</v>
      </c>
    </row>
    <row r="19" spans="1:16" ht="32.4" customHeight="1">
      <c r="A19" s="69" t="s">
        <v>60</v>
      </c>
      <c r="B19" s="70" t="s">
        <v>408</v>
      </c>
      <c r="C19" s="69" t="s">
        <v>4</v>
      </c>
      <c r="D19" s="71">
        <v>36</v>
      </c>
      <c r="E19" s="71">
        <v>20</v>
      </c>
      <c r="F19" s="72">
        <v>2</v>
      </c>
      <c r="G19" s="72">
        <v>40</v>
      </c>
      <c r="H19" s="15">
        <v>157.32</v>
      </c>
      <c r="I19" s="24">
        <v>163.72999999999999</v>
      </c>
      <c r="J19" s="24">
        <v>6292.8</v>
      </c>
      <c r="K19" s="54">
        <v>6292.8</v>
      </c>
      <c r="L19" s="24">
        <v>251712</v>
      </c>
      <c r="M19" s="55">
        <v>1600</v>
      </c>
      <c r="N19" s="56">
        <v>0</v>
      </c>
      <c r="O19" s="57" t="b">
        <v>1</v>
      </c>
      <c r="P19" s="58">
        <v>72</v>
      </c>
    </row>
    <row r="20" spans="1:16" ht="32.4" customHeight="1">
      <c r="A20" s="69" t="s">
        <v>60</v>
      </c>
      <c r="B20" s="70" t="s">
        <v>409</v>
      </c>
      <c r="C20" s="69" t="s">
        <v>4</v>
      </c>
      <c r="D20" s="71">
        <v>36</v>
      </c>
      <c r="E20" s="71">
        <v>20</v>
      </c>
      <c r="F20" s="72">
        <v>1</v>
      </c>
      <c r="G20" s="72">
        <v>50</v>
      </c>
      <c r="H20" s="15">
        <v>157.32</v>
      </c>
      <c r="I20" s="24">
        <v>163.72999999999999</v>
      </c>
      <c r="J20" s="24">
        <v>3146.4</v>
      </c>
      <c r="K20" s="54">
        <v>3146.4</v>
      </c>
      <c r="L20" s="24">
        <v>157320</v>
      </c>
      <c r="M20" s="55">
        <v>1000</v>
      </c>
      <c r="N20" s="56">
        <v>0</v>
      </c>
      <c r="O20" s="57" t="b">
        <v>1</v>
      </c>
      <c r="P20" s="58">
        <v>36</v>
      </c>
    </row>
    <row r="21" spans="1:16" ht="32.4" customHeight="1">
      <c r="A21" s="69" t="s">
        <v>60</v>
      </c>
      <c r="B21" s="70" t="s">
        <v>410</v>
      </c>
      <c r="C21" s="69" t="s">
        <v>4</v>
      </c>
      <c r="D21" s="71">
        <v>36</v>
      </c>
      <c r="E21" s="71">
        <v>16</v>
      </c>
      <c r="F21" s="72">
        <v>1</v>
      </c>
      <c r="G21" s="72">
        <v>25</v>
      </c>
      <c r="H21" s="15">
        <v>157.32</v>
      </c>
      <c r="I21" s="24">
        <v>163.72999999999999</v>
      </c>
      <c r="J21" s="24">
        <v>2517.12</v>
      </c>
      <c r="K21" s="54">
        <v>2517.12</v>
      </c>
      <c r="L21" s="24">
        <v>62928</v>
      </c>
      <c r="M21" s="55">
        <v>400</v>
      </c>
      <c r="N21" s="56">
        <v>0</v>
      </c>
      <c r="O21" s="57" t="b">
        <v>1</v>
      </c>
      <c r="P21" s="58">
        <v>36</v>
      </c>
    </row>
    <row r="22" spans="1:16" ht="32.4" customHeight="1">
      <c r="A22" s="69" t="s">
        <v>60</v>
      </c>
      <c r="B22" s="70" t="s">
        <v>411</v>
      </c>
      <c r="C22" s="69" t="s">
        <v>4</v>
      </c>
      <c r="D22" s="71">
        <v>36</v>
      </c>
      <c r="E22" s="71">
        <v>20</v>
      </c>
      <c r="F22" s="72">
        <v>1</v>
      </c>
      <c r="G22" s="72">
        <v>50</v>
      </c>
      <c r="H22" s="15">
        <v>157.32</v>
      </c>
      <c r="I22" s="24">
        <v>163.72999999999999</v>
      </c>
      <c r="J22" s="24">
        <v>3146.4</v>
      </c>
      <c r="K22" s="54">
        <v>3146.4</v>
      </c>
      <c r="L22" s="24">
        <v>157320</v>
      </c>
      <c r="M22" s="55">
        <v>1000</v>
      </c>
      <c r="N22" s="56">
        <v>0</v>
      </c>
      <c r="O22" s="57" t="b">
        <v>1</v>
      </c>
      <c r="P22" s="58">
        <v>36</v>
      </c>
    </row>
    <row r="23" spans="1:16" ht="32.4" customHeight="1">
      <c r="A23" s="69" t="s">
        <v>60</v>
      </c>
      <c r="B23" s="70" t="s">
        <v>412</v>
      </c>
      <c r="C23" s="69" t="s">
        <v>4</v>
      </c>
      <c r="D23" s="71">
        <v>36</v>
      </c>
      <c r="E23" s="71">
        <v>16</v>
      </c>
      <c r="F23" s="72">
        <v>1</v>
      </c>
      <c r="G23" s="72">
        <v>25</v>
      </c>
      <c r="H23" s="15">
        <v>157.32</v>
      </c>
      <c r="I23" s="24">
        <v>163.72999999999999</v>
      </c>
      <c r="J23" s="24">
        <v>2517.12</v>
      </c>
      <c r="K23" s="54">
        <v>2517.12</v>
      </c>
      <c r="L23" s="24">
        <v>62928</v>
      </c>
      <c r="M23" s="55">
        <v>400</v>
      </c>
      <c r="N23" s="56">
        <v>0</v>
      </c>
      <c r="O23" s="57" t="b">
        <v>1</v>
      </c>
      <c r="P23" s="58">
        <v>36</v>
      </c>
    </row>
    <row r="24" spans="1:16" ht="32.4" customHeight="1">
      <c r="A24" s="69" t="s">
        <v>60</v>
      </c>
      <c r="B24" s="70" t="s">
        <v>413</v>
      </c>
      <c r="C24" s="69" t="s">
        <v>4</v>
      </c>
      <c r="D24" s="71">
        <v>36</v>
      </c>
      <c r="E24" s="71">
        <v>20</v>
      </c>
      <c r="F24" s="72">
        <v>2</v>
      </c>
      <c r="G24" s="72">
        <v>35</v>
      </c>
      <c r="H24" s="15">
        <v>157.32</v>
      </c>
      <c r="I24" s="24">
        <v>163.72999999999999</v>
      </c>
      <c r="J24" s="24">
        <v>6292.8</v>
      </c>
      <c r="K24" s="54">
        <v>6292.8</v>
      </c>
      <c r="L24" s="24">
        <v>220248</v>
      </c>
      <c r="M24" s="55">
        <v>1400</v>
      </c>
      <c r="N24" s="56">
        <v>0</v>
      </c>
      <c r="O24" s="57" t="b">
        <v>1</v>
      </c>
      <c r="P24" s="58">
        <v>72</v>
      </c>
    </row>
    <row r="25" spans="1:16" ht="32.4" customHeight="1">
      <c r="A25" s="69" t="s">
        <v>60</v>
      </c>
      <c r="B25" s="70" t="s">
        <v>413</v>
      </c>
      <c r="C25" s="69" t="s">
        <v>4</v>
      </c>
      <c r="D25" s="71">
        <v>36</v>
      </c>
      <c r="E25" s="71">
        <v>16</v>
      </c>
      <c r="F25" s="72">
        <v>2</v>
      </c>
      <c r="G25" s="72">
        <v>15</v>
      </c>
      <c r="H25" s="15">
        <v>157.32</v>
      </c>
      <c r="I25" s="24">
        <v>163.72999999999999</v>
      </c>
      <c r="J25" s="24">
        <v>5034.24</v>
      </c>
      <c r="K25" s="54">
        <v>5034.24</v>
      </c>
      <c r="L25" s="24">
        <v>75513.600000000006</v>
      </c>
      <c r="M25" s="55">
        <v>480</v>
      </c>
      <c r="N25" s="56">
        <v>0</v>
      </c>
      <c r="O25" s="57" t="b">
        <v>1</v>
      </c>
      <c r="P25" s="58">
        <v>72</v>
      </c>
    </row>
    <row r="26" spans="1:16" ht="32.4" customHeight="1">
      <c r="A26" s="69" t="s">
        <v>60</v>
      </c>
      <c r="B26" s="70" t="s">
        <v>414</v>
      </c>
      <c r="C26" s="69" t="s">
        <v>4</v>
      </c>
      <c r="D26" s="71">
        <v>36</v>
      </c>
      <c r="E26" s="71">
        <v>20</v>
      </c>
      <c r="F26" s="72">
        <v>1</v>
      </c>
      <c r="G26" s="72">
        <v>25</v>
      </c>
      <c r="H26" s="15">
        <v>157.32</v>
      </c>
      <c r="I26" s="24">
        <v>163.72999999999999</v>
      </c>
      <c r="J26" s="24">
        <v>3146.4</v>
      </c>
      <c r="K26" s="54">
        <v>3146.4</v>
      </c>
      <c r="L26" s="24">
        <v>78660</v>
      </c>
      <c r="M26" s="55">
        <v>500</v>
      </c>
      <c r="N26" s="56">
        <v>0</v>
      </c>
      <c r="O26" s="57" t="b">
        <v>1</v>
      </c>
      <c r="P26" s="58">
        <v>36</v>
      </c>
    </row>
    <row r="27" spans="1:16" ht="32.4" customHeight="1">
      <c r="A27" s="69" t="s">
        <v>60</v>
      </c>
      <c r="B27" s="70" t="s">
        <v>414</v>
      </c>
      <c r="C27" s="69" t="s">
        <v>4</v>
      </c>
      <c r="D27" s="71">
        <v>36</v>
      </c>
      <c r="E27" s="71">
        <v>16</v>
      </c>
      <c r="F27" s="72">
        <v>1</v>
      </c>
      <c r="G27" s="72">
        <v>20</v>
      </c>
      <c r="H27" s="15">
        <v>157.32</v>
      </c>
      <c r="I27" s="24">
        <v>163.72999999999999</v>
      </c>
      <c r="J27" s="24">
        <v>2517.12</v>
      </c>
      <c r="K27" s="54">
        <v>2517.12</v>
      </c>
      <c r="L27" s="24">
        <v>50342.400000000001</v>
      </c>
      <c r="M27" s="55">
        <v>320</v>
      </c>
      <c r="N27" s="56">
        <v>0</v>
      </c>
      <c r="O27" s="57" t="b">
        <v>1</v>
      </c>
      <c r="P27" s="58">
        <v>36</v>
      </c>
    </row>
    <row r="28" spans="1:16" ht="32.4" customHeight="1">
      <c r="A28" s="69" t="s">
        <v>60</v>
      </c>
      <c r="B28" s="70" t="s">
        <v>415</v>
      </c>
      <c r="C28" s="69" t="s">
        <v>4</v>
      </c>
      <c r="D28" s="71">
        <v>36</v>
      </c>
      <c r="E28" s="71">
        <v>20</v>
      </c>
      <c r="F28" s="72">
        <v>1</v>
      </c>
      <c r="G28" s="72">
        <v>25</v>
      </c>
      <c r="H28" s="15">
        <v>157.32</v>
      </c>
      <c r="I28" s="24">
        <v>163.72999999999999</v>
      </c>
      <c r="J28" s="24">
        <v>3146.4</v>
      </c>
      <c r="K28" s="54">
        <v>3146.4</v>
      </c>
      <c r="L28" s="24">
        <v>78660</v>
      </c>
      <c r="M28" s="55">
        <v>500</v>
      </c>
      <c r="N28" s="56">
        <v>0</v>
      </c>
      <c r="O28" s="57" t="b">
        <v>1</v>
      </c>
      <c r="P28" s="58">
        <v>36</v>
      </c>
    </row>
    <row r="29" spans="1:16" ht="32.4" customHeight="1">
      <c r="A29" s="69" t="s">
        <v>60</v>
      </c>
      <c r="B29" s="70" t="s">
        <v>415</v>
      </c>
      <c r="C29" s="69" t="s">
        <v>4</v>
      </c>
      <c r="D29" s="71">
        <v>36</v>
      </c>
      <c r="E29" s="71">
        <v>16</v>
      </c>
      <c r="F29" s="72">
        <v>1</v>
      </c>
      <c r="G29" s="72">
        <v>25</v>
      </c>
      <c r="H29" s="15">
        <v>157.32</v>
      </c>
      <c r="I29" s="24">
        <v>163.72999999999999</v>
      </c>
      <c r="J29" s="24">
        <v>2517.12</v>
      </c>
      <c r="K29" s="54">
        <v>2517.12</v>
      </c>
      <c r="L29" s="24">
        <v>62928</v>
      </c>
      <c r="M29" s="55">
        <v>400</v>
      </c>
      <c r="N29" s="56">
        <v>0</v>
      </c>
      <c r="O29" s="57" t="b">
        <v>1</v>
      </c>
      <c r="P29" s="58">
        <v>36</v>
      </c>
    </row>
    <row r="30" spans="1:16" ht="32.4" customHeight="1">
      <c r="A30" s="69" t="s">
        <v>60</v>
      </c>
      <c r="B30" s="70" t="s">
        <v>416</v>
      </c>
      <c r="C30" s="69" t="s">
        <v>4</v>
      </c>
      <c r="D30" s="71">
        <v>36</v>
      </c>
      <c r="E30" s="71">
        <v>20</v>
      </c>
      <c r="F30" s="72">
        <v>1</v>
      </c>
      <c r="G30" s="72">
        <v>25</v>
      </c>
      <c r="H30" s="15">
        <v>157.32</v>
      </c>
      <c r="I30" s="24">
        <v>163.72999999999999</v>
      </c>
      <c r="J30" s="24">
        <v>3146.4</v>
      </c>
      <c r="K30" s="54">
        <v>3146.4</v>
      </c>
      <c r="L30" s="24">
        <v>78660</v>
      </c>
      <c r="M30" s="55">
        <v>500</v>
      </c>
      <c r="N30" s="56">
        <v>0</v>
      </c>
      <c r="O30" s="57" t="b">
        <v>1</v>
      </c>
      <c r="P30" s="58">
        <v>36</v>
      </c>
    </row>
    <row r="31" spans="1:16" ht="32.4" customHeight="1">
      <c r="A31" s="69" t="s">
        <v>60</v>
      </c>
      <c r="B31" s="70" t="s">
        <v>417</v>
      </c>
      <c r="C31" s="69" t="s">
        <v>4</v>
      </c>
      <c r="D31" s="71">
        <v>36</v>
      </c>
      <c r="E31" s="71">
        <v>20</v>
      </c>
      <c r="F31" s="72">
        <v>1</v>
      </c>
      <c r="G31" s="72">
        <v>30</v>
      </c>
      <c r="H31" s="15">
        <v>157.32</v>
      </c>
      <c r="I31" s="24">
        <v>163.72999999999999</v>
      </c>
      <c r="J31" s="24">
        <v>3146.4</v>
      </c>
      <c r="K31" s="54">
        <v>3146.4</v>
      </c>
      <c r="L31" s="24">
        <v>94392</v>
      </c>
      <c r="M31" s="55">
        <v>600</v>
      </c>
      <c r="N31" s="56">
        <v>0</v>
      </c>
      <c r="O31" s="57" t="b">
        <v>1</v>
      </c>
      <c r="P31" s="58">
        <v>36</v>
      </c>
    </row>
    <row r="32" spans="1:16" ht="32.4" customHeight="1">
      <c r="A32" s="69" t="s">
        <v>60</v>
      </c>
      <c r="B32" s="70" t="s">
        <v>417</v>
      </c>
      <c r="C32" s="69" t="s">
        <v>4</v>
      </c>
      <c r="D32" s="71">
        <v>36</v>
      </c>
      <c r="E32" s="71">
        <v>16</v>
      </c>
      <c r="F32" s="72">
        <v>1</v>
      </c>
      <c r="G32" s="72">
        <v>30</v>
      </c>
      <c r="H32" s="15">
        <v>157.32</v>
      </c>
      <c r="I32" s="24">
        <v>163.72999999999999</v>
      </c>
      <c r="J32" s="24">
        <v>2517.12</v>
      </c>
      <c r="K32" s="54">
        <v>2517.12</v>
      </c>
      <c r="L32" s="24">
        <v>75513.600000000006</v>
      </c>
      <c r="M32" s="55">
        <v>480</v>
      </c>
      <c r="N32" s="56">
        <v>0</v>
      </c>
      <c r="O32" s="57" t="b">
        <v>1</v>
      </c>
      <c r="P32" s="58">
        <v>36</v>
      </c>
    </row>
    <row r="33" spans="1:16" ht="32.4" customHeight="1">
      <c r="A33" s="69" t="s">
        <v>60</v>
      </c>
      <c r="B33" s="70" t="s">
        <v>418</v>
      </c>
      <c r="C33" s="69" t="s">
        <v>6</v>
      </c>
      <c r="D33" s="71">
        <v>36</v>
      </c>
      <c r="E33" s="71">
        <v>20</v>
      </c>
      <c r="F33" s="72">
        <v>2</v>
      </c>
      <c r="G33" s="72">
        <v>20</v>
      </c>
      <c r="H33" s="15">
        <v>157.32</v>
      </c>
      <c r="I33" s="24">
        <v>163.72999999999999</v>
      </c>
      <c r="J33" s="24">
        <v>6292.8</v>
      </c>
      <c r="K33" s="54">
        <v>6292.8</v>
      </c>
      <c r="L33" s="24">
        <v>125856</v>
      </c>
      <c r="M33" s="55">
        <v>800</v>
      </c>
      <c r="N33" s="56">
        <v>0</v>
      </c>
      <c r="O33" s="57" t="b">
        <v>1</v>
      </c>
      <c r="P33" s="58">
        <v>72</v>
      </c>
    </row>
    <row r="34" spans="1:16" ht="32.4" customHeight="1">
      <c r="A34" s="69" t="s">
        <v>60</v>
      </c>
      <c r="B34" s="70" t="s">
        <v>419</v>
      </c>
      <c r="C34" s="69" t="s">
        <v>4</v>
      </c>
      <c r="D34" s="71">
        <v>36</v>
      </c>
      <c r="E34" s="71">
        <v>20</v>
      </c>
      <c r="F34" s="72">
        <v>2</v>
      </c>
      <c r="G34" s="72">
        <v>20</v>
      </c>
      <c r="H34" s="15">
        <v>157.32</v>
      </c>
      <c r="I34" s="24">
        <v>163.72999999999999</v>
      </c>
      <c r="J34" s="24">
        <v>6292.8</v>
      </c>
      <c r="K34" s="54">
        <v>6292.8</v>
      </c>
      <c r="L34" s="24">
        <v>125856</v>
      </c>
      <c r="M34" s="55">
        <v>800</v>
      </c>
      <c r="N34" s="56">
        <v>0</v>
      </c>
      <c r="O34" s="57" t="b">
        <v>1</v>
      </c>
      <c r="P34" s="58">
        <v>72</v>
      </c>
    </row>
    <row r="35" spans="1:16" ht="32.4" customHeight="1">
      <c r="A35" s="69" t="s">
        <v>60</v>
      </c>
      <c r="B35" s="70" t="s">
        <v>420</v>
      </c>
      <c r="C35" s="69" t="s">
        <v>4</v>
      </c>
      <c r="D35" s="71">
        <v>36</v>
      </c>
      <c r="E35" s="71">
        <v>16</v>
      </c>
      <c r="F35" s="72">
        <v>2</v>
      </c>
      <c r="G35" s="72">
        <v>20</v>
      </c>
      <c r="H35" s="15">
        <v>157.32</v>
      </c>
      <c r="I35" s="24">
        <v>163.72999999999999</v>
      </c>
      <c r="J35" s="24">
        <v>5034.24</v>
      </c>
      <c r="K35" s="54">
        <v>5034.24</v>
      </c>
      <c r="L35" s="24">
        <v>100684.8</v>
      </c>
      <c r="M35" s="55">
        <v>640</v>
      </c>
      <c r="N35" s="56">
        <v>0</v>
      </c>
      <c r="O35" s="57" t="b">
        <v>1</v>
      </c>
      <c r="P35" s="58">
        <v>72</v>
      </c>
    </row>
    <row r="36" spans="1:16" ht="32.4" customHeight="1">
      <c r="A36" s="69" t="s">
        <v>60</v>
      </c>
      <c r="B36" s="70" t="s">
        <v>421</v>
      </c>
      <c r="C36" s="69" t="s">
        <v>4</v>
      </c>
      <c r="D36" s="71">
        <v>36</v>
      </c>
      <c r="E36" s="71">
        <v>20</v>
      </c>
      <c r="F36" s="72">
        <v>2</v>
      </c>
      <c r="G36" s="72">
        <v>30</v>
      </c>
      <c r="H36" s="15">
        <v>157.32</v>
      </c>
      <c r="I36" s="24">
        <v>163.72999999999999</v>
      </c>
      <c r="J36" s="24">
        <v>6292.8</v>
      </c>
      <c r="K36" s="54">
        <v>6292.8</v>
      </c>
      <c r="L36" s="24">
        <v>188784</v>
      </c>
      <c r="M36" s="55">
        <v>1200</v>
      </c>
      <c r="N36" s="56">
        <v>0</v>
      </c>
      <c r="O36" s="57" t="b">
        <v>1</v>
      </c>
      <c r="P36" s="58">
        <v>72</v>
      </c>
    </row>
    <row r="37" spans="1:16" ht="32.4" customHeight="1">
      <c r="A37" s="69" t="s">
        <v>60</v>
      </c>
      <c r="B37" s="70" t="s">
        <v>422</v>
      </c>
      <c r="C37" s="69" t="s">
        <v>4</v>
      </c>
      <c r="D37" s="71">
        <v>36</v>
      </c>
      <c r="E37" s="71">
        <v>20</v>
      </c>
      <c r="F37" s="72">
        <v>2</v>
      </c>
      <c r="G37" s="72">
        <v>60</v>
      </c>
      <c r="H37" s="15">
        <v>157.32</v>
      </c>
      <c r="I37" s="24">
        <v>163.72999999999999</v>
      </c>
      <c r="J37" s="24">
        <v>6292.8</v>
      </c>
      <c r="K37" s="54">
        <v>6292.8</v>
      </c>
      <c r="L37" s="24">
        <v>377568</v>
      </c>
      <c r="M37" s="55">
        <v>2400</v>
      </c>
      <c r="N37" s="56">
        <v>0</v>
      </c>
      <c r="O37" s="57" t="b">
        <v>1</v>
      </c>
      <c r="P37" s="58">
        <v>72</v>
      </c>
    </row>
    <row r="38" spans="1:16" ht="32.4" customHeight="1">
      <c r="A38" s="69" t="s">
        <v>60</v>
      </c>
      <c r="B38" s="70" t="s">
        <v>422</v>
      </c>
      <c r="C38" s="69" t="s">
        <v>4</v>
      </c>
      <c r="D38" s="71">
        <v>36</v>
      </c>
      <c r="E38" s="71">
        <v>16</v>
      </c>
      <c r="F38" s="72">
        <v>2</v>
      </c>
      <c r="G38" s="72">
        <v>60</v>
      </c>
      <c r="H38" s="15">
        <v>157.32</v>
      </c>
      <c r="I38" s="24">
        <v>163.72999999999999</v>
      </c>
      <c r="J38" s="24">
        <v>5034.24</v>
      </c>
      <c r="K38" s="54">
        <v>5034.24</v>
      </c>
      <c r="L38" s="24">
        <v>302054.40000000002</v>
      </c>
      <c r="M38" s="55">
        <v>1920</v>
      </c>
      <c r="N38" s="56">
        <v>0</v>
      </c>
      <c r="O38" s="57" t="b">
        <v>1</v>
      </c>
      <c r="P38" s="58">
        <v>72</v>
      </c>
    </row>
    <row r="39" spans="1:16" ht="32.4" customHeight="1">
      <c r="A39" s="69" t="s">
        <v>60</v>
      </c>
      <c r="B39" s="70" t="s">
        <v>423</v>
      </c>
      <c r="C39" s="69" t="s">
        <v>5</v>
      </c>
      <c r="D39" s="71">
        <v>36</v>
      </c>
      <c r="E39" s="71">
        <v>20</v>
      </c>
      <c r="F39" s="72">
        <v>2</v>
      </c>
      <c r="G39" s="72">
        <v>65</v>
      </c>
      <c r="H39" s="15">
        <v>157.32</v>
      </c>
      <c r="I39" s="24">
        <v>163.72999999999999</v>
      </c>
      <c r="J39" s="24">
        <v>6292.8</v>
      </c>
      <c r="K39" s="54">
        <v>6292.8</v>
      </c>
      <c r="L39" s="24">
        <v>409032</v>
      </c>
      <c r="M39" s="55">
        <v>2600</v>
      </c>
      <c r="N39" s="56">
        <v>0</v>
      </c>
      <c r="O39" s="57" t="b">
        <v>1</v>
      </c>
      <c r="P39" s="58">
        <v>72</v>
      </c>
    </row>
    <row r="40" spans="1:16" ht="32.4" customHeight="1">
      <c r="A40" s="69" t="s">
        <v>60</v>
      </c>
      <c r="B40" s="70" t="s">
        <v>424</v>
      </c>
      <c r="C40" s="69" t="s">
        <v>5</v>
      </c>
      <c r="D40" s="71">
        <v>36</v>
      </c>
      <c r="E40" s="71">
        <v>16</v>
      </c>
      <c r="F40" s="72">
        <v>2</v>
      </c>
      <c r="G40" s="72">
        <v>45</v>
      </c>
      <c r="H40" s="15">
        <v>157.32</v>
      </c>
      <c r="I40" s="24">
        <v>163.72999999999999</v>
      </c>
      <c r="J40" s="24">
        <v>5034.24</v>
      </c>
      <c r="K40" s="54">
        <v>5034.24</v>
      </c>
      <c r="L40" s="24">
        <v>226540.79999999999</v>
      </c>
      <c r="M40" s="55">
        <v>1440</v>
      </c>
      <c r="N40" s="56">
        <v>0</v>
      </c>
      <c r="O40" s="57" t="b">
        <v>1</v>
      </c>
      <c r="P40" s="58">
        <v>72</v>
      </c>
    </row>
    <row r="41" spans="1:16" ht="32.4" customHeight="1">
      <c r="A41" s="69" t="s">
        <v>60</v>
      </c>
      <c r="B41" s="70" t="s">
        <v>425</v>
      </c>
      <c r="C41" s="69" t="s">
        <v>4</v>
      </c>
      <c r="D41" s="71">
        <v>36</v>
      </c>
      <c r="E41" s="71">
        <v>20</v>
      </c>
      <c r="F41" s="72">
        <v>2</v>
      </c>
      <c r="G41" s="72">
        <v>20</v>
      </c>
      <c r="H41" s="15">
        <v>157.32</v>
      </c>
      <c r="I41" s="24">
        <v>163.72999999999999</v>
      </c>
      <c r="J41" s="24">
        <v>6292.8</v>
      </c>
      <c r="K41" s="54">
        <v>6292.8</v>
      </c>
      <c r="L41" s="24">
        <v>125856</v>
      </c>
      <c r="M41" s="55">
        <v>800</v>
      </c>
      <c r="N41" s="56">
        <v>0</v>
      </c>
      <c r="O41" s="57" t="b">
        <v>1</v>
      </c>
      <c r="P41" s="58">
        <v>72</v>
      </c>
    </row>
    <row r="42" spans="1:16" ht="32.4" customHeight="1">
      <c r="A42" s="69" t="s">
        <v>60</v>
      </c>
      <c r="B42" s="70" t="s">
        <v>425</v>
      </c>
      <c r="C42" s="69" t="s">
        <v>4</v>
      </c>
      <c r="D42" s="71">
        <v>36</v>
      </c>
      <c r="E42" s="71">
        <v>16</v>
      </c>
      <c r="F42" s="72">
        <v>2</v>
      </c>
      <c r="G42" s="72">
        <v>15</v>
      </c>
      <c r="H42" s="15">
        <v>157.32</v>
      </c>
      <c r="I42" s="24">
        <v>163.72999999999999</v>
      </c>
      <c r="J42" s="24">
        <v>5034.24</v>
      </c>
      <c r="K42" s="54">
        <v>5034.24</v>
      </c>
      <c r="L42" s="24">
        <v>75513.600000000006</v>
      </c>
      <c r="M42" s="55">
        <v>480</v>
      </c>
      <c r="N42" s="56">
        <v>0</v>
      </c>
      <c r="O42" s="57" t="b">
        <v>1</v>
      </c>
      <c r="P42" s="58">
        <v>72</v>
      </c>
    </row>
    <row r="43" spans="1:16" ht="32.4" customHeight="1">
      <c r="A43" s="69" t="s">
        <v>60</v>
      </c>
      <c r="B43" s="70" t="s">
        <v>426</v>
      </c>
      <c r="C43" s="69" t="s">
        <v>4</v>
      </c>
      <c r="D43" s="71">
        <v>36</v>
      </c>
      <c r="E43" s="71">
        <v>20</v>
      </c>
      <c r="F43" s="72">
        <v>2</v>
      </c>
      <c r="G43" s="72">
        <v>25</v>
      </c>
      <c r="H43" s="15">
        <v>157.32</v>
      </c>
      <c r="I43" s="24">
        <v>163.72999999999999</v>
      </c>
      <c r="J43" s="24">
        <v>6292.8</v>
      </c>
      <c r="K43" s="54">
        <v>6292.8</v>
      </c>
      <c r="L43" s="24">
        <v>157320</v>
      </c>
      <c r="M43" s="55">
        <v>1000</v>
      </c>
      <c r="N43" s="56">
        <v>0</v>
      </c>
      <c r="O43" s="57" t="b">
        <v>1</v>
      </c>
      <c r="P43" s="58">
        <v>72</v>
      </c>
    </row>
    <row r="44" spans="1:16" ht="32.4" customHeight="1">
      <c r="A44" s="69" t="s">
        <v>60</v>
      </c>
      <c r="B44" s="70" t="s">
        <v>427</v>
      </c>
      <c r="C44" s="69" t="s">
        <v>4</v>
      </c>
      <c r="D44" s="71">
        <v>36</v>
      </c>
      <c r="E44" s="71">
        <v>16</v>
      </c>
      <c r="F44" s="72">
        <v>2</v>
      </c>
      <c r="G44" s="72">
        <v>20</v>
      </c>
      <c r="H44" s="15">
        <v>157.32</v>
      </c>
      <c r="I44" s="24">
        <v>163.72999999999999</v>
      </c>
      <c r="J44" s="24">
        <v>5034.24</v>
      </c>
      <c r="K44" s="54">
        <v>5034.24</v>
      </c>
      <c r="L44" s="24">
        <v>100684.8</v>
      </c>
      <c r="M44" s="55">
        <v>640</v>
      </c>
      <c r="N44" s="56">
        <v>0</v>
      </c>
      <c r="O44" s="57" t="b">
        <v>1</v>
      </c>
      <c r="P44" s="58">
        <v>72</v>
      </c>
    </row>
    <row r="45" spans="1:16" ht="32.4" customHeight="1">
      <c r="A45" s="69" t="s">
        <v>60</v>
      </c>
      <c r="B45" s="70" t="s">
        <v>428</v>
      </c>
      <c r="C45" s="69" t="s">
        <v>4</v>
      </c>
      <c r="D45" s="71">
        <v>36</v>
      </c>
      <c r="E45" s="71">
        <v>20</v>
      </c>
      <c r="F45" s="72">
        <v>2</v>
      </c>
      <c r="G45" s="72">
        <v>30</v>
      </c>
      <c r="H45" s="15">
        <v>157.32</v>
      </c>
      <c r="I45" s="24">
        <v>163.72999999999999</v>
      </c>
      <c r="J45" s="24">
        <v>6292.8</v>
      </c>
      <c r="K45" s="54">
        <v>6292.8</v>
      </c>
      <c r="L45" s="24">
        <v>188784</v>
      </c>
      <c r="M45" s="55">
        <v>1200</v>
      </c>
      <c r="N45" s="56">
        <v>0</v>
      </c>
      <c r="O45" s="57" t="b">
        <v>1</v>
      </c>
      <c r="P45" s="58">
        <v>72</v>
      </c>
    </row>
    <row r="46" spans="1:16" ht="32.4" customHeight="1">
      <c r="A46" s="69" t="s">
        <v>60</v>
      </c>
      <c r="B46" s="70" t="s">
        <v>428</v>
      </c>
      <c r="C46" s="69" t="s">
        <v>4</v>
      </c>
      <c r="D46" s="71">
        <v>36</v>
      </c>
      <c r="E46" s="71">
        <v>16</v>
      </c>
      <c r="F46" s="72">
        <v>2</v>
      </c>
      <c r="G46" s="72">
        <v>30</v>
      </c>
      <c r="H46" s="15">
        <v>157.32</v>
      </c>
      <c r="I46" s="24">
        <v>163.72999999999999</v>
      </c>
      <c r="J46" s="24">
        <v>5034.24</v>
      </c>
      <c r="K46" s="54">
        <v>5034.24</v>
      </c>
      <c r="L46" s="24">
        <v>151027.20000000001</v>
      </c>
      <c r="M46" s="55">
        <v>960</v>
      </c>
      <c r="N46" s="56">
        <v>0</v>
      </c>
      <c r="O46" s="57" t="b">
        <v>1</v>
      </c>
      <c r="P46" s="58">
        <v>72</v>
      </c>
    </row>
    <row r="47" spans="1:16" ht="32.4" customHeight="1">
      <c r="A47" s="69" t="s">
        <v>60</v>
      </c>
      <c r="B47" s="70" t="s">
        <v>429</v>
      </c>
      <c r="C47" s="69" t="s">
        <v>6</v>
      </c>
      <c r="D47" s="71">
        <v>36</v>
      </c>
      <c r="E47" s="71">
        <v>16</v>
      </c>
      <c r="F47" s="72">
        <v>2</v>
      </c>
      <c r="G47" s="72">
        <v>20</v>
      </c>
      <c r="H47" s="15">
        <v>157.32</v>
      </c>
      <c r="I47" s="24">
        <v>163.72999999999999</v>
      </c>
      <c r="J47" s="24">
        <v>5034.24</v>
      </c>
      <c r="K47" s="54">
        <v>5034.24</v>
      </c>
      <c r="L47" s="24">
        <v>100684.8</v>
      </c>
      <c r="M47" s="55">
        <v>640</v>
      </c>
      <c r="N47" s="56">
        <v>0</v>
      </c>
      <c r="O47" s="57" t="b">
        <v>1</v>
      </c>
      <c r="P47" s="58">
        <v>72</v>
      </c>
    </row>
    <row r="48" spans="1:16" ht="32.4" customHeight="1">
      <c r="A48" s="69" t="s">
        <v>60</v>
      </c>
      <c r="B48" s="70" t="s">
        <v>430</v>
      </c>
      <c r="C48" s="69" t="s">
        <v>6</v>
      </c>
      <c r="D48" s="71">
        <v>36</v>
      </c>
      <c r="E48" s="71">
        <v>20</v>
      </c>
      <c r="F48" s="72">
        <v>2</v>
      </c>
      <c r="G48" s="72">
        <v>20</v>
      </c>
      <c r="H48" s="15">
        <v>157.32</v>
      </c>
      <c r="I48" s="24">
        <v>163.72999999999999</v>
      </c>
      <c r="J48" s="24">
        <v>6292.8</v>
      </c>
      <c r="K48" s="54">
        <v>6292.8</v>
      </c>
      <c r="L48" s="24">
        <v>125856</v>
      </c>
      <c r="M48" s="55">
        <v>800</v>
      </c>
      <c r="N48" s="56">
        <v>0</v>
      </c>
      <c r="O48" s="57" t="b">
        <v>1</v>
      </c>
      <c r="P48" s="58">
        <v>72</v>
      </c>
    </row>
    <row r="49" spans="1:16" ht="32.4" customHeight="1">
      <c r="A49" s="69" t="s">
        <v>60</v>
      </c>
      <c r="B49" s="70" t="s">
        <v>430</v>
      </c>
      <c r="C49" s="69" t="s">
        <v>6</v>
      </c>
      <c r="D49" s="71">
        <v>36</v>
      </c>
      <c r="E49" s="71">
        <v>16</v>
      </c>
      <c r="F49" s="72">
        <v>2</v>
      </c>
      <c r="G49" s="72">
        <v>20</v>
      </c>
      <c r="H49" s="15">
        <v>157.32</v>
      </c>
      <c r="I49" s="24">
        <v>163.72999999999999</v>
      </c>
      <c r="J49" s="24">
        <v>5034.24</v>
      </c>
      <c r="K49" s="54">
        <v>5034.24</v>
      </c>
      <c r="L49" s="24">
        <v>100684.8</v>
      </c>
      <c r="M49" s="55">
        <v>640</v>
      </c>
      <c r="N49" s="56">
        <v>0</v>
      </c>
      <c r="O49" s="57" t="b">
        <v>1</v>
      </c>
      <c r="P49" s="58">
        <v>72</v>
      </c>
    </row>
    <row r="50" spans="1:16" ht="32.4" customHeight="1">
      <c r="A50" s="69" t="s">
        <v>60</v>
      </c>
      <c r="B50" s="70" t="s">
        <v>431</v>
      </c>
      <c r="C50" s="69" t="s">
        <v>6</v>
      </c>
      <c r="D50" s="71">
        <v>36</v>
      </c>
      <c r="E50" s="71">
        <v>20</v>
      </c>
      <c r="F50" s="72">
        <v>2</v>
      </c>
      <c r="G50" s="72">
        <v>50</v>
      </c>
      <c r="H50" s="15">
        <v>157.32</v>
      </c>
      <c r="I50" s="24">
        <v>163.72999999999999</v>
      </c>
      <c r="J50" s="24">
        <v>6292.8</v>
      </c>
      <c r="K50" s="54">
        <v>6292.8</v>
      </c>
      <c r="L50" s="24">
        <v>314640</v>
      </c>
      <c r="M50" s="55">
        <v>2000</v>
      </c>
      <c r="N50" s="56">
        <v>0</v>
      </c>
      <c r="O50" s="57" t="b">
        <v>1</v>
      </c>
      <c r="P50" s="58">
        <v>72</v>
      </c>
    </row>
    <row r="51" spans="1:16" ht="32.4" customHeight="1">
      <c r="A51" s="69" t="s">
        <v>60</v>
      </c>
      <c r="B51" s="70" t="s">
        <v>431</v>
      </c>
      <c r="C51" s="69" t="s">
        <v>6</v>
      </c>
      <c r="D51" s="71">
        <v>36</v>
      </c>
      <c r="E51" s="71">
        <v>16</v>
      </c>
      <c r="F51" s="72">
        <v>2</v>
      </c>
      <c r="G51" s="72">
        <v>50</v>
      </c>
      <c r="H51" s="15">
        <v>157.32</v>
      </c>
      <c r="I51" s="24">
        <v>163.72999999999999</v>
      </c>
      <c r="J51" s="24">
        <v>5034.24</v>
      </c>
      <c r="K51" s="54">
        <v>5034.24</v>
      </c>
      <c r="L51" s="24">
        <v>251712</v>
      </c>
      <c r="M51" s="55">
        <v>1600</v>
      </c>
      <c r="N51" s="56">
        <v>0</v>
      </c>
      <c r="O51" s="57" t="b">
        <v>1</v>
      </c>
      <c r="P51" s="58">
        <v>72</v>
      </c>
    </row>
    <row r="52" spans="1:16" ht="32.4" customHeight="1">
      <c r="A52" s="69" t="s">
        <v>60</v>
      </c>
      <c r="B52" s="70" t="s">
        <v>432</v>
      </c>
      <c r="C52" s="69" t="s">
        <v>25</v>
      </c>
      <c r="D52" s="71">
        <v>36</v>
      </c>
      <c r="E52" s="71">
        <v>20</v>
      </c>
      <c r="F52" s="72">
        <v>2</v>
      </c>
      <c r="G52" s="72">
        <v>20</v>
      </c>
      <c r="H52" s="15">
        <v>157.32</v>
      </c>
      <c r="I52" s="24">
        <v>163.72999999999999</v>
      </c>
      <c r="J52" s="24">
        <v>6292.8</v>
      </c>
      <c r="K52" s="54">
        <v>6292.8</v>
      </c>
      <c r="L52" s="24">
        <v>125856</v>
      </c>
      <c r="M52" s="55">
        <v>800</v>
      </c>
      <c r="N52" s="56">
        <v>0</v>
      </c>
      <c r="O52" s="57" t="b">
        <v>1</v>
      </c>
      <c r="P52" s="58">
        <v>72</v>
      </c>
    </row>
    <row r="53" spans="1:16" ht="32.4" customHeight="1">
      <c r="A53" s="69" t="s">
        <v>60</v>
      </c>
      <c r="B53" s="70" t="s">
        <v>433</v>
      </c>
      <c r="C53" s="69" t="s">
        <v>25</v>
      </c>
      <c r="D53" s="71">
        <v>36</v>
      </c>
      <c r="E53" s="71">
        <v>16</v>
      </c>
      <c r="F53" s="72">
        <v>2</v>
      </c>
      <c r="G53" s="72">
        <v>15</v>
      </c>
      <c r="H53" s="15">
        <v>157.32</v>
      </c>
      <c r="I53" s="24">
        <v>163.72999999999999</v>
      </c>
      <c r="J53" s="24">
        <v>5034.24</v>
      </c>
      <c r="K53" s="54">
        <v>5034.24</v>
      </c>
      <c r="L53" s="24">
        <v>75513.600000000006</v>
      </c>
      <c r="M53" s="55">
        <v>480</v>
      </c>
      <c r="N53" s="56">
        <v>0</v>
      </c>
      <c r="O53" s="57" t="b">
        <v>1</v>
      </c>
      <c r="P53" s="58">
        <v>72</v>
      </c>
    </row>
    <row r="54" spans="1:16" ht="32.4" customHeight="1">
      <c r="A54" s="69" t="s">
        <v>60</v>
      </c>
      <c r="B54" s="70" t="s">
        <v>434</v>
      </c>
      <c r="C54" s="69" t="s">
        <v>25</v>
      </c>
      <c r="D54" s="71">
        <v>36</v>
      </c>
      <c r="E54" s="71">
        <v>20</v>
      </c>
      <c r="F54" s="72">
        <v>2</v>
      </c>
      <c r="G54" s="72">
        <v>30</v>
      </c>
      <c r="H54" s="15">
        <v>157.32</v>
      </c>
      <c r="I54" s="24">
        <v>163.72999999999999</v>
      </c>
      <c r="J54" s="24">
        <v>6292.8</v>
      </c>
      <c r="K54" s="54">
        <v>6292.8</v>
      </c>
      <c r="L54" s="24">
        <v>188784</v>
      </c>
      <c r="M54" s="55">
        <v>1200</v>
      </c>
      <c r="N54" s="56">
        <v>0</v>
      </c>
      <c r="O54" s="57" t="b">
        <v>1</v>
      </c>
      <c r="P54" s="58">
        <v>72</v>
      </c>
    </row>
    <row r="55" spans="1:16" ht="32.4" customHeight="1">
      <c r="A55" s="69" t="s">
        <v>60</v>
      </c>
      <c r="B55" s="70" t="s">
        <v>434</v>
      </c>
      <c r="C55" s="69" t="s">
        <v>25</v>
      </c>
      <c r="D55" s="71">
        <v>36</v>
      </c>
      <c r="E55" s="71">
        <v>16</v>
      </c>
      <c r="F55" s="72">
        <v>2</v>
      </c>
      <c r="G55" s="72">
        <v>20</v>
      </c>
      <c r="H55" s="15">
        <v>157.32</v>
      </c>
      <c r="I55" s="24">
        <v>163.72999999999999</v>
      </c>
      <c r="J55" s="24">
        <v>5034.24</v>
      </c>
      <c r="K55" s="54">
        <v>5034.24</v>
      </c>
      <c r="L55" s="24">
        <v>100684.8</v>
      </c>
      <c r="M55" s="55">
        <v>640</v>
      </c>
      <c r="N55" s="56">
        <v>0</v>
      </c>
      <c r="O55" s="57" t="b">
        <v>1</v>
      </c>
      <c r="P55" s="58">
        <v>72</v>
      </c>
    </row>
    <row r="56" spans="1:16" ht="32.4" customHeight="1">
      <c r="A56" s="69" t="s">
        <v>60</v>
      </c>
      <c r="B56" s="70" t="s">
        <v>435</v>
      </c>
      <c r="C56" s="69" t="s">
        <v>25</v>
      </c>
      <c r="D56" s="71">
        <v>36</v>
      </c>
      <c r="E56" s="71">
        <v>20</v>
      </c>
      <c r="F56" s="72">
        <v>2</v>
      </c>
      <c r="G56" s="72">
        <v>25</v>
      </c>
      <c r="H56" s="15">
        <v>157.32</v>
      </c>
      <c r="I56" s="24">
        <v>163.72999999999999</v>
      </c>
      <c r="J56" s="24">
        <v>6292.8</v>
      </c>
      <c r="K56" s="54">
        <v>6292.8</v>
      </c>
      <c r="L56" s="24">
        <v>157320</v>
      </c>
      <c r="M56" s="55">
        <v>1000</v>
      </c>
      <c r="N56" s="56">
        <v>0</v>
      </c>
      <c r="O56" s="57" t="b">
        <v>1</v>
      </c>
      <c r="P56" s="58">
        <v>72</v>
      </c>
    </row>
    <row r="57" spans="1:16" ht="32.4" customHeight="1">
      <c r="A57" s="69" t="s">
        <v>60</v>
      </c>
      <c r="B57" s="70" t="s">
        <v>435</v>
      </c>
      <c r="C57" s="69" t="s">
        <v>25</v>
      </c>
      <c r="D57" s="71">
        <v>36</v>
      </c>
      <c r="E57" s="71">
        <v>16</v>
      </c>
      <c r="F57" s="72">
        <v>2</v>
      </c>
      <c r="G57" s="72">
        <v>25</v>
      </c>
      <c r="H57" s="15">
        <v>157.32</v>
      </c>
      <c r="I57" s="24">
        <v>163.72999999999999</v>
      </c>
      <c r="J57" s="24">
        <v>5034.24</v>
      </c>
      <c r="K57" s="54">
        <v>5034.24</v>
      </c>
      <c r="L57" s="24">
        <v>125856</v>
      </c>
      <c r="M57" s="55">
        <v>800</v>
      </c>
      <c r="N57" s="56">
        <v>0</v>
      </c>
      <c r="O57" s="57" t="b">
        <v>1</v>
      </c>
      <c r="P57" s="58">
        <v>72</v>
      </c>
    </row>
    <row r="58" spans="1:16" ht="32.4" customHeight="1">
      <c r="A58" s="69" t="s">
        <v>60</v>
      </c>
      <c r="B58" s="70" t="s">
        <v>436</v>
      </c>
      <c r="C58" s="69" t="s">
        <v>25</v>
      </c>
      <c r="D58" s="71">
        <v>36</v>
      </c>
      <c r="E58" s="71">
        <v>20</v>
      </c>
      <c r="F58" s="72">
        <v>2</v>
      </c>
      <c r="G58" s="72">
        <v>30</v>
      </c>
      <c r="H58" s="15">
        <v>157.32</v>
      </c>
      <c r="I58" s="24">
        <v>163.72999999999999</v>
      </c>
      <c r="J58" s="24">
        <v>6292.8</v>
      </c>
      <c r="K58" s="54">
        <v>6292.8</v>
      </c>
      <c r="L58" s="24">
        <v>188784</v>
      </c>
      <c r="M58" s="55">
        <v>1200</v>
      </c>
      <c r="N58" s="56">
        <v>0</v>
      </c>
      <c r="O58" s="57" t="b">
        <v>1</v>
      </c>
      <c r="P58" s="58">
        <v>72</v>
      </c>
    </row>
    <row r="59" spans="1:16" ht="32.4" customHeight="1">
      <c r="A59" s="69" t="s">
        <v>60</v>
      </c>
      <c r="B59" s="70" t="s">
        <v>436</v>
      </c>
      <c r="C59" s="69" t="s">
        <v>25</v>
      </c>
      <c r="D59" s="71">
        <v>36</v>
      </c>
      <c r="E59" s="71">
        <v>16</v>
      </c>
      <c r="F59" s="72">
        <v>2</v>
      </c>
      <c r="G59" s="72">
        <v>30</v>
      </c>
      <c r="H59" s="15">
        <v>157.32</v>
      </c>
      <c r="I59" s="24">
        <v>163.72999999999999</v>
      </c>
      <c r="J59" s="24">
        <v>5034.24</v>
      </c>
      <c r="K59" s="54">
        <v>5034.24</v>
      </c>
      <c r="L59" s="24">
        <v>151027.20000000001</v>
      </c>
      <c r="M59" s="55">
        <v>960</v>
      </c>
      <c r="N59" s="56">
        <v>0</v>
      </c>
      <c r="O59" s="57" t="b">
        <v>1</v>
      </c>
      <c r="P59" s="58">
        <v>72</v>
      </c>
    </row>
    <row r="60" spans="1:16" ht="32.4" customHeight="1">
      <c r="A60" s="69" t="s">
        <v>60</v>
      </c>
      <c r="B60" s="70" t="s">
        <v>437</v>
      </c>
      <c r="C60" s="69" t="s">
        <v>26</v>
      </c>
      <c r="D60" s="71">
        <v>30</v>
      </c>
      <c r="E60" s="71">
        <v>17</v>
      </c>
      <c r="F60" s="72">
        <v>2</v>
      </c>
      <c r="G60" s="72">
        <v>20</v>
      </c>
      <c r="H60" s="15">
        <v>157.32</v>
      </c>
      <c r="I60" s="24">
        <v>163.76</v>
      </c>
      <c r="J60" s="24">
        <v>5348.88</v>
      </c>
      <c r="K60" s="54">
        <v>5348.88</v>
      </c>
      <c r="L60" s="24">
        <v>106977.60000000001</v>
      </c>
      <c r="M60" s="55">
        <v>680</v>
      </c>
      <c r="N60" s="56">
        <v>0</v>
      </c>
      <c r="O60" s="57" t="b">
        <v>1</v>
      </c>
      <c r="P60" s="58">
        <v>60</v>
      </c>
    </row>
    <row r="61" spans="1:16" ht="32.4" customHeight="1">
      <c r="A61" s="69" t="s">
        <v>60</v>
      </c>
      <c r="B61" s="70" t="s">
        <v>437</v>
      </c>
      <c r="C61" s="69" t="s">
        <v>26</v>
      </c>
      <c r="D61" s="71">
        <v>30</v>
      </c>
      <c r="E61" s="71">
        <v>13</v>
      </c>
      <c r="F61" s="72">
        <v>2</v>
      </c>
      <c r="G61" s="72">
        <v>20</v>
      </c>
      <c r="H61" s="15">
        <v>157.32</v>
      </c>
      <c r="I61" s="24">
        <v>163.76</v>
      </c>
      <c r="J61" s="24">
        <v>4090.32</v>
      </c>
      <c r="K61" s="54">
        <v>4090.32</v>
      </c>
      <c r="L61" s="24">
        <v>81806.399999999994</v>
      </c>
      <c r="M61" s="55">
        <v>520</v>
      </c>
      <c r="N61" s="56">
        <v>0</v>
      </c>
      <c r="O61" s="57" t="b">
        <v>1</v>
      </c>
      <c r="P61" s="58">
        <v>60</v>
      </c>
    </row>
    <row r="62" spans="1:16" ht="32.4" customHeight="1">
      <c r="A62" s="69" t="s">
        <v>60</v>
      </c>
      <c r="B62" s="70" t="s">
        <v>438</v>
      </c>
      <c r="C62" s="69" t="s">
        <v>4</v>
      </c>
      <c r="D62" s="71">
        <v>36</v>
      </c>
      <c r="E62" s="71">
        <v>20</v>
      </c>
      <c r="F62" s="72">
        <v>2</v>
      </c>
      <c r="G62" s="72">
        <v>60</v>
      </c>
      <c r="H62" s="15">
        <v>157.32</v>
      </c>
      <c r="I62" s="24">
        <v>163.72999999999999</v>
      </c>
      <c r="J62" s="24">
        <v>6292.8</v>
      </c>
      <c r="K62" s="54">
        <v>6292.8</v>
      </c>
      <c r="L62" s="24">
        <v>377568</v>
      </c>
      <c r="M62" s="55">
        <v>2400</v>
      </c>
      <c r="N62" s="56">
        <v>0</v>
      </c>
      <c r="O62" s="57" t="b">
        <v>1</v>
      </c>
      <c r="P62" s="58">
        <v>72</v>
      </c>
    </row>
    <row r="63" spans="1:16" ht="32.4" customHeight="1">
      <c r="A63" s="69" t="s">
        <v>60</v>
      </c>
      <c r="B63" s="70" t="s">
        <v>439</v>
      </c>
      <c r="C63" s="69" t="s">
        <v>4</v>
      </c>
      <c r="D63" s="71">
        <v>36</v>
      </c>
      <c r="E63" s="71">
        <v>16</v>
      </c>
      <c r="F63" s="72">
        <v>2</v>
      </c>
      <c r="G63" s="72">
        <v>60</v>
      </c>
      <c r="H63" s="15">
        <v>157.32</v>
      </c>
      <c r="I63" s="24">
        <v>163.72999999999999</v>
      </c>
      <c r="J63" s="24">
        <v>5034.24</v>
      </c>
      <c r="K63" s="54">
        <v>5034.24</v>
      </c>
      <c r="L63" s="24">
        <v>302054.40000000002</v>
      </c>
      <c r="M63" s="55">
        <v>1920</v>
      </c>
      <c r="N63" s="56">
        <v>0</v>
      </c>
      <c r="O63" s="57" t="b">
        <v>1</v>
      </c>
      <c r="P63" s="58">
        <v>72</v>
      </c>
    </row>
    <row r="64" spans="1:16" ht="32.4" customHeight="1">
      <c r="A64" s="69" t="s">
        <v>60</v>
      </c>
      <c r="B64" s="70" t="s">
        <v>440</v>
      </c>
      <c r="C64" s="69" t="s">
        <v>4</v>
      </c>
      <c r="D64" s="71">
        <v>36</v>
      </c>
      <c r="E64" s="71">
        <v>20</v>
      </c>
      <c r="F64" s="72">
        <v>2</v>
      </c>
      <c r="G64" s="72">
        <v>40</v>
      </c>
      <c r="H64" s="15">
        <v>157.32</v>
      </c>
      <c r="I64" s="24">
        <v>163.72999999999999</v>
      </c>
      <c r="J64" s="24">
        <v>6292.8</v>
      </c>
      <c r="K64" s="54">
        <v>6292.8</v>
      </c>
      <c r="L64" s="24">
        <v>251712</v>
      </c>
      <c r="M64" s="55">
        <v>1600</v>
      </c>
      <c r="N64" s="56">
        <v>0</v>
      </c>
      <c r="O64" s="57" t="b">
        <v>1</v>
      </c>
      <c r="P64" s="58">
        <v>72</v>
      </c>
    </row>
    <row r="65" spans="1:16" ht="32.4" customHeight="1">
      <c r="A65" s="69" t="s">
        <v>60</v>
      </c>
      <c r="B65" s="70" t="s">
        <v>441</v>
      </c>
      <c r="C65" s="69" t="s">
        <v>4</v>
      </c>
      <c r="D65" s="71">
        <v>36</v>
      </c>
      <c r="E65" s="71">
        <v>16</v>
      </c>
      <c r="F65" s="72">
        <v>2</v>
      </c>
      <c r="G65" s="72">
        <v>20</v>
      </c>
      <c r="H65" s="15">
        <v>157.32</v>
      </c>
      <c r="I65" s="24">
        <v>163.72999999999999</v>
      </c>
      <c r="J65" s="24">
        <v>5034.24</v>
      </c>
      <c r="K65" s="54">
        <v>5034.24</v>
      </c>
      <c r="L65" s="24">
        <v>100684.8</v>
      </c>
      <c r="M65" s="55">
        <v>640</v>
      </c>
      <c r="N65" s="56">
        <v>0</v>
      </c>
      <c r="O65" s="57" t="b">
        <v>1</v>
      </c>
      <c r="P65" s="58">
        <v>72</v>
      </c>
    </row>
    <row r="66" spans="1:16" ht="32.4" customHeight="1">
      <c r="A66" s="69" t="s">
        <v>60</v>
      </c>
      <c r="B66" s="70" t="s">
        <v>442</v>
      </c>
      <c r="C66" s="69" t="s">
        <v>6</v>
      </c>
      <c r="D66" s="71">
        <v>36</v>
      </c>
      <c r="E66" s="71">
        <v>16</v>
      </c>
      <c r="F66" s="72">
        <v>2</v>
      </c>
      <c r="G66" s="72">
        <v>15</v>
      </c>
      <c r="H66" s="15">
        <v>157.32</v>
      </c>
      <c r="I66" s="24">
        <v>163.72999999999999</v>
      </c>
      <c r="J66" s="24">
        <v>5034.24</v>
      </c>
      <c r="K66" s="54">
        <v>5034.24</v>
      </c>
      <c r="L66" s="24">
        <v>75513.600000000006</v>
      </c>
      <c r="M66" s="55">
        <v>480</v>
      </c>
      <c r="N66" s="56">
        <v>0</v>
      </c>
      <c r="O66" s="57" t="b">
        <v>1</v>
      </c>
      <c r="P66" s="58">
        <v>72</v>
      </c>
    </row>
    <row r="67" spans="1:16" ht="32.4" customHeight="1">
      <c r="A67" s="69" t="s">
        <v>60</v>
      </c>
      <c r="B67" s="70" t="s">
        <v>443</v>
      </c>
      <c r="C67" s="69" t="s">
        <v>6</v>
      </c>
      <c r="D67" s="71">
        <v>36</v>
      </c>
      <c r="E67" s="71">
        <v>20</v>
      </c>
      <c r="F67" s="72">
        <v>2</v>
      </c>
      <c r="G67" s="72">
        <v>30</v>
      </c>
      <c r="H67" s="15">
        <v>157.32</v>
      </c>
      <c r="I67" s="24">
        <v>163.72999999999999</v>
      </c>
      <c r="J67" s="24">
        <v>6292.8</v>
      </c>
      <c r="K67" s="54">
        <v>6292.8</v>
      </c>
      <c r="L67" s="24">
        <v>188784</v>
      </c>
      <c r="M67" s="55">
        <v>1200</v>
      </c>
      <c r="N67" s="56">
        <v>0</v>
      </c>
      <c r="O67" s="57" t="b">
        <v>1</v>
      </c>
      <c r="P67" s="58">
        <v>72</v>
      </c>
    </row>
    <row r="68" spans="1:16" ht="32.4" customHeight="1">
      <c r="A68" s="69" t="s">
        <v>60</v>
      </c>
      <c r="B68" s="70" t="s">
        <v>443</v>
      </c>
      <c r="C68" s="69" t="s">
        <v>6</v>
      </c>
      <c r="D68" s="71">
        <v>36</v>
      </c>
      <c r="E68" s="71">
        <v>16</v>
      </c>
      <c r="F68" s="72">
        <v>2</v>
      </c>
      <c r="G68" s="72">
        <v>30</v>
      </c>
      <c r="H68" s="15">
        <v>157.32</v>
      </c>
      <c r="I68" s="24">
        <v>163.72999999999999</v>
      </c>
      <c r="J68" s="24">
        <v>5034.24</v>
      </c>
      <c r="K68" s="54">
        <v>5034.24</v>
      </c>
      <c r="L68" s="24">
        <v>151027.20000000001</v>
      </c>
      <c r="M68" s="55">
        <v>960</v>
      </c>
      <c r="N68" s="56">
        <v>0</v>
      </c>
      <c r="O68" s="57" t="b">
        <v>1</v>
      </c>
      <c r="P68" s="58">
        <v>72</v>
      </c>
    </row>
    <row r="69" spans="1:16" ht="32.4" customHeight="1">
      <c r="A69" s="69" t="s">
        <v>60</v>
      </c>
      <c r="B69" s="70" t="s">
        <v>444</v>
      </c>
      <c r="C69" s="69" t="s">
        <v>6</v>
      </c>
      <c r="D69" s="71">
        <v>36</v>
      </c>
      <c r="E69" s="71">
        <v>20</v>
      </c>
      <c r="F69" s="72">
        <v>2</v>
      </c>
      <c r="G69" s="72">
        <v>15</v>
      </c>
      <c r="H69" s="15">
        <v>157.32</v>
      </c>
      <c r="I69" s="24">
        <v>163.72999999999999</v>
      </c>
      <c r="J69" s="24">
        <v>6292.8</v>
      </c>
      <c r="K69" s="54">
        <v>6292.8</v>
      </c>
      <c r="L69" s="24">
        <v>94392</v>
      </c>
      <c r="M69" s="55">
        <v>600</v>
      </c>
      <c r="N69" s="56">
        <v>0</v>
      </c>
      <c r="O69" s="57" t="b">
        <v>1</v>
      </c>
      <c r="P69" s="58">
        <v>72</v>
      </c>
    </row>
    <row r="70" spans="1:16" ht="32.4" customHeight="1">
      <c r="A70" s="69" t="s">
        <v>60</v>
      </c>
      <c r="B70" s="70" t="s">
        <v>444</v>
      </c>
      <c r="C70" s="69" t="s">
        <v>6</v>
      </c>
      <c r="D70" s="71">
        <v>36</v>
      </c>
      <c r="E70" s="71">
        <v>16</v>
      </c>
      <c r="F70" s="72">
        <v>2</v>
      </c>
      <c r="G70" s="72">
        <v>15</v>
      </c>
      <c r="H70" s="15">
        <v>157.32</v>
      </c>
      <c r="I70" s="24">
        <v>163.72999999999999</v>
      </c>
      <c r="J70" s="24">
        <v>5034.24</v>
      </c>
      <c r="K70" s="54">
        <v>5034.24</v>
      </c>
      <c r="L70" s="24">
        <v>75513.600000000006</v>
      </c>
      <c r="M70" s="55">
        <v>480</v>
      </c>
      <c r="N70" s="56">
        <v>0</v>
      </c>
      <c r="O70" s="57" t="b">
        <v>1</v>
      </c>
      <c r="P70" s="58">
        <v>72</v>
      </c>
    </row>
    <row r="71" spans="1:16" ht="32.4" customHeight="1">
      <c r="A71" s="69" t="s">
        <v>60</v>
      </c>
      <c r="B71" s="70" t="s">
        <v>445</v>
      </c>
      <c r="C71" s="69" t="s">
        <v>5</v>
      </c>
      <c r="D71" s="71">
        <v>36</v>
      </c>
      <c r="E71" s="71">
        <v>20</v>
      </c>
      <c r="F71" s="72">
        <v>2</v>
      </c>
      <c r="G71" s="72">
        <v>30</v>
      </c>
      <c r="H71" s="15">
        <v>157.32</v>
      </c>
      <c r="I71" s="24">
        <v>163.72999999999999</v>
      </c>
      <c r="J71" s="24">
        <v>6292.8</v>
      </c>
      <c r="K71" s="54">
        <v>6292.8</v>
      </c>
      <c r="L71" s="24">
        <v>188784</v>
      </c>
      <c r="M71" s="55">
        <v>1200</v>
      </c>
      <c r="N71" s="56">
        <v>0</v>
      </c>
      <c r="O71" s="57" t="b">
        <v>1</v>
      </c>
      <c r="P71" s="58">
        <v>72</v>
      </c>
    </row>
    <row r="72" spans="1:16" ht="32.4" customHeight="1">
      <c r="A72" s="69" t="s">
        <v>60</v>
      </c>
      <c r="B72" s="70" t="s">
        <v>445</v>
      </c>
      <c r="C72" s="69" t="s">
        <v>5</v>
      </c>
      <c r="D72" s="71">
        <v>36</v>
      </c>
      <c r="E72" s="71">
        <v>16</v>
      </c>
      <c r="F72" s="72">
        <v>2</v>
      </c>
      <c r="G72" s="72">
        <v>30</v>
      </c>
      <c r="H72" s="15">
        <v>157.32</v>
      </c>
      <c r="I72" s="24">
        <v>163.72999999999999</v>
      </c>
      <c r="J72" s="24">
        <v>5034.24</v>
      </c>
      <c r="K72" s="54">
        <v>5034.24</v>
      </c>
      <c r="L72" s="24">
        <v>151027.20000000001</v>
      </c>
      <c r="M72" s="55">
        <v>960</v>
      </c>
      <c r="N72" s="56">
        <v>0</v>
      </c>
      <c r="O72" s="57" t="b">
        <v>1</v>
      </c>
      <c r="P72" s="58">
        <v>72</v>
      </c>
    </row>
    <row r="73" spans="1:16" ht="32.4" customHeight="1">
      <c r="A73" s="69" t="s">
        <v>60</v>
      </c>
      <c r="B73" s="70" t="s">
        <v>446</v>
      </c>
      <c r="C73" s="69" t="s">
        <v>4</v>
      </c>
      <c r="D73" s="71">
        <v>36</v>
      </c>
      <c r="E73" s="71">
        <v>20</v>
      </c>
      <c r="F73" s="72">
        <v>2</v>
      </c>
      <c r="G73" s="72">
        <v>35</v>
      </c>
      <c r="H73" s="15">
        <v>157.32</v>
      </c>
      <c r="I73" s="24">
        <v>163.72999999999999</v>
      </c>
      <c r="J73" s="24">
        <v>6292.8</v>
      </c>
      <c r="K73" s="54">
        <v>6292.8</v>
      </c>
      <c r="L73" s="24">
        <v>220248</v>
      </c>
      <c r="M73" s="55">
        <v>1400</v>
      </c>
      <c r="N73" s="56">
        <v>0</v>
      </c>
      <c r="O73" s="57" t="b">
        <v>1</v>
      </c>
      <c r="P73" s="58">
        <v>72</v>
      </c>
    </row>
    <row r="74" spans="1:16" ht="32.4" customHeight="1">
      <c r="A74" s="69" t="s">
        <v>60</v>
      </c>
      <c r="B74" s="70" t="s">
        <v>446</v>
      </c>
      <c r="C74" s="69" t="s">
        <v>4</v>
      </c>
      <c r="D74" s="71">
        <v>36</v>
      </c>
      <c r="E74" s="71">
        <v>16</v>
      </c>
      <c r="F74" s="72">
        <v>2</v>
      </c>
      <c r="G74" s="72">
        <v>30</v>
      </c>
      <c r="H74" s="15">
        <v>157.32</v>
      </c>
      <c r="I74" s="24">
        <v>163.72999999999999</v>
      </c>
      <c r="J74" s="24">
        <v>5034.24</v>
      </c>
      <c r="K74" s="54">
        <v>5034.24</v>
      </c>
      <c r="L74" s="24">
        <v>151027.20000000001</v>
      </c>
      <c r="M74" s="55">
        <v>960</v>
      </c>
      <c r="N74" s="56">
        <v>0</v>
      </c>
      <c r="O74" s="57" t="b">
        <v>1</v>
      </c>
      <c r="P74" s="58">
        <v>72</v>
      </c>
    </row>
    <row r="75" spans="1:16" ht="32.4" customHeight="1">
      <c r="A75" s="69" t="s">
        <v>60</v>
      </c>
      <c r="B75" s="70" t="s">
        <v>447</v>
      </c>
      <c r="C75" s="69" t="s">
        <v>25</v>
      </c>
      <c r="D75" s="71">
        <v>36</v>
      </c>
      <c r="E75" s="71">
        <v>20</v>
      </c>
      <c r="F75" s="72">
        <v>2</v>
      </c>
      <c r="G75" s="72">
        <v>20</v>
      </c>
      <c r="H75" s="15">
        <v>157.32</v>
      </c>
      <c r="I75" s="24">
        <v>163.72999999999999</v>
      </c>
      <c r="J75" s="24">
        <v>6292.8</v>
      </c>
      <c r="K75" s="54">
        <v>6292.8</v>
      </c>
      <c r="L75" s="24">
        <v>125856</v>
      </c>
      <c r="M75" s="55">
        <v>800</v>
      </c>
      <c r="N75" s="56">
        <v>0</v>
      </c>
      <c r="O75" s="57" t="b">
        <v>1</v>
      </c>
      <c r="P75" s="58">
        <v>72</v>
      </c>
    </row>
    <row r="76" spans="1:16" ht="32.4" customHeight="1">
      <c r="A76" s="69" t="s">
        <v>60</v>
      </c>
      <c r="B76" s="70" t="s">
        <v>447</v>
      </c>
      <c r="C76" s="69" t="s">
        <v>25</v>
      </c>
      <c r="D76" s="71">
        <v>36</v>
      </c>
      <c r="E76" s="71">
        <v>16</v>
      </c>
      <c r="F76" s="72">
        <v>2</v>
      </c>
      <c r="G76" s="72">
        <v>20</v>
      </c>
      <c r="H76" s="15">
        <v>157.32</v>
      </c>
      <c r="I76" s="24">
        <v>163.72999999999999</v>
      </c>
      <c r="J76" s="24">
        <v>5034.24</v>
      </c>
      <c r="K76" s="54">
        <v>5034.24</v>
      </c>
      <c r="L76" s="24">
        <v>100684.8</v>
      </c>
      <c r="M76" s="55">
        <v>640</v>
      </c>
      <c r="N76" s="56">
        <v>0</v>
      </c>
      <c r="O76" s="57" t="b">
        <v>1</v>
      </c>
      <c r="P76" s="58">
        <v>72</v>
      </c>
    </row>
    <row r="77" spans="1:16" ht="32.4" customHeight="1">
      <c r="A77" s="69" t="s">
        <v>60</v>
      </c>
      <c r="B77" s="70" t="s">
        <v>448</v>
      </c>
      <c r="C77" s="69" t="s">
        <v>26</v>
      </c>
      <c r="D77" s="71">
        <v>30</v>
      </c>
      <c r="E77" s="71">
        <v>15</v>
      </c>
      <c r="F77" s="72">
        <v>1</v>
      </c>
      <c r="G77" s="72">
        <v>30</v>
      </c>
      <c r="H77" s="15">
        <v>157.32</v>
      </c>
      <c r="I77" s="24">
        <v>163.76</v>
      </c>
      <c r="J77" s="24">
        <v>2359.8000000000002</v>
      </c>
      <c r="K77" s="54">
        <v>2359.8000000000002</v>
      </c>
      <c r="L77" s="24">
        <v>70794</v>
      </c>
      <c r="M77" s="55">
        <v>450</v>
      </c>
      <c r="N77" s="56">
        <v>0</v>
      </c>
      <c r="O77" s="57" t="b">
        <v>1</v>
      </c>
      <c r="P77" s="58">
        <v>30</v>
      </c>
    </row>
    <row r="78" spans="1:16" ht="32.4" customHeight="1">
      <c r="A78" s="63" t="s">
        <v>60</v>
      </c>
      <c r="B78" s="65" t="s">
        <v>448</v>
      </c>
      <c r="C78" s="63" t="s">
        <v>26</v>
      </c>
      <c r="D78" s="66">
        <v>30</v>
      </c>
      <c r="E78" s="66">
        <v>15</v>
      </c>
      <c r="F78" s="64">
        <v>1</v>
      </c>
      <c r="G78" s="64">
        <v>20</v>
      </c>
      <c r="H78" s="15">
        <v>157.32</v>
      </c>
      <c r="I78" s="24">
        <v>163.76</v>
      </c>
      <c r="J78" s="24">
        <v>2359.8000000000002</v>
      </c>
      <c r="K78" s="54">
        <v>2359.8000000000002</v>
      </c>
      <c r="L78" s="24">
        <v>47196</v>
      </c>
      <c r="M78" s="55">
        <v>300</v>
      </c>
      <c r="N78" s="56">
        <v>0</v>
      </c>
      <c r="O78" s="57" t="b">
        <v>1</v>
      </c>
      <c r="P78" s="58">
        <v>30</v>
      </c>
    </row>
    <row r="79" spans="1:16" ht="32.4" customHeight="1">
      <c r="A79" s="63" t="s">
        <v>60</v>
      </c>
      <c r="B79" s="65" t="s">
        <v>449</v>
      </c>
      <c r="C79" s="63" t="s">
        <v>26</v>
      </c>
      <c r="D79" s="66">
        <v>30</v>
      </c>
      <c r="E79" s="66">
        <v>15</v>
      </c>
      <c r="F79" s="64">
        <v>1</v>
      </c>
      <c r="G79" s="64">
        <v>30</v>
      </c>
      <c r="H79" s="15">
        <v>157.32</v>
      </c>
      <c r="I79" s="24">
        <v>163.76</v>
      </c>
      <c r="J79" s="24">
        <v>2359.8000000000002</v>
      </c>
      <c r="K79" s="54">
        <v>2359.8000000000002</v>
      </c>
      <c r="L79" s="24">
        <v>70794</v>
      </c>
      <c r="M79" s="55">
        <v>450</v>
      </c>
      <c r="N79" s="56">
        <v>0</v>
      </c>
      <c r="O79" s="57" t="b">
        <v>1</v>
      </c>
      <c r="P79" s="58">
        <v>30</v>
      </c>
    </row>
    <row r="80" spans="1:16" ht="32.4" customHeight="1">
      <c r="A80" s="63" t="s">
        <v>60</v>
      </c>
      <c r="B80" s="65" t="s">
        <v>450</v>
      </c>
      <c r="C80" s="63" t="s">
        <v>26</v>
      </c>
      <c r="D80" s="66">
        <v>30</v>
      </c>
      <c r="E80" s="66">
        <v>15</v>
      </c>
      <c r="F80" s="64">
        <v>1</v>
      </c>
      <c r="G80" s="64">
        <v>20</v>
      </c>
      <c r="H80" s="15">
        <v>157.32</v>
      </c>
      <c r="I80" s="24">
        <v>163.76</v>
      </c>
      <c r="J80" s="24">
        <v>2359.8000000000002</v>
      </c>
      <c r="K80" s="54">
        <v>2359.8000000000002</v>
      </c>
      <c r="L80" s="24">
        <v>47196</v>
      </c>
      <c r="M80" s="55">
        <v>300</v>
      </c>
      <c r="N80" s="56">
        <v>0</v>
      </c>
      <c r="O80" s="57" t="b">
        <v>1</v>
      </c>
      <c r="P80" s="58">
        <v>30</v>
      </c>
    </row>
    <row r="81" spans="1:16" ht="32.4" customHeight="1">
      <c r="A81" s="63" t="s">
        <v>60</v>
      </c>
      <c r="B81" s="65" t="s">
        <v>451</v>
      </c>
      <c r="C81" s="63" t="s">
        <v>6</v>
      </c>
      <c r="D81" s="66">
        <v>36</v>
      </c>
      <c r="E81" s="66">
        <v>20</v>
      </c>
      <c r="F81" s="64">
        <v>2</v>
      </c>
      <c r="G81" s="64">
        <v>30</v>
      </c>
      <c r="H81" s="15">
        <v>157.32</v>
      </c>
      <c r="I81" s="24">
        <v>163.72999999999999</v>
      </c>
      <c r="J81" s="24">
        <v>6292.8</v>
      </c>
      <c r="K81" s="54">
        <v>6292.8</v>
      </c>
      <c r="L81" s="24">
        <v>188784</v>
      </c>
      <c r="M81" s="55">
        <v>1200</v>
      </c>
      <c r="N81" s="56">
        <v>0</v>
      </c>
      <c r="O81" s="57" t="b">
        <v>1</v>
      </c>
      <c r="P81" s="58">
        <v>72</v>
      </c>
    </row>
    <row r="82" spans="1:16" ht="46.95" customHeight="1">
      <c r="A82" s="63" t="s">
        <v>60</v>
      </c>
      <c r="B82" s="65" t="s">
        <v>452</v>
      </c>
      <c r="C82" s="63" t="s">
        <v>6</v>
      </c>
      <c r="D82" s="66">
        <v>36</v>
      </c>
      <c r="E82" s="66">
        <v>16</v>
      </c>
      <c r="F82" s="64">
        <v>2</v>
      </c>
      <c r="G82" s="64">
        <v>30</v>
      </c>
      <c r="H82" s="15">
        <v>157.32</v>
      </c>
      <c r="I82" s="24">
        <v>163.72999999999999</v>
      </c>
      <c r="J82" s="24">
        <v>5034.24</v>
      </c>
      <c r="K82" s="54">
        <v>5034.24</v>
      </c>
      <c r="L82" s="24">
        <v>151027.20000000001</v>
      </c>
      <c r="M82" s="55">
        <v>960</v>
      </c>
      <c r="N82" s="56">
        <v>0</v>
      </c>
      <c r="O82" s="57" t="b">
        <v>1</v>
      </c>
      <c r="P82" s="58">
        <v>72</v>
      </c>
    </row>
    <row r="83" spans="1:16" ht="66.599999999999994" customHeight="1">
      <c r="A83" s="63" t="s">
        <v>60</v>
      </c>
      <c r="B83" s="65" t="s">
        <v>453</v>
      </c>
      <c r="C83" s="63" t="s">
        <v>6</v>
      </c>
      <c r="D83" s="66">
        <v>36</v>
      </c>
      <c r="E83" s="66">
        <v>20</v>
      </c>
      <c r="F83" s="64">
        <v>2</v>
      </c>
      <c r="G83" s="64">
        <v>20</v>
      </c>
      <c r="H83" s="15">
        <v>157.32</v>
      </c>
      <c r="I83" s="24">
        <v>163.72999999999999</v>
      </c>
      <c r="J83" s="24">
        <v>6292.8</v>
      </c>
      <c r="K83" s="54">
        <v>6292.8</v>
      </c>
      <c r="L83" s="24">
        <v>125856</v>
      </c>
      <c r="M83" s="55">
        <v>800</v>
      </c>
      <c r="N83" s="56">
        <v>0</v>
      </c>
      <c r="O83" s="57" t="b">
        <v>1</v>
      </c>
      <c r="P83" s="58">
        <v>72</v>
      </c>
    </row>
    <row r="84" spans="1:16" ht="54.6" customHeight="1">
      <c r="A84" s="63" t="s">
        <v>60</v>
      </c>
      <c r="B84" s="65" t="s">
        <v>453</v>
      </c>
      <c r="C84" s="63" t="s">
        <v>6</v>
      </c>
      <c r="D84" s="66">
        <v>36</v>
      </c>
      <c r="E84" s="66">
        <v>16</v>
      </c>
      <c r="F84" s="64">
        <v>2</v>
      </c>
      <c r="G84" s="64">
        <v>20</v>
      </c>
      <c r="H84" s="15">
        <v>157.32</v>
      </c>
      <c r="I84" s="24">
        <v>163.72999999999999</v>
      </c>
      <c r="J84" s="24">
        <v>5034.24</v>
      </c>
      <c r="K84" s="54">
        <v>5034.24</v>
      </c>
      <c r="L84" s="24">
        <v>100684.8</v>
      </c>
      <c r="M84" s="55">
        <v>640</v>
      </c>
      <c r="N84" s="56">
        <v>0</v>
      </c>
      <c r="O84" s="57" t="b">
        <v>1</v>
      </c>
      <c r="P84" s="58">
        <v>72</v>
      </c>
    </row>
    <row r="85" spans="1:16" ht="32.4" customHeight="1">
      <c r="A85" s="63" t="s">
        <v>60</v>
      </c>
      <c r="B85" s="65" t="s">
        <v>454</v>
      </c>
      <c r="C85" s="63" t="s">
        <v>6</v>
      </c>
      <c r="D85" s="66">
        <v>36</v>
      </c>
      <c r="E85" s="66">
        <v>20</v>
      </c>
      <c r="F85" s="64">
        <v>2</v>
      </c>
      <c r="G85" s="64">
        <v>20</v>
      </c>
      <c r="H85" s="15">
        <v>157.32</v>
      </c>
      <c r="I85" s="24">
        <v>163.72999999999999</v>
      </c>
      <c r="J85" s="24">
        <v>6292.8</v>
      </c>
      <c r="K85" s="54">
        <v>6292.8</v>
      </c>
      <c r="L85" s="24">
        <v>125856</v>
      </c>
      <c r="M85" s="55">
        <v>800</v>
      </c>
      <c r="N85" s="56">
        <v>0</v>
      </c>
      <c r="O85" s="57" t="b">
        <v>1</v>
      </c>
      <c r="P85" s="58">
        <v>72</v>
      </c>
    </row>
    <row r="86" spans="1:16" ht="32.4" customHeight="1">
      <c r="A86" s="63" t="s">
        <v>60</v>
      </c>
      <c r="B86" s="65" t="s">
        <v>454</v>
      </c>
      <c r="C86" s="63" t="s">
        <v>6</v>
      </c>
      <c r="D86" s="66">
        <v>36</v>
      </c>
      <c r="E86" s="66">
        <v>16</v>
      </c>
      <c r="F86" s="64">
        <v>2</v>
      </c>
      <c r="G86" s="64">
        <v>20</v>
      </c>
      <c r="H86" s="15">
        <v>157.32</v>
      </c>
      <c r="I86" s="24">
        <v>163.72999999999999</v>
      </c>
      <c r="J86" s="24">
        <v>5034.24</v>
      </c>
      <c r="K86" s="54">
        <v>5034.24</v>
      </c>
      <c r="L86" s="24">
        <v>100684.8</v>
      </c>
      <c r="M86" s="55">
        <v>640</v>
      </c>
      <c r="N86" s="56">
        <v>0</v>
      </c>
      <c r="O86" s="57" t="b">
        <v>1</v>
      </c>
      <c r="P86" s="58">
        <v>72</v>
      </c>
    </row>
    <row r="87" spans="1:16" ht="22.95" customHeight="1">
      <c r="A87" s="63" t="s">
        <v>60</v>
      </c>
      <c r="B87" s="65" t="s">
        <v>455</v>
      </c>
      <c r="C87" s="63" t="s">
        <v>4</v>
      </c>
      <c r="D87" s="66">
        <v>36</v>
      </c>
      <c r="E87" s="66">
        <v>20</v>
      </c>
      <c r="F87" s="64">
        <v>2</v>
      </c>
      <c r="G87" s="64">
        <v>20</v>
      </c>
      <c r="H87" s="15">
        <v>157.32</v>
      </c>
      <c r="I87" s="24">
        <v>163.72999999999999</v>
      </c>
      <c r="J87" s="24">
        <v>6292.8</v>
      </c>
      <c r="K87" s="54">
        <v>6292.8</v>
      </c>
      <c r="L87" s="24">
        <v>125856</v>
      </c>
      <c r="M87" s="55">
        <v>800</v>
      </c>
      <c r="N87" s="56">
        <v>0</v>
      </c>
      <c r="O87" s="57" t="b">
        <v>1</v>
      </c>
      <c r="P87" s="58">
        <v>72</v>
      </c>
    </row>
    <row r="88" spans="1:16" ht="22.95" customHeight="1">
      <c r="A88" s="63" t="s">
        <v>60</v>
      </c>
      <c r="B88" s="65" t="s">
        <v>455</v>
      </c>
      <c r="C88" s="63" t="s">
        <v>4</v>
      </c>
      <c r="D88" s="66">
        <v>36</v>
      </c>
      <c r="E88" s="66">
        <v>16</v>
      </c>
      <c r="F88" s="64">
        <v>2</v>
      </c>
      <c r="G88" s="64">
        <v>20</v>
      </c>
      <c r="H88" s="15">
        <v>157.32</v>
      </c>
      <c r="I88" s="24">
        <v>163.72999999999999</v>
      </c>
      <c r="J88" s="24">
        <v>5034.24</v>
      </c>
      <c r="K88" s="54">
        <v>5034.24</v>
      </c>
      <c r="L88" s="24">
        <v>100684.8</v>
      </c>
      <c r="M88" s="55">
        <v>640</v>
      </c>
      <c r="N88" s="56">
        <v>0</v>
      </c>
      <c r="O88" s="57" t="b">
        <v>1</v>
      </c>
      <c r="P88" s="58">
        <v>72</v>
      </c>
    </row>
    <row r="89" spans="1:16" ht="22.95" customHeight="1">
      <c r="A89" s="63" t="s">
        <v>60</v>
      </c>
      <c r="B89" s="65" t="s">
        <v>456</v>
      </c>
      <c r="C89" s="63" t="s">
        <v>4</v>
      </c>
      <c r="D89" s="66">
        <v>36</v>
      </c>
      <c r="E89" s="66">
        <v>20</v>
      </c>
      <c r="F89" s="64">
        <v>2</v>
      </c>
      <c r="G89" s="64">
        <v>15</v>
      </c>
      <c r="H89" s="15">
        <v>157.32</v>
      </c>
      <c r="I89" s="24">
        <v>163.72999999999999</v>
      </c>
      <c r="J89" s="24">
        <v>6292.8</v>
      </c>
      <c r="K89" s="54">
        <v>6292.8</v>
      </c>
      <c r="L89" s="24">
        <v>94392</v>
      </c>
      <c r="M89" s="55">
        <v>600</v>
      </c>
      <c r="N89" s="56">
        <v>0</v>
      </c>
      <c r="O89" s="57" t="b">
        <v>1</v>
      </c>
      <c r="P89" s="58">
        <v>72</v>
      </c>
    </row>
    <row r="90" spans="1:16" ht="22.95" customHeight="1">
      <c r="A90" s="63" t="s">
        <v>60</v>
      </c>
      <c r="B90" s="65" t="s">
        <v>456</v>
      </c>
      <c r="C90" s="63" t="s">
        <v>4</v>
      </c>
      <c r="D90" s="66">
        <v>36</v>
      </c>
      <c r="E90" s="66">
        <v>16</v>
      </c>
      <c r="F90" s="64">
        <v>2</v>
      </c>
      <c r="G90" s="64">
        <v>15</v>
      </c>
      <c r="H90" s="15">
        <v>157.32</v>
      </c>
      <c r="I90" s="24">
        <v>163.72999999999999</v>
      </c>
      <c r="J90" s="24">
        <v>5034.24</v>
      </c>
      <c r="K90" s="54">
        <v>5034.24</v>
      </c>
      <c r="L90" s="24">
        <v>75513.600000000006</v>
      </c>
      <c r="M90" s="55">
        <v>480</v>
      </c>
      <c r="N90" s="56">
        <v>0</v>
      </c>
      <c r="O90" s="57" t="b">
        <v>1</v>
      </c>
      <c r="P90" s="58">
        <v>72</v>
      </c>
    </row>
    <row r="91" spans="1:16" ht="22.95" customHeight="1">
      <c r="A91" s="63" t="s">
        <v>60</v>
      </c>
      <c r="B91" s="65" t="s">
        <v>457</v>
      </c>
      <c r="C91" s="63" t="s">
        <v>4</v>
      </c>
      <c r="D91" s="66">
        <v>36</v>
      </c>
      <c r="E91" s="66">
        <v>20</v>
      </c>
      <c r="F91" s="64">
        <v>2</v>
      </c>
      <c r="G91" s="64">
        <v>15</v>
      </c>
      <c r="H91" s="15">
        <v>157.32</v>
      </c>
      <c r="I91" s="24">
        <v>163.72999999999999</v>
      </c>
      <c r="J91" s="24">
        <v>6292.8</v>
      </c>
      <c r="K91" s="54">
        <v>6292.8</v>
      </c>
      <c r="L91" s="24">
        <v>94392</v>
      </c>
      <c r="M91" s="55">
        <v>600</v>
      </c>
      <c r="N91" s="56">
        <v>0</v>
      </c>
      <c r="O91" s="57" t="b">
        <v>1</v>
      </c>
      <c r="P91" s="58">
        <v>72</v>
      </c>
    </row>
    <row r="92" spans="1:16" ht="22.95" customHeight="1">
      <c r="A92" s="69" t="s">
        <v>60</v>
      </c>
      <c r="B92" s="70" t="s">
        <v>457</v>
      </c>
      <c r="C92" s="69" t="s">
        <v>4</v>
      </c>
      <c r="D92" s="71">
        <v>36</v>
      </c>
      <c r="E92" s="71">
        <v>16</v>
      </c>
      <c r="F92" s="72">
        <v>2</v>
      </c>
      <c r="G92" s="68">
        <v>15</v>
      </c>
      <c r="H92" s="15">
        <v>157.32</v>
      </c>
      <c r="I92" s="24">
        <v>163.72999999999999</v>
      </c>
      <c r="J92" s="24">
        <v>5034.24</v>
      </c>
      <c r="K92" s="54">
        <v>5034.24</v>
      </c>
      <c r="L92" s="24">
        <v>75513.600000000006</v>
      </c>
      <c r="M92" s="55">
        <v>480</v>
      </c>
      <c r="N92" s="56">
        <v>0</v>
      </c>
      <c r="O92" s="57" t="b">
        <v>1</v>
      </c>
      <c r="P92" s="58">
        <v>72</v>
      </c>
    </row>
    <row r="93" spans="1:16" ht="22.95" customHeight="1">
      <c r="A93" s="69" t="s">
        <v>60</v>
      </c>
      <c r="B93" s="70" t="s">
        <v>458</v>
      </c>
      <c r="C93" s="69" t="s">
        <v>4</v>
      </c>
      <c r="D93" s="71">
        <v>36</v>
      </c>
      <c r="E93" s="71">
        <v>20</v>
      </c>
      <c r="F93" s="72">
        <v>2</v>
      </c>
      <c r="G93" s="72">
        <v>20</v>
      </c>
      <c r="H93" s="15">
        <v>157.32</v>
      </c>
      <c r="I93" s="24">
        <v>163.72999999999999</v>
      </c>
      <c r="J93" s="24">
        <v>6292.8</v>
      </c>
      <c r="K93" s="54">
        <v>6292.8</v>
      </c>
      <c r="L93" s="24">
        <v>125856</v>
      </c>
      <c r="M93" s="55">
        <v>800</v>
      </c>
      <c r="N93" s="56">
        <v>0</v>
      </c>
      <c r="O93" s="57" t="b">
        <v>1</v>
      </c>
      <c r="P93" s="58">
        <v>72</v>
      </c>
    </row>
    <row r="94" spans="1:16" ht="22.95" customHeight="1">
      <c r="A94" s="63" t="s">
        <v>60</v>
      </c>
      <c r="B94" s="65" t="s">
        <v>458</v>
      </c>
      <c r="C94" s="63" t="s">
        <v>4</v>
      </c>
      <c r="D94" s="66">
        <v>36</v>
      </c>
      <c r="E94" s="66">
        <v>16</v>
      </c>
      <c r="F94" s="64">
        <v>2</v>
      </c>
      <c r="G94" s="64">
        <v>20</v>
      </c>
      <c r="H94" s="15">
        <v>157.32</v>
      </c>
      <c r="I94" s="24">
        <v>163.72999999999999</v>
      </c>
      <c r="J94" s="24">
        <v>5034.24</v>
      </c>
      <c r="K94" s="54">
        <v>5034.24</v>
      </c>
      <c r="L94" s="24">
        <v>100684.8</v>
      </c>
      <c r="M94" s="55">
        <v>640</v>
      </c>
      <c r="N94" s="56">
        <v>0</v>
      </c>
      <c r="O94" s="57" t="b">
        <v>1</v>
      </c>
      <c r="P94" s="58">
        <v>72</v>
      </c>
    </row>
    <row r="95" spans="1:16" ht="22.95" customHeight="1">
      <c r="A95" s="63" t="s">
        <v>60</v>
      </c>
      <c r="B95" s="65" t="s">
        <v>459</v>
      </c>
      <c r="C95" s="63" t="s">
        <v>4</v>
      </c>
      <c r="D95" s="66">
        <v>36</v>
      </c>
      <c r="E95" s="66">
        <v>20</v>
      </c>
      <c r="F95" s="64">
        <v>2</v>
      </c>
      <c r="G95" s="64">
        <v>20</v>
      </c>
      <c r="H95" s="15">
        <v>157.32</v>
      </c>
      <c r="I95" s="24">
        <v>163.72999999999999</v>
      </c>
      <c r="J95" s="24">
        <v>6292.8</v>
      </c>
      <c r="K95" s="54">
        <v>6292.8</v>
      </c>
      <c r="L95" s="24">
        <v>125856</v>
      </c>
      <c r="M95" s="55">
        <v>800</v>
      </c>
      <c r="N95" s="56">
        <v>0</v>
      </c>
      <c r="O95" s="57" t="b">
        <v>1</v>
      </c>
      <c r="P95" s="58">
        <v>72</v>
      </c>
    </row>
    <row r="96" spans="1:16" ht="22.95" customHeight="1">
      <c r="A96" s="63" t="s">
        <v>60</v>
      </c>
      <c r="B96" s="65" t="s">
        <v>459</v>
      </c>
      <c r="C96" s="63" t="s">
        <v>4</v>
      </c>
      <c r="D96" s="66">
        <v>36</v>
      </c>
      <c r="E96" s="66">
        <v>16</v>
      </c>
      <c r="F96" s="64">
        <v>2</v>
      </c>
      <c r="G96" s="64">
        <v>20</v>
      </c>
      <c r="H96" s="15">
        <v>157.32</v>
      </c>
      <c r="I96" s="24">
        <v>163.72999999999999</v>
      </c>
      <c r="J96" s="24">
        <v>5034.24</v>
      </c>
      <c r="K96" s="54">
        <v>5034.24</v>
      </c>
      <c r="L96" s="24">
        <v>100684.8</v>
      </c>
      <c r="M96" s="55">
        <v>640</v>
      </c>
      <c r="N96" s="56">
        <v>0</v>
      </c>
      <c r="O96" s="57" t="b">
        <v>1</v>
      </c>
      <c r="P96" s="58">
        <v>72</v>
      </c>
    </row>
    <row r="97" spans="1:18" ht="22.95" customHeight="1">
      <c r="A97" s="63" t="s">
        <v>60</v>
      </c>
      <c r="B97" s="65" t="s">
        <v>460</v>
      </c>
      <c r="C97" s="63" t="s">
        <v>4</v>
      </c>
      <c r="D97" s="66">
        <v>36</v>
      </c>
      <c r="E97" s="66">
        <v>20</v>
      </c>
      <c r="F97" s="64">
        <v>2</v>
      </c>
      <c r="G97" s="64">
        <v>20</v>
      </c>
      <c r="H97" s="15">
        <v>157.32</v>
      </c>
      <c r="I97" s="24">
        <v>163.72999999999999</v>
      </c>
      <c r="J97" s="24">
        <v>6292.8</v>
      </c>
      <c r="K97" s="54">
        <v>6292.8</v>
      </c>
      <c r="L97" s="24">
        <v>125856</v>
      </c>
      <c r="M97" s="55">
        <v>800</v>
      </c>
      <c r="N97" s="56">
        <v>0</v>
      </c>
      <c r="O97" s="57" t="b">
        <v>1</v>
      </c>
      <c r="P97" s="58">
        <v>72</v>
      </c>
    </row>
    <row r="98" spans="1:18" ht="22.95" customHeight="1">
      <c r="A98" s="63" t="s">
        <v>60</v>
      </c>
      <c r="B98" s="65" t="s">
        <v>461</v>
      </c>
      <c r="C98" s="63" t="s">
        <v>5</v>
      </c>
      <c r="D98" s="66">
        <v>36</v>
      </c>
      <c r="E98" s="66">
        <v>16</v>
      </c>
      <c r="F98" s="64">
        <v>2</v>
      </c>
      <c r="G98" s="64">
        <v>60</v>
      </c>
      <c r="H98" s="15">
        <v>157.32</v>
      </c>
      <c r="I98" s="24">
        <v>163.72999999999999</v>
      </c>
      <c r="J98" s="24">
        <v>5034.24</v>
      </c>
      <c r="K98" s="54">
        <v>5034.24</v>
      </c>
      <c r="L98" s="24">
        <v>302054.40000000002</v>
      </c>
      <c r="M98" s="55">
        <v>1920</v>
      </c>
      <c r="N98" s="56">
        <v>0</v>
      </c>
      <c r="O98" s="57" t="b">
        <v>1</v>
      </c>
      <c r="P98" s="58">
        <v>72</v>
      </c>
    </row>
    <row r="99" spans="1:18" ht="22.95" customHeight="1">
      <c r="A99" s="63" t="s">
        <v>60</v>
      </c>
      <c r="B99" s="65" t="s">
        <v>462</v>
      </c>
      <c r="C99" s="63" t="s">
        <v>5</v>
      </c>
      <c r="D99" s="66">
        <v>36</v>
      </c>
      <c r="E99" s="66">
        <v>20</v>
      </c>
      <c r="F99" s="64">
        <v>2</v>
      </c>
      <c r="G99" s="64">
        <v>60</v>
      </c>
      <c r="H99" s="15">
        <v>157.32</v>
      </c>
      <c r="I99" s="24">
        <v>163.72999999999999</v>
      </c>
      <c r="J99" s="24">
        <v>6292.8</v>
      </c>
      <c r="K99" s="54">
        <v>6292.8</v>
      </c>
      <c r="L99" s="24">
        <v>377568</v>
      </c>
      <c r="M99" s="55">
        <v>2400</v>
      </c>
      <c r="N99" s="56">
        <v>0</v>
      </c>
      <c r="O99" s="57" t="b">
        <v>1</v>
      </c>
      <c r="P99" s="58">
        <v>72</v>
      </c>
    </row>
    <row r="100" spans="1:18" ht="22.95" customHeight="1">
      <c r="A100" s="63" t="s">
        <v>60</v>
      </c>
      <c r="B100" s="65" t="s">
        <v>462</v>
      </c>
      <c r="C100" s="63" t="s">
        <v>5</v>
      </c>
      <c r="D100" s="66">
        <v>36</v>
      </c>
      <c r="E100" s="66">
        <v>16</v>
      </c>
      <c r="F100" s="64">
        <v>2</v>
      </c>
      <c r="G100" s="64">
        <v>60</v>
      </c>
      <c r="H100" s="15">
        <v>157.32</v>
      </c>
      <c r="I100" s="24">
        <v>163.72999999999999</v>
      </c>
      <c r="J100" s="24">
        <v>5034.24</v>
      </c>
      <c r="K100" s="54">
        <v>5034.24</v>
      </c>
      <c r="L100" s="24">
        <v>302054.40000000002</v>
      </c>
      <c r="M100" s="55">
        <v>1920</v>
      </c>
      <c r="N100" s="56">
        <v>0</v>
      </c>
      <c r="O100" s="57" t="b">
        <v>1</v>
      </c>
      <c r="P100" s="58">
        <v>72</v>
      </c>
    </row>
    <row r="101" spans="1:18" ht="22.95" customHeight="1">
      <c r="A101" s="63" t="s">
        <v>60</v>
      </c>
      <c r="B101" s="65" t="s">
        <v>463</v>
      </c>
      <c r="C101" s="63" t="s">
        <v>5</v>
      </c>
      <c r="D101" s="66">
        <v>36</v>
      </c>
      <c r="E101" s="66">
        <v>20</v>
      </c>
      <c r="F101" s="64">
        <v>2</v>
      </c>
      <c r="G101" s="64">
        <v>30</v>
      </c>
      <c r="H101" s="15">
        <v>157.32</v>
      </c>
      <c r="I101" s="24">
        <v>163.72999999999999</v>
      </c>
      <c r="J101" s="24">
        <v>6292.8</v>
      </c>
      <c r="K101" s="54">
        <v>6292.8</v>
      </c>
      <c r="L101" s="24">
        <v>188784</v>
      </c>
      <c r="M101" s="55">
        <v>1200</v>
      </c>
      <c r="N101" s="56">
        <v>0</v>
      </c>
      <c r="O101" s="57" t="b">
        <v>1</v>
      </c>
      <c r="P101" s="58">
        <v>72</v>
      </c>
    </row>
    <row r="102" spans="1:18" ht="22.95" customHeight="1">
      <c r="A102" s="63" t="s">
        <v>60</v>
      </c>
      <c r="B102" s="65" t="s">
        <v>463</v>
      </c>
      <c r="C102" s="63" t="s">
        <v>5</v>
      </c>
      <c r="D102" s="66">
        <v>36</v>
      </c>
      <c r="E102" s="66">
        <v>16</v>
      </c>
      <c r="F102" s="64">
        <v>2</v>
      </c>
      <c r="G102" s="64">
        <v>20</v>
      </c>
      <c r="H102" s="15">
        <v>157.32</v>
      </c>
      <c r="I102" s="24">
        <v>163.72999999999999</v>
      </c>
      <c r="J102" s="24">
        <v>5034.24</v>
      </c>
      <c r="K102" s="54">
        <v>5034.24</v>
      </c>
      <c r="L102" s="24">
        <v>100684.8</v>
      </c>
      <c r="M102" s="55">
        <v>640</v>
      </c>
      <c r="N102" s="56">
        <v>0</v>
      </c>
      <c r="O102" s="57" t="b">
        <v>1</v>
      </c>
      <c r="P102" s="58">
        <v>72</v>
      </c>
    </row>
    <row r="103" spans="1:18" ht="22.95" customHeight="1">
      <c r="A103" s="63" t="s">
        <v>60</v>
      </c>
      <c r="B103" s="65" t="s">
        <v>464</v>
      </c>
      <c r="C103" s="63" t="s">
        <v>28</v>
      </c>
      <c r="D103" s="66">
        <v>36</v>
      </c>
      <c r="E103" s="66">
        <v>20</v>
      </c>
      <c r="F103" s="64">
        <v>2</v>
      </c>
      <c r="G103" s="64">
        <v>20</v>
      </c>
      <c r="H103" s="15">
        <v>157.32</v>
      </c>
      <c r="I103" s="24">
        <v>163.72999999999999</v>
      </c>
      <c r="J103" s="24">
        <v>6292.8</v>
      </c>
      <c r="K103" s="54">
        <v>6292.8</v>
      </c>
      <c r="L103" s="24">
        <v>125856</v>
      </c>
      <c r="M103" s="55">
        <v>800</v>
      </c>
      <c r="N103" s="56">
        <v>0</v>
      </c>
      <c r="O103" s="57" t="b">
        <v>1</v>
      </c>
      <c r="P103" s="58">
        <v>72</v>
      </c>
    </row>
    <row r="104" spans="1:18" ht="22.95" customHeight="1">
      <c r="A104" s="63" t="s">
        <v>60</v>
      </c>
      <c r="B104" s="65" t="s">
        <v>464</v>
      </c>
      <c r="C104" s="63" t="s">
        <v>28</v>
      </c>
      <c r="D104" s="66">
        <v>36</v>
      </c>
      <c r="E104" s="66">
        <v>16</v>
      </c>
      <c r="F104" s="64">
        <v>2</v>
      </c>
      <c r="G104" s="64">
        <v>20</v>
      </c>
      <c r="H104" s="15">
        <v>157.32</v>
      </c>
      <c r="I104" s="24">
        <v>163.72999999999999</v>
      </c>
      <c r="J104" s="24">
        <v>5034.24</v>
      </c>
      <c r="K104" s="54">
        <v>5034.24</v>
      </c>
      <c r="L104" s="24">
        <v>100684.8</v>
      </c>
      <c r="M104" s="55">
        <v>640</v>
      </c>
      <c r="N104" s="56">
        <v>0</v>
      </c>
      <c r="O104" s="57" t="b">
        <v>1</v>
      </c>
      <c r="P104" s="58">
        <v>72</v>
      </c>
    </row>
    <row r="105" spans="1:18">
      <c r="A105" s="234" t="s">
        <v>640</v>
      </c>
      <c r="L105" s="186">
        <f>SUM(L3:L104)</f>
        <v>14429390.4</v>
      </c>
      <c r="M105" s="186">
        <f>SUM(M3:M104)</f>
        <v>91720</v>
      </c>
    </row>
    <row r="106" spans="1:18">
      <c r="A106" s="233" t="s">
        <v>628</v>
      </c>
      <c r="B106" s="194" t="s">
        <v>476</v>
      </c>
      <c r="C106" s="194" t="s">
        <v>477</v>
      </c>
      <c r="D106" s="196">
        <v>36</v>
      </c>
      <c r="E106" s="196">
        <v>16</v>
      </c>
      <c r="F106" s="197">
        <v>2</v>
      </c>
      <c r="G106" s="197">
        <v>10</v>
      </c>
      <c r="H106" s="198">
        <v>314.64</v>
      </c>
      <c r="I106" s="199">
        <v>409.33</v>
      </c>
      <c r="J106" s="199">
        <v>10068.48</v>
      </c>
      <c r="K106" s="200">
        <v>10068.48</v>
      </c>
      <c r="L106" s="199">
        <v>100684.8</v>
      </c>
      <c r="M106" s="201">
        <v>320</v>
      </c>
      <c r="N106" s="202">
        <v>0</v>
      </c>
      <c r="O106" s="203" t="b">
        <v>1</v>
      </c>
      <c r="P106" s="204">
        <v>72</v>
      </c>
    </row>
    <row r="107" spans="1:18">
      <c r="L107" s="186"/>
      <c r="M107" s="186"/>
    </row>
    <row r="108" spans="1:18">
      <c r="L108" s="186"/>
      <c r="M108" s="186"/>
    </row>
    <row r="109" spans="1:18">
      <c r="L109" s="181"/>
      <c r="N109" s="181"/>
    </row>
    <row r="110" spans="1:18" ht="62.4">
      <c r="A110" s="16"/>
      <c r="B110" s="176" t="s">
        <v>26</v>
      </c>
      <c r="C110" s="176" t="s">
        <v>25</v>
      </c>
      <c r="D110" s="176" t="s">
        <v>4</v>
      </c>
      <c r="E110" s="176" t="s">
        <v>28</v>
      </c>
      <c r="F110" s="176" t="s">
        <v>5</v>
      </c>
      <c r="G110" s="176" t="s">
        <v>6</v>
      </c>
      <c r="I110" s="16"/>
      <c r="J110" s="176" t="s">
        <v>26</v>
      </c>
      <c r="K110" s="176" t="s">
        <v>25</v>
      </c>
      <c r="L110" s="176" t="s">
        <v>4</v>
      </c>
      <c r="M110" s="176" t="s">
        <v>28</v>
      </c>
      <c r="N110" s="176" t="s">
        <v>5</v>
      </c>
      <c r="O110" s="176" t="s">
        <v>6</v>
      </c>
      <c r="P110" s="183" t="s">
        <v>631</v>
      </c>
    </row>
    <row r="111" spans="1:18">
      <c r="A111" s="160" t="s">
        <v>629</v>
      </c>
      <c r="B111" s="120">
        <v>157.32</v>
      </c>
      <c r="C111" s="120">
        <v>157.32</v>
      </c>
      <c r="D111" s="120">
        <v>157.32</v>
      </c>
      <c r="E111" s="120">
        <v>157.32</v>
      </c>
      <c r="F111" s="120">
        <v>157.32</v>
      </c>
      <c r="G111" s="120">
        <v>157.32</v>
      </c>
      <c r="I111" s="160" t="s">
        <v>630</v>
      </c>
      <c r="J111" s="178">
        <f>M80+M79+M78+M77+M61+M60</f>
        <v>2700</v>
      </c>
      <c r="K111" s="178">
        <f>M76+M75+M59+M58+M57+M56+M55+M54+M53+M52</f>
        <v>8520</v>
      </c>
      <c r="L111" s="178">
        <f>M97+M96+M95+M94+M93+M92+M91+M90+M89+M88+M87+M74+M73+M65+M64+M63+M62+M46+M45+M44+M43+M42+M41+M38+M37+M36+M34+M32+M35+M31+M30+M29+M28+M27+M26+M25+M24+M23+M22+M21+M20+M19+M18+M17+M16+M15+M14+M13+M12+M11+M10+M9+M8+M7+M6+M5+M4+M3</f>
        <v>49540</v>
      </c>
      <c r="M111" s="178">
        <f>M103+M104</f>
        <v>1440</v>
      </c>
      <c r="N111" s="178">
        <f>M102+M101+M100+M99+M98+M72+M71+M40+M39</f>
        <v>14280</v>
      </c>
      <c r="O111" s="178">
        <f>M33+M47+M48+M49+M50+M51+M66+M67+M68+M69+M70+M81+M83+M82+M84+M85+M86</f>
        <v>15240</v>
      </c>
      <c r="P111" s="184">
        <f>SUBTOTAL(9,J111:O111)</f>
        <v>91720</v>
      </c>
    </row>
    <row r="112" spans="1:18" ht="33.6" customHeight="1">
      <c r="A112" s="112" t="s">
        <v>90</v>
      </c>
      <c r="B112" s="177">
        <f>B111*B133/100-0.01</f>
        <v>63.76</v>
      </c>
      <c r="C112" s="177">
        <f>C111*C133/100+0.01</f>
        <v>53.98</v>
      </c>
      <c r="D112" s="177">
        <f>D111*D133/100+0.01</f>
        <v>53.98</v>
      </c>
      <c r="E112" s="177">
        <f>E111*E133/100+0.01</f>
        <v>53.98</v>
      </c>
      <c r="F112" s="177">
        <f>F111*F133/100+0.01</f>
        <v>53.98</v>
      </c>
      <c r="G112" s="177">
        <f>G111*G133/100+0.01</f>
        <v>53.98</v>
      </c>
      <c r="I112" s="112" t="s">
        <v>90</v>
      </c>
      <c r="J112" s="177">
        <f>J111*B112</f>
        <v>172152</v>
      </c>
      <c r="K112" s="177">
        <f t="shared" ref="K112:O112" si="0">K111*C112</f>
        <v>459909.6</v>
      </c>
      <c r="L112" s="177">
        <f t="shared" si="0"/>
        <v>2674169.2000000002</v>
      </c>
      <c r="M112" s="177">
        <f t="shared" si="0"/>
        <v>77731.199999999997</v>
      </c>
      <c r="N112" s="177">
        <f t="shared" si="0"/>
        <v>770834.4</v>
      </c>
      <c r="O112" s="177">
        <f t="shared" si="0"/>
        <v>822655.2</v>
      </c>
      <c r="P112" s="184">
        <f t="shared" ref="P112:P116" si="1">SUM(J112:O112)</f>
        <v>4977451.5999999996</v>
      </c>
      <c r="Q112" s="191" t="s">
        <v>633</v>
      </c>
      <c r="R112" s="192">
        <f>(P112+P113+P122+P123)/1.302</f>
        <v>5389115.8200000003</v>
      </c>
    </row>
    <row r="113" spans="1:18" ht="18.600000000000001" customHeight="1">
      <c r="A113" s="169" t="s">
        <v>92</v>
      </c>
      <c r="B113" s="177">
        <f>B111*B134/100</f>
        <v>25.51</v>
      </c>
      <c r="C113" s="177">
        <f t="shared" ref="C113:G113" si="2">C111*C134/100</f>
        <v>21.59</v>
      </c>
      <c r="D113" s="177">
        <f t="shared" si="2"/>
        <v>21.59</v>
      </c>
      <c r="E113" s="177">
        <f t="shared" si="2"/>
        <v>21.59</v>
      </c>
      <c r="F113" s="177">
        <f t="shared" si="2"/>
        <v>21.59</v>
      </c>
      <c r="G113" s="177">
        <f t="shared" si="2"/>
        <v>21.59</v>
      </c>
      <c r="I113" s="169" t="s">
        <v>92</v>
      </c>
      <c r="J113" s="177">
        <f>J111*B113</f>
        <v>68877</v>
      </c>
      <c r="K113" s="177">
        <f t="shared" ref="K113:O113" si="3">K111*C113</f>
        <v>183946.8</v>
      </c>
      <c r="L113" s="177">
        <f t="shared" si="3"/>
        <v>1069568.6000000001</v>
      </c>
      <c r="M113" s="177">
        <f t="shared" si="3"/>
        <v>31089.599999999999</v>
      </c>
      <c r="N113" s="177">
        <f t="shared" si="3"/>
        <v>308305.2</v>
      </c>
      <c r="O113" s="177">
        <f t="shared" si="3"/>
        <v>329031.59999999998</v>
      </c>
      <c r="P113" s="184">
        <f t="shared" si="1"/>
        <v>1990818.8</v>
      </c>
      <c r="Q113" s="191" t="s">
        <v>634</v>
      </c>
      <c r="R113" s="193">
        <f>R112*30.2%</f>
        <v>1627512.98</v>
      </c>
    </row>
    <row r="114" spans="1:18" ht="49.2" customHeight="1">
      <c r="A114" s="169" t="s">
        <v>94</v>
      </c>
      <c r="B114" s="177">
        <f>B111*B135/100</f>
        <v>0.52</v>
      </c>
      <c r="C114" s="177">
        <f t="shared" ref="C114:G114" si="4">C111*C135/100</f>
        <v>0.43</v>
      </c>
      <c r="D114" s="177">
        <f t="shared" si="4"/>
        <v>0.43</v>
      </c>
      <c r="E114" s="177">
        <f t="shared" si="4"/>
        <v>0.43</v>
      </c>
      <c r="F114" s="177">
        <f t="shared" si="4"/>
        <v>0.43</v>
      </c>
      <c r="G114" s="177">
        <f t="shared" si="4"/>
        <v>0.43</v>
      </c>
      <c r="I114" s="169" t="s">
        <v>94</v>
      </c>
      <c r="J114" s="177">
        <f>J111*B114</f>
        <v>1404</v>
      </c>
      <c r="K114" s="177">
        <f t="shared" ref="K114:O114" si="5">K111*C114</f>
        <v>3663.6</v>
      </c>
      <c r="L114" s="177">
        <f t="shared" si="5"/>
        <v>21302.2</v>
      </c>
      <c r="M114" s="177">
        <f t="shared" si="5"/>
        <v>619.20000000000005</v>
      </c>
      <c r="N114" s="177">
        <f t="shared" si="5"/>
        <v>6140.4</v>
      </c>
      <c r="O114" s="177">
        <f t="shared" si="5"/>
        <v>6553.2</v>
      </c>
      <c r="P114" s="184">
        <f t="shared" si="1"/>
        <v>39682.6</v>
      </c>
      <c r="Q114" s="191" t="s">
        <v>635</v>
      </c>
      <c r="R114" s="193">
        <f>P119+P129-R112-R113</f>
        <v>7513446.4000000004</v>
      </c>
    </row>
    <row r="115" spans="1:18" ht="48" customHeight="1">
      <c r="A115" s="169" t="s">
        <v>96</v>
      </c>
      <c r="B115" s="177">
        <f>B111*B136/100</f>
        <v>53.11</v>
      </c>
      <c r="C115" s="177">
        <f t="shared" ref="C115:G115" si="6">C111*C136/100</f>
        <v>66.900000000000006</v>
      </c>
      <c r="D115" s="177">
        <f t="shared" si="6"/>
        <v>66.900000000000006</v>
      </c>
      <c r="E115" s="177">
        <f t="shared" si="6"/>
        <v>66.900000000000006</v>
      </c>
      <c r="F115" s="177">
        <f t="shared" si="6"/>
        <v>66.900000000000006</v>
      </c>
      <c r="G115" s="177">
        <f t="shared" si="6"/>
        <v>66.900000000000006</v>
      </c>
      <c r="I115" s="169" t="s">
        <v>96</v>
      </c>
      <c r="J115" s="177">
        <f>J111*B115</f>
        <v>143397</v>
      </c>
      <c r="K115" s="177">
        <f t="shared" ref="K115:O115" si="7">K111*C115</f>
        <v>569988</v>
      </c>
      <c r="L115" s="177">
        <f t="shared" si="7"/>
        <v>3314226</v>
      </c>
      <c r="M115" s="177">
        <f t="shared" si="7"/>
        <v>96336</v>
      </c>
      <c r="N115" s="177">
        <f t="shared" si="7"/>
        <v>955332</v>
      </c>
      <c r="O115" s="177">
        <f t="shared" si="7"/>
        <v>1019556</v>
      </c>
      <c r="P115" s="184">
        <f t="shared" si="1"/>
        <v>6098835</v>
      </c>
      <c r="Q115" s="191" t="s">
        <v>631</v>
      </c>
      <c r="R115" s="193">
        <f>R114+R113+R112</f>
        <v>14530075.199999999</v>
      </c>
    </row>
    <row r="116" spans="1:18" ht="57.6" customHeight="1">
      <c r="A116" s="169" t="s">
        <v>98</v>
      </c>
      <c r="B116" s="177">
        <f>B111*B137/100</f>
        <v>0.17</v>
      </c>
      <c r="C116" s="177">
        <f t="shared" ref="C116:G116" si="8">C111*C137/100</f>
        <v>0.17</v>
      </c>
      <c r="D116" s="177">
        <f t="shared" si="8"/>
        <v>0.17</v>
      </c>
      <c r="E116" s="177">
        <f t="shared" si="8"/>
        <v>0.17</v>
      </c>
      <c r="F116" s="177">
        <f t="shared" si="8"/>
        <v>0.17</v>
      </c>
      <c r="G116" s="177">
        <f t="shared" si="8"/>
        <v>0.17</v>
      </c>
      <c r="I116" s="169" t="s">
        <v>98</v>
      </c>
      <c r="J116" s="177">
        <f>J111*B116</f>
        <v>459</v>
      </c>
      <c r="K116" s="177">
        <f t="shared" ref="K116:O116" si="9">K111*C116</f>
        <v>1448.4</v>
      </c>
      <c r="L116" s="177">
        <f t="shared" si="9"/>
        <v>8421.7999999999993</v>
      </c>
      <c r="M116" s="177">
        <f t="shared" si="9"/>
        <v>244.8</v>
      </c>
      <c r="N116" s="177">
        <f t="shared" si="9"/>
        <v>2427.6</v>
      </c>
      <c r="O116" s="177">
        <f t="shared" si="9"/>
        <v>2590.8000000000002</v>
      </c>
      <c r="P116" s="184">
        <f t="shared" si="1"/>
        <v>15592.4</v>
      </c>
    </row>
    <row r="117" spans="1:18" ht="62.4" customHeight="1">
      <c r="A117" s="169" t="s">
        <v>99</v>
      </c>
      <c r="B117" s="177">
        <f>B111*B138/100</f>
        <v>14.25</v>
      </c>
      <c r="C117" s="177">
        <f t="shared" ref="C117:G117" si="10">C111*C138/100</f>
        <v>14.25</v>
      </c>
      <c r="D117" s="177">
        <f t="shared" si="10"/>
        <v>14.25</v>
      </c>
      <c r="E117" s="177">
        <f t="shared" si="10"/>
        <v>14.25</v>
      </c>
      <c r="F117" s="177">
        <f t="shared" si="10"/>
        <v>14.25</v>
      </c>
      <c r="G117" s="177">
        <f t="shared" si="10"/>
        <v>14.25</v>
      </c>
      <c r="I117" s="169" t="s">
        <v>99</v>
      </c>
      <c r="J117" s="177">
        <f>J111*B117</f>
        <v>38475</v>
      </c>
      <c r="K117" s="177">
        <f t="shared" ref="K117:O117" si="11">K111*C117</f>
        <v>121410</v>
      </c>
      <c r="L117" s="177">
        <f t="shared" si="11"/>
        <v>705945</v>
      </c>
      <c r="M117" s="177">
        <f t="shared" si="11"/>
        <v>20520</v>
      </c>
      <c r="N117" s="177">
        <f t="shared" si="11"/>
        <v>203490</v>
      </c>
      <c r="O117" s="177">
        <f t="shared" si="11"/>
        <v>217170</v>
      </c>
      <c r="P117" s="184">
        <f>SUM(J117:O117)</f>
        <v>1307010</v>
      </c>
    </row>
    <row r="118" spans="1:18" ht="19.95" customHeight="1">
      <c r="A118" s="188"/>
      <c r="B118" s="189">
        <f>SUM(B112:B117)</f>
        <v>157.32</v>
      </c>
      <c r="C118" s="189">
        <f t="shared" ref="C118:G118" si="12">SUM(C112:C117)</f>
        <v>157.32</v>
      </c>
      <c r="D118" s="189">
        <f t="shared" si="12"/>
        <v>157.32</v>
      </c>
      <c r="E118" s="189">
        <f t="shared" si="12"/>
        <v>157.32</v>
      </c>
      <c r="F118" s="189">
        <f t="shared" si="12"/>
        <v>157.32</v>
      </c>
      <c r="G118" s="189">
        <f t="shared" si="12"/>
        <v>157.32</v>
      </c>
      <c r="I118" s="188"/>
      <c r="J118" s="189">
        <f>SUBTOTAL(9,J112:J117)</f>
        <v>424764</v>
      </c>
      <c r="K118" s="189">
        <f t="shared" ref="K118:O118" si="13">SUBTOTAL(9,K112:K117)</f>
        <v>1340366.3999999999</v>
      </c>
      <c r="L118" s="189">
        <f t="shared" si="13"/>
        <v>7793632.7999999998</v>
      </c>
      <c r="M118" s="189">
        <f t="shared" si="13"/>
        <v>226540.79999999999</v>
      </c>
      <c r="N118" s="189">
        <f t="shared" si="13"/>
        <v>2246529.6</v>
      </c>
      <c r="O118" s="189">
        <f t="shared" si="13"/>
        <v>2397556.7999999998</v>
      </c>
      <c r="P118" s="190"/>
    </row>
    <row r="119" spans="1:18">
      <c r="I119" s="234" t="s">
        <v>640</v>
      </c>
      <c r="J119" s="179"/>
      <c r="K119" s="179"/>
      <c r="L119" s="179"/>
      <c r="M119" s="179"/>
      <c r="N119" s="179"/>
      <c r="O119" s="179"/>
      <c r="P119" s="185">
        <f>SUM(P112:P117)</f>
        <v>14429390.4</v>
      </c>
    </row>
    <row r="120" spans="1:18" ht="62.4">
      <c r="A120" s="204"/>
      <c r="B120" s="218" t="s">
        <v>26</v>
      </c>
      <c r="C120" s="218" t="s">
        <v>25</v>
      </c>
      <c r="D120" s="218" t="s">
        <v>4</v>
      </c>
      <c r="E120" s="218" t="s">
        <v>28</v>
      </c>
      <c r="F120" s="218" t="s">
        <v>5</v>
      </c>
      <c r="G120" s="218" t="s">
        <v>6</v>
      </c>
      <c r="H120" s="219"/>
      <c r="I120" s="204"/>
      <c r="J120" s="218" t="s">
        <v>26</v>
      </c>
      <c r="K120" s="218" t="s">
        <v>25</v>
      </c>
      <c r="L120" s="218" t="s">
        <v>4</v>
      </c>
      <c r="M120" s="218" t="s">
        <v>28</v>
      </c>
      <c r="N120" s="218" t="s">
        <v>5</v>
      </c>
      <c r="O120" s="218" t="s">
        <v>6</v>
      </c>
      <c r="P120" s="220" t="s">
        <v>631</v>
      </c>
    </row>
    <row r="121" spans="1:18">
      <c r="A121" s="221" t="s">
        <v>629</v>
      </c>
      <c r="B121" s="222">
        <v>314.64</v>
      </c>
      <c r="C121" s="222">
        <v>314.64</v>
      </c>
      <c r="D121" s="222">
        <v>314.64</v>
      </c>
      <c r="E121" s="222">
        <v>314.64</v>
      </c>
      <c r="F121" s="222">
        <v>314.64</v>
      </c>
      <c r="G121" s="222">
        <v>314.64</v>
      </c>
      <c r="H121" s="219"/>
      <c r="I121" s="221" t="s">
        <v>630</v>
      </c>
      <c r="J121" s="223"/>
      <c r="K121" s="223"/>
      <c r="L121" s="223"/>
      <c r="M121" s="223"/>
      <c r="N121" s="223"/>
      <c r="O121" s="223">
        <f>M106</f>
        <v>320</v>
      </c>
      <c r="P121" s="224">
        <f>SUBTOTAL(9,J121:O121)</f>
        <v>320</v>
      </c>
    </row>
    <row r="122" spans="1:18" ht="37.950000000000003" customHeight="1">
      <c r="A122" s="225" t="s">
        <v>90</v>
      </c>
      <c r="B122" s="226">
        <f t="shared" ref="B122:F122" si="14">B121*B133/100</f>
        <v>127.54</v>
      </c>
      <c r="C122" s="226">
        <f t="shared" si="14"/>
        <v>107.94</v>
      </c>
      <c r="D122" s="226">
        <f t="shared" si="14"/>
        <v>107.94</v>
      </c>
      <c r="E122" s="226">
        <f t="shared" si="14"/>
        <v>107.94</v>
      </c>
      <c r="F122" s="226">
        <f t="shared" si="14"/>
        <v>107.94</v>
      </c>
      <c r="G122" s="226">
        <f>G121*G133/100</f>
        <v>107.94</v>
      </c>
      <c r="H122" s="219"/>
      <c r="I122" s="225" t="s">
        <v>90</v>
      </c>
      <c r="J122" s="226">
        <f>J121*B122</f>
        <v>0</v>
      </c>
      <c r="K122" s="226">
        <f t="shared" ref="K122" si="15">K121*C122</f>
        <v>0</v>
      </c>
      <c r="L122" s="226">
        <f t="shared" ref="L122" si="16">L121*D122</f>
        <v>0</v>
      </c>
      <c r="M122" s="226">
        <f t="shared" ref="M122" si="17">M121*E122</f>
        <v>0</v>
      </c>
      <c r="N122" s="226">
        <f t="shared" ref="N122" si="18">N121*F122</f>
        <v>0</v>
      </c>
      <c r="O122" s="226">
        <f t="shared" ref="O122" si="19">O121*G122</f>
        <v>34540.800000000003</v>
      </c>
      <c r="P122" s="224">
        <f t="shared" ref="P122:P126" si="20">SUM(J122:O122)</f>
        <v>34540.800000000003</v>
      </c>
    </row>
    <row r="123" spans="1:18" ht="21.6" customHeight="1">
      <c r="A123" s="225" t="s">
        <v>92</v>
      </c>
      <c r="B123" s="226">
        <f>B121*B134/100</f>
        <v>51.01</v>
      </c>
      <c r="C123" s="226">
        <f t="shared" ref="C123:G123" si="21">C121*C134/100</f>
        <v>43.18</v>
      </c>
      <c r="D123" s="226">
        <f t="shared" si="21"/>
        <v>43.18</v>
      </c>
      <c r="E123" s="226">
        <f t="shared" si="21"/>
        <v>43.18</v>
      </c>
      <c r="F123" s="226">
        <f t="shared" si="21"/>
        <v>43.18</v>
      </c>
      <c r="G123" s="226">
        <f t="shared" si="21"/>
        <v>43.18</v>
      </c>
      <c r="H123" s="219"/>
      <c r="I123" s="225" t="s">
        <v>92</v>
      </c>
      <c r="J123" s="226">
        <f>J121*B123</f>
        <v>0</v>
      </c>
      <c r="K123" s="226">
        <f t="shared" ref="K123" si="22">K121*C123</f>
        <v>0</v>
      </c>
      <c r="L123" s="226">
        <f t="shared" ref="L123" si="23">L121*D123</f>
        <v>0</v>
      </c>
      <c r="M123" s="226">
        <f t="shared" ref="M123" si="24">M121*E123</f>
        <v>0</v>
      </c>
      <c r="N123" s="226">
        <f t="shared" ref="N123" si="25">N121*F123</f>
        <v>0</v>
      </c>
      <c r="O123" s="226">
        <f t="shared" ref="O123" si="26">O121*G123</f>
        <v>13817.6</v>
      </c>
      <c r="P123" s="224">
        <f t="shared" si="20"/>
        <v>13817.6</v>
      </c>
    </row>
    <row r="124" spans="1:18" ht="45.6" customHeight="1">
      <c r="A124" s="225" t="s">
        <v>94</v>
      </c>
      <c r="B124" s="226">
        <f>B121*B135/100</f>
        <v>1.04</v>
      </c>
      <c r="C124" s="226">
        <f t="shared" ref="C124:G124" si="27">C121*C135/100</f>
        <v>0.86</v>
      </c>
      <c r="D124" s="226">
        <f t="shared" si="27"/>
        <v>0.86</v>
      </c>
      <c r="E124" s="226">
        <f t="shared" si="27"/>
        <v>0.86</v>
      </c>
      <c r="F124" s="226">
        <f t="shared" si="27"/>
        <v>0.86</v>
      </c>
      <c r="G124" s="226">
        <f t="shared" si="27"/>
        <v>0.86</v>
      </c>
      <c r="H124" s="219"/>
      <c r="I124" s="225" t="s">
        <v>94</v>
      </c>
      <c r="J124" s="226">
        <f>J121*B124</f>
        <v>0</v>
      </c>
      <c r="K124" s="226">
        <f t="shared" ref="K124" si="28">K121*C124</f>
        <v>0</v>
      </c>
      <c r="L124" s="226">
        <f t="shared" ref="L124" si="29">L121*D124</f>
        <v>0</v>
      </c>
      <c r="M124" s="226">
        <f t="shared" ref="M124" si="30">M121*E124</f>
        <v>0</v>
      </c>
      <c r="N124" s="226">
        <f t="shared" ref="N124" si="31">N121*F124</f>
        <v>0</v>
      </c>
      <c r="O124" s="226">
        <f t="shared" ref="O124" si="32">O121*G124</f>
        <v>275.2</v>
      </c>
      <c r="P124" s="224">
        <f t="shared" si="20"/>
        <v>275.2</v>
      </c>
    </row>
    <row r="125" spans="1:18" ht="57.6" customHeight="1">
      <c r="A125" s="225" t="s">
        <v>96</v>
      </c>
      <c r="B125" s="226">
        <f>B121*B136/100</f>
        <v>106.21</v>
      </c>
      <c r="C125" s="226">
        <f t="shared" ref="C125:G125" si="33">C121*C136/100</f>
        <v>133.81</v>
      </c>
      <c r="D125" s="226">
        <f t="shared" si="33"/>
        <v>133.81</v>
      </c>
      <c r="E125" s="226">
        <f t="shared" si="33"/>
        <v>133.81</v>
      </c>
      <c r="F125" s="226">
        <f t="shared" si="33"/>
        <v>133.81</v>
      </c>
      <c r="G125" s="226">
        <f t="shared" si="33"/>
        <v>133.81</v>
      </c>
      <c r="H125" s="219"/>
      <c r="I125" s="225" t="s">
        <v>96</v>
      </c>
      <c r="J125" s="226">
        <f>J121*B125</f>
        <v>0</v>
      </c>
      <c r="K125" s="226">
        <f t="shared" ref="K125" si="34">K121*C125</f>
        <v>0</v>
      </c>
      <c r="L125" s="226">
        <f t="shared" ref="L125" si="35">L121*D125</f>
        <v>0</v>
      </c>
      <c r="M125" s="226">
        <f t="shared" ref="M125" si="36">M121*E125</f>
        <v>0</v>
      </c>
      <c r="N125" s="226">
        <f t="shared" ref="N125" si="37">N121*F125</f>
        <v>0</v>
      </c>
      <c r="O125" s="226">
        <f t="shared" ref="O125" si="38">O121*G125</f>
        <v>42819.199999999997</v>
      </c>
      <c r="P125" s="224">
        <f t="shared" si="20"/>
        <v>42819.199999999997</v>
      </c>
    </row>
    <row r="126" spans="1:18" ht="61.2" customHeight="1">
      <c r="A126" s="225" t="s">
        <v>98</v>
      </c>
      <c r="B126" s="226">
        <f>B121*B137/100</f>
        <v>0.35</v>
      </c>
      <c r="C126" s="226">
        <f t="shared" ref="C126:G126" si="39">C121*C137/100</f>
        <v>0.35</v>
      </c>
      <c r="D126" s="226">
        <f t="shared" si="39"/>
        <v>0.35</v>
      </c>
      <c r="E126" s="226">
        <f t="shared" si="39"/>
        <v>0.35</v>
      </c>
      <c r="F126" s="226">
        <f t="shared" si="39"/>
        <v>0.35</v>
      </c>
      <c r="G126" s="226">
        <f t="shared" si="39"/>
        <v>0.35</v>
      </c>
      <c r="H126" s="219"/>
      <c r="I126" s="225" t="s">
        <v>98</v>
      </c>
      <c r="J126" s="226">
        <f>J121*B126</f>
        <v>0</v>
      </c>
      <c r="K126" s="226">
        <f t="shared" ref="K126" si="40">K121*C126</f>
        <v>0</v>
      </c>
      <c r="L126" s="226">
        <f t="shared" ref="L126" si="41">L121*D126</f>
        <v>0</v>
      </c>
      <c r="M126" s="226">
        <f t="shared" ref="M126" si="42">M121*E126</f>
        <v>0</v>
      </c>
      <c r="N126" s="226">
        <f t="shared" ref="N126" si="43">N121*F126</f>
        <v>0</v>
      </c>
      <c r="O126" s="226">
        <f t="shared" ref="O126" si="44">O121*G126</f>
        <v>112</v>
      </c>
      <c r="P126" s="224">
        <f t="shared" si="20"/>
        <v>112</v>
      </c>
    </row>
    <row r="127" spans="1:18" ht="81" customHeight="1">
      <c r="A127" s="225" t="s">
        <v>99</v>
      </c>
      <c r="B127" s="226">
        <f>B121*B138/100</f>
        <v>28.49</v>
      </c>
      <c r="C127" s="226">
        <f t="shared" ref="C127:G127" si="45">C121*C138/100</f>
        <v>28.5</v>
      </c>
      <c r="D127" s="226">
        <f t="shared" si="45"/>
        <v>28.5</v>
      </c>
      <c r="E127" s="226">
        <f t="shared" si="45"/>
        <v>28.5</v>
      </c>
      <c r="F127" s="226">
        <f t="shared" si="45"/>
        <v>28.5</v>
      </c>
      <c r="G127" s="226">
        <f t="shared" si="45"/>
        <v>28.5</v>
      </c>
      <c r="H127" s="219"/>
      <c r="I127" s="225" t="s">
        <v>99</v>
      </c>
      <c r="J127" s="226">
        <f>J121*B127</f>
        <v>0</v>
      </c>
      <c r="K127" s="226">
        <f t="shared" ref="K127" si="46">K121*C127</f>
        <v>0</v>
      </c>
      <c r="L127" s="226">
        <f t="shared" ref="L127" si="47">L121*D127</f>
        <v>0</v>
      </c>
      <c r="M127" s="226">
        <f t="shared" ref="M127" si="48">M121*E127</f>
        <v>0</v>
      </c>
      <c r="N127" s="226">
        <f t="shared" ref="N127" si="49">N121*F127</f>
        <v>0</v>
      </c>
      <c r="O127" s="226">
        <f t="shared" ref="O127" si="50">O121*G127</f>
        <v>9120</v>
      </c>
      <c r="P127" s="224">
        <f>SUM(J127:O127)</f>
        <v>9120</v>
      </c>
    </row>
    <row r="128" spans="1:18">
      <c r="A128" s="227"/>
      <c r="B128" s="228">
        <f>SUM(B122:B127)</f>
        <v>314.64</v>
      </c>
      <c r="C128" s="228">
        <f t="shared" ref="C128" si="51">SUM(C122:C127)</f>
        <v>314.64</v>
      </c>
      <c r="D128" s="228">
        <f t="shared" ref="D128" si="52">SUM(D122:D127)</f>
        <v>314.64</v>
      </c>
      <c r="E128" s="228">
        <f t="shared" ref="E128" si="53">SUM(E122:E127)</f>
        <v>314.64</v>
      </c>
      <c r="F128" s="228">
        <f t="shared" ref="F128" si="54">SUM(F122:F127)</f>
        <v>314.64</v>
      </c>
      <c r="G128" s="228">
        <f t="shared" ref="G128" si="55">SUM(G122:G127)</f>
        <v>314.64</v>
      </c>
      <c r="H128" s="219"/>
      <c r="I128" s="227"/>
      <c r="J128" s="228">
        <f>SUBTOTAL(9,J122:J127)</f>
        <v>0</v>
      </c>
      <c r="K128" s="228">
        <f t="shared" ref="K128" si="56">SUBTOTAL(9,K122:K127)</f>
        <v>0</v>
      </c>
      <c r="L128" s="228">
        <f t="shared" ref="L128" si="57">SUBTOTAL(9,L122:L127)</f>
        <v>0</v>
      </c>
      <c r="M128" s="228">
        <f t="shared" ref="M128" si="58">SUBTOTAL(9,M122:M127)</f>
        <v>0</v>
      </c>
      <c r="N128" s="228">
        <f t="shared" ref="N128" si="59">SUBTOTAL(9,N122:N127)</f>
        <v>0</v>
      </c>
      <c r="O128" s="228">
        <f t="shared" ref="O128" si="60">SUBTOTAL(9,O122:O127)</f>
        <v>100684.8</v>
      </c>
      <c r="P128" s="229"/>
    </row>
    <row r="129" spans="1:16">
      <c r="A129" s="219"/>
      <c r="B129" s="219"/>
      <c r="C129" s="219"/>
      <c r="D129" s="219"/>
      <c r="E129" s="219"/>
      <c r="F129" s="219"/>
      <c r="G129" s="219"/>
      <c r="H129" s="219"/>
      <c r="I129" s="230"/>
      <c r="J129" s="231"/>
      <c r="K129" s="231"/>
      <c r="L129" s="231"/>
      <c r="M129" s="231"/>
      <c r="N129" s="231"/>
      <c r="O129" s="231"/>
      <c r="P129" s="232">
        <f>SUM(P122:P127)</f>
        <v>100684.8</v>
      </c>
    </row>
    <row r="130" spans="1:16">
      <c r="I130" s="180"/>
      <c r="J130" s="179"/>
      <c r="K130" s="179"/>
      <c r="L130" s="179"/>
      <c r="M130" s="179"/>
      <c r="N130" s="179"/>
      <c r="O130" s="179"/>
      <c r="P130" s="185"/>
    </row>
    <row r="131" spans="1:16" ht="62.4">
      <c r="A131" s="16"/>
      <c r="B131" s="176" t="s">
        <v>26</v>
      </c>
      <c r="C131" s="176" t="s">
        <v>25</v>
      </c>
      <c r="D131" s="176" t="s">
        <v>4</v>
      </c>
      <c r="E131" s="176" t="s">
        <v>28</v>
      </c>
      <c r="F131" s="176" t="s">
        <v>5</v>
      </c>
      <c r="G131" s="176" t="s">
        <v>6</v>
      </c>
      <c r="I131" s="159"/>
      <c r="O131" s="182"/>
    </row>
    <row r="132" spans="1:16">
      <c r="A132" s="160" t="s">
        <v>632</v>
      </c>
      <c r="B132" s="120">
        <f>SUM(B133:B138)</f>
        <v>100</v>
      </c>
      <c r="C132" s="120">
        <f t="shared" ref="C132:G132" si="61">SUM(C133:C138)</f>
        <v>100</v>
      </c>
      <c r="D132" s="120">
        <f t="shared" si="61"/>
        <v>100</v>
      </c>
      <c r="E132" s="120">
        <f t="shared" si="61"/>
        <v>100</v>
      </c>
      <c r="F132" s="120">
        <f t="shared" si="61"/>
        <v>100</v>
      </c>
      <c r="G132" s="120">
        <f t="shared" si="61"/>
        <v>100</v>
      </c>
    </row>
    <row r="133" spans="1:16" ht="31.2">
      <c r="A133" s="112" t="s">
        <v>90</v>
      </c>
      <c r="B133" s="187">
        <f>B143/B142*100</f>
        <v>40.534929164631201</v>
      </c>
      <c r="C133" s="187">
        <f t="shared" ref="C133:G133" si="62">C143/C142*100</f>
        <v>34.3064801807854</v>
      </c>
      <c r="D133" s="187">
        <f t="shared" si="62"/>
        <v>34.3064801807854</v>
      </c>
      <c r="E133" s="187">
        <f t="shared" si="62"/>
        <v>34.3064801807854</v>
      </c>
      <c r="F133" s="187">
        <f t="shared" si="62"/>
        <v>34.3064801807854</v>
      </c>
      <c r="G133" s="187">
        <f t="shared" si="62"/>
        <v>34.3064801807854</v>
      </c>
    </row>
    <row r="134" spans="1:16">
      <c r="A134" s="169" t="s">
        <v>92</v>
      </c>
      <c r="B134" s="187">
        <f>B144/B142*100</f>
        <v>16.212750366389798</v>
      </c>
      <c r="C134" s="187">
        <f t="shared" ref="C134:G134" si="63">C144/C142*100</f>
        <v>13.7238135955537</v>
      </c>
      <c r="D134" s="187">
        <f t="shared" si="63"/>
        <v>13.7238135955537</v>
      </c>
      <c r="E134" s="187">
        <f t="shared" si="63"/>
        <v>13.7238135955537</v>
      </c>
      <c r="F134" s="187">
        <f t="shared" si="63"/>
        <v>13.7238135955537</v>
      </c>
      <c r="G134" s="187">
        <f t="shared" si="63"/>
        <v>13.7238135955537</v>
      </c>
    </row>
    <row r="135" spans="1:16" ht="46.8">
      <c r="A135" s="169" t="s">
        <v>94</v>
      </c>
      <c r="B135" s="187">
        <f>B145/B142*100</f>
        <v>0.32975085490962402</v>
      </c>
      <c r="C135" s="187">
        <f t="shared" ref="C135:G135" si="64">C145/C142*100</f>
        <v>0.274842728882917</v>
      </c>
      <c r="D135" s="187">
        <f t="shared" si="64"/>
        <v>0.274842728882917</v>
      </c>
      <c r="E135" s="187">
        <f t="shared" si="64"/>
        <v>0.274842728882917</v>
      </c>
      <c r="F135" s="187">
        <f t="shared" si="64"/>
        <v>0.274842728882917</v>
      </c>
      <c r="G135" s="187">
        <f t="shared" si="64"/>
        <v>0.274842728882917</v>
      </c>
    </row>
    <row r="136" spans="1:16" ht="46.8">
      <c r="A136" s="169" t="s">
        <v>96</v>
      </c>
      <c r="B136" s="187">
        <f>B146/B142*100</f>
        <v>33.756717147044498</v>
      </c>
      <c r="C136" s="187">
        <f t="shared" ref="C136:G136" si="65">C146/C142*100</f>
        <v>42.527331582483399</v>
      </c>
      <c r="D136" s="187">
        <f t="shared" si="65"/>
        <v>42.527331582483399</v>
      </c>
      <c r="E136" s="187">
        <f t="shared" si="65"/>
        <v>42.527331582483399</v>
      </c>
      <c r="F136" s="187">
        <f t="shared" si="65"/>
        <v>42.527331582483399</v>
      </c>
      <c r="G136" s="187">
        <f t="shared" si="65"/>
        <v>42.527331582483399</v>
      </c>
    </row>
    <row r="137" spans="1:16" ht="62.4">
      <c r="A137" s="169" t="s">
        <v>98</v>
      </c>
      <c r="B137" s="187">
        <f>B147/B142*100</f>
        <v>0.109916951636541</v>
      </c>
      <c r="C137" s="187">
        <f t="shared" ref="C137:G137" si="66">C147/C142*100</f>
        <v>0.109937091553167</v>
      </c>
      <c r="D137" s="187">
        <f t="shared" si="66"/>
        <v>0.109937091553167</v>
      </c>
      <c r="E137" s="187">
        <f t="shared" si="66"/>
        <v>0.109937091553167</v>
      </c>
      <c r="F137" s="187">
        <f t="shared" si="66"/>
        <v>0.109937091553167</v>
      </c>
      <c r="G137" s="187">
        <f t="shared" si="66"/>
        <v>0.109937091553167</v>
      </c>
    </row>
    <row r="138" spans="1:16" ht="62.4">
      <c r="A138" s="169" t="s">
        <v>99</v>
      </c>
      <c r="B138" s="187">
        <f>B148/B142*100</f>
        <v>9.05593551538837</v>
      </c>
      <c r="C138" s="187">
        <f t="shared" ref="C138:G138" si="67">C148/C142*100</f>
        <v>9.0575948207414694</v>
      </c>
      <c r="D138" s="187">
        <f t="shared" si="67"/>
        <v>9.0575948207414694</v>
      </c>
      <c r="E138" s="187">
        <f t="shared" si="67"/>
        <v>9.0575948207414694</v>
      </c>
      <c r="F138" s="187">
        <f t="shared" si="67"/>
        <v>9.0575948207414694</v>
      </c>
      <c r="G138" s="187">
        <f t="shared" si="67"/>
        <v>9.0575948207414694</v>
      </c>
    </row>
    <row r="141" spans="1:16" ht="62.4">
      <c r="A141" s="16"/>
      <c r="B141" s="176" t="s">
        <v>26</v>
      </c>
      <c r="C141" s="176" t="s">
        <v>25</v>
      </c>
      <c r="D141" s="176" t="s">
        <v>4</v>
      </c>
      <c r="E141" s="176" t="s">
        <v>28</v>
      </c>
      <c r="F141" s="176" t="s">
        <v>5</v>
      </c>
      <c r="G141" s="176" t="s">
        <v>6</v>
      </c>
    </row>
    <row r="142" spans="1:16">
      <c r="A142" s="160" t="s">
        <v>629</v>
      </c>
      <c r="B142" s="120">
        <v>163.76</v>
      </c>
      <c r="C142" s="120">
        <v>163.72999999999999</v>
      </c>
      <c r="D142" s="120">
        <v>163.72999999999999</v>
      </c>
      <c r="E142" s="120">
        <v>163.72999999999999</v>
      </c>
      <c r="F142" s="120">
        <v>163.72999999999999</v>
      </c>
      <c r="G142" s="120">
        <v>163.72999999999999</v>
      </c>
    </row>
    <row r="143" spans="1:16" ht="31.2">
      <c r="A143" s="112" t="s">
        <v>90</v>
      </c>
      <c r="B143" s="16">
        <v>66.38</v>
      </c>
      <c r="C143" s="16">
        <v>56.17</v>
      </c>
      <c r="D143" s="16">
        <v>56.17</v>
      </c>
      <c r="E143" s="16">
        <v>56.17</v>
      </c>
      <c r="F143" s="16">
        <v>56.17</v>
      </c>
      <c r="G143" s="16">
        <v>56.17</v>
      </c>
    </row>
    <row r="144" spans="1:16">
      <c r="A144" s="169" t="s">
        <v>92</v>
      </c>
      <c r="B144" s="16">
        <v>26.55</v>
      </c>
      <c r="C144" s="16">
        <v>22.47</v>
      </c>
      <c r="D144" s="16">
        <v>22.47</v>
      </c>
      <c r="E144" s="16">
        <v>22.47</v>
      </c>
      <c r="F144" s="16">
        <v>22.47</v>
      </c>
      <c r="G144" s="16">
        <v>22.47</v>
      </c>
    </row>
    <row r="145" spans="1:7" ht="46.8">
      <c r="A145" s="169" t="s">
        <v>94</v>
      </c>
      <c r="B145" s="16">
        <v>0.54</v>
      </c>
      <c r="C145" s="16">
        <v>0.45</v>
      </c>
      <c r="D145" s="16">
        <v>0.45</v>
      </c>
      <c r="E145" s="16">
        <v>0.45</v>
      </c>
      <c r="F145" s="16">
        <v>0.45</v>
      </c>
      <c r="G145" s="16">
        <v>0.45</v>
      </c>
    </row>
    <row r="146" spans="1:7" ht="46.8">
      <c r="A146" s="169" t="s">
        <v>96</v>
      </c>
      <c r="B146" s="16">
        <v>55.28</v>
      </c>
      <c r="C146" s="16">
        <v>69.63</v>
      </c>
      <c r="D146" s="16">
        <v>69.63</v>
      </c>
      <c r="E146" s="16">
        <v>69.63</v>
      </c>
      <c r="F146" s="16">
        <v>69.63</v>
      </c>
      <c r="G146" s="16">
        <v>69.63</v>
      </c>
    </row>
    <row r="147" spans="1:7" ht="62.4">
      <c r="A147" s="169" t="s">
        <v>98</v>
      </c>
      <c r="B147" s="16">
        <v>0.18</v>
      </c>
      <c r="C147" s="16">
        <v>0.18</v>
      </c>
      <c r="D147" s="16">
        <v>0.18</v>
      </c>
      <c r="E147" s="16">
        <v>0.18</v>
      </c>
      <c r="F147" s="16">
        <v>0.18</v>
      </c>
      <c r="G147" s="16">
        <v>0.18</v>
      </c>
    </row>
    <row r="148" spans="1:7" ht="62.4">
      <c r="A148" s="169" t="s">
        <v>99</v>
      </c>
      <c r="B148" s="16">
        <v>14.83</v>
      </c>
      <c r="C148" s="16">
        <v>14.83</v>
      </c>
      <c r="D148" s="16">
        <v>14.83</v>
      </c>
      <c r="E148" s="16">
        <v>14.83</v>
      </c>
      <c r="F148" s="16">
        <v>14.83</v>
      </c>
      <c r="G148" s="16">
        <v>14.83</v>
      </c>
    </row>
  </sheetData>
  <autoFilter ref="A2:P105"/>
  <conditionalFormatting sqref="N3:N104">
    <cfRule type="cellIs" dxfId="6" priority="2" operator="greaterThan">
      <formula>#REF!</formula>
    </cfRule>
  </conditionalFormatting>
  <conditionalFormatting sqref="N106">
    <cfRule type="cellIs" dxfId="5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'Параметры ПФ'!$F$3:$K$3</xm:f>
          </x14:formula1>
          <xm:sqref>C106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2"/>
  <sheetViews>
    <sheetView zoomScaleNormal="100" workbookViewId="0">
      <selection activeCell="G3" sqref="G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54</v>
      </c>
      <c r="B3" s="65" t="s">
        <v>387</v>
      </c>
      <c r="C3" s="63" t="s">
        <v>5</v>
      </c>
      <c r="D3" s="66">
        <v>18</v>
      </c>
      <c r="E3" s="66">
        <v>18</v>
      </c>
      <c r="F3" s="64">
        <v>2</v>
      </c>
      <c r="G3" s="64">
        <v>60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161.58000000000001</v>
      </c>
      <c r="I3" s="24">
        <f>HLOOKUP($C3,'Параметры ПФ'!$F$3:$K$10,8,FALSE)</f>
        <v>163.72999999999999</v>
      </c>
      <c r="J3" s="24">
        <f t="shared" ref="J3" si="0">IF(H3=0,I3*F3*E3,IF(I3&gt;H3,H3*F3*E3,I3*F3*E3))</f>
        <v>5816.88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" si="1">K3*G3</f>
        <v>157180.79999999999</v>
      </c>
      <c r="M3" s="55">
        <f>IF(J3&lt;'Параметры ПФ'!$N$7+0.01,E3*F3*G3,ROUNDDOWN('Параметры ПФ'!$N$7/IF(H3=0,I3,IF(I3&gt;H3,H3,I3)),0)*G3)</f>
        <v>2160</v>
      </c>
      <c r="N3" s="56">
        <f t="shared" ref="N3" si="2">IF(H3=0,I3*F3*E3,IF(I3&gt;H3,H3*F3*E3,I3*F3*E3))-K3</f>
        <v>3197.2</v>
      </c>
      <c r="O3" s="57" t="b">
        <f t="shared" ref="O3" si="3">IF(I3&gt;=H3,TRUE,FALSE)</f>
        <v>1</v>
      </c>
      <c r="P3" s="58">
        <v>36</v>
      </c>
    </row>
    <row r="4" spans="1:18">
      <c r="A4" s="63"/>
      <c r="B4" s="65"/>
      <c r="C4" s="63"/>
      <c r="D4" s="66"/>
      <c r="E4" s="66"/>
      <c r="F4" s="64"/>
      <c r="G4" s="64"/>
      <c r="H4" s="236"/>
      <c r="I4" s="24"/>
      <c r="J4" s="24"/>
      <c r="K4" s="54"/>
      <c r="L4" s="24"/>
      <c r="M4" s="55"/>
      <c r="N4" s="56"/>
      <c r="O4" s="57"/>
      <c r="P4" s="58"/>
    </row>
    <row r="5" spans="1:18" ht="62.4">
      <c r="A5" s="16"/>
      <c r="B5" s="176" t="s">
        <v>26</v>
      </c>
      <c r="C5" s="176" t="s">
        <v>25</v>
      </c>
      <c r="D5" s="176" t="s">
        <v>4</v>
      </c>
      <c r="E5" s="176" t="s">
        <v>28</v>
      </c>
      <c r="F5" s="176" t="s">
        <v>5</v>
      </c>
      <c r="G5" s="176" t="s">
        <v>6</v>
      </c>
      <c r="I5" s="16"/>
      <c r="J5" s="176" t="s">
        <v>26</v>
      </c>
      <c r="K5" s="176" t="s">
        <v>25</v>
      </c>
      <c r="L5" s="176" t="s">
        <v>4</v>
      </c>
      <c r="M5" s="176" t="s">
        <v>28</v>
      </c>
      <c r="N5" s="176" t="s">
        <v>5</v>
      </c>
      <c r="O5" s="176" t="s">
        <v>6</v>
      </c>
      <c r="P5" s="183" t="s">
        <v>631</v>
      </c>
    </row>
    <row r="6" spans="1:18">
      <c r="A6" s="160" t="s">
        <v>629</v>
      </c>
      <c r="B6" s="120">
        <v>163.76</v>
      </c>
      <c r="C6" s="120">
        <v>163.72999999999999</v>
      </c>
      <c r="D6" s="120">
        <v>163.72999999999999</v>
      </c>
      <c r="E6" s="120">
        <v>163.72999999999999</v>
      </c>
      <c r="F6" s="120">
        <v>161.58000000000001</v>
      </c>
      <c r="G6" s="120">
        <v>163.72999999999999</v>
      </c>
      <c r="I6" s="160" t="s">
        <v>630</v>
      </c>
      <c r="J6" s="178"/>
      <c r="K6" s="178"/>
      <c r="L6" s="178"/>
      <c r="M6" s="178"/>
      <c r="N6" s="178">
        <f>M3</f>
        <v>2160</v>
      </c>
      <c r="O6" s="178"/>
      <c r="P6" s="184">
        <f>SUBTOTAL(9,J6:O6)</f>
        <v>2160</v>
      </c>
    </row>
    <row r="7" spans="1:18" ht="33.6" customHeight="1">
      <c r="A7" s="112" t="s">
        <v>90</v>
      </c>
      <c r="B7" s="177">
        <v>66.38</v>
      </c>
      <c r="C7" s="177">
        <v>56.17</v>
      </c>
      <c r="D7" s="177">
        <v>56.17</v>
      </c>
      <c r="E7" s="177">
        <v>56.17</v>
      </c>
      <c r="F7" s="177">
        <f>F6*F17/100</f>
        <v>55.43</v>
      </c>
      <c r="G7" s="177">
        <v>56.17</v>
      </c>
      <c r="I7" s="112" t="s">
        <v>90</v>
      </c>
      <c r="J7" s="177">
        <f>J6*B7</f>
        <v>0</v>
      </c>
      <c r="K7" s="177">
        <f t="shared" ref="K7:O7" si="4">K6*C7</f>
        <v>0</v>
      </c>
      <c r="L7" s="177">
        <f t="shared" si="4"/>
        <v>0</v>
      </c>
      <c r="M7" s="237">
        <f t="shared" si="4"/>
        <v>0</v>
      </c>
      <c r="N7" s="237">
        <f t="shared" si="4"/>
        <v>119728.8</v>
      </c>
      <c r="O7" s="237">
        <f t="shared" si="4"/>
        <v>0</v>
      </c>
      <c r="P7" s="238">
        <f t="shared" ref="P7:P11" si="5">SUM(J7:O7)</f>
        <v>119728.8</v>
      </c>
      <c r="Q7" s="191" t="s">
        <v>633</v>
      </c>
      <c r="R7" s="192">
        <f>(P7+P8)/1.302</f>
        <v>128737.33</v>
      </c>
    </row>
    <row r="8" spans="1:18" ht="18.600000000000001" customHeight="1">
      <c r="A8" s="175" t="s">
        <v>92</v>
      </c>
      <c r="B8" s="177">
        <v>26.55</v>
      </c>
      <c r="C8" s="177">
        <v>22.47</v>
      </c>
      <c r="D8" s="177">
        <v>22.47</v>
      </c>
      <c r="E8" s="177">
        <v>22.47</v>
      </c>
      <c r="F8" s="177">
        <f t="shared" ref="F8" si="6">F6*F18/100</f>
        <v>22.17</v>
      </c>
      <c r="G8" s="177">
        <v>22.47</v>
      </c>
      <c r="I8" s="175" t="s">
        <v>92</v>
      </c>
      <c r="J8" s="177">
        <f>J6*B8</f>
        <v>0</v>
      </c>
      <c r="K8" s="177">
        <f t="shared" ref="K8:O8" si="7">K6*C8</f>
        <v>0</v>
      </c>
      <c r="L8" s="177">
        <f t="shared" si="7"/>
        <v>0</v>
      </c>
      <c r="M8" s="237">
        <f t="shared" si="7"/>
        <v>0</v>
      </c>
      <c r="N8" s="237">
        <f t="shared" si="7"/>
        <v>47887.199999999997</v>
      </c>
      <c r="O8" s="237">
        <f t="shared" si="7"/>
        <v>0</v>
      </c>
      <c r="P8" s="238">
        <f t="shared" si="5"/>
        <v>47887.199999999997</v>
      </c>
      <c r="Q8" s="191" t="s">
        <v>634</v>
      </c>
      <c r="R8" s="193">
        <f>R7*30.2%</f>
        <v>38878.67</v>
      </c>
    </row>
    <row r="9" spans="1:18" ht="49.2" customHeight="1">
      <c r="A9" s="175" t="s">
        <v>94</v>
      </c>
      <c r="B9" s="177">
        <v>0.54</v>
      </c>
      <c r="C9" s="177">
        <v>0.45</v>
      </c>
      <c r="D9" s="177">
        <v>0.45</v>
      </c>
      <c r="E9" s="177">
        <v>0.45</v>
      </c>
      <c r="F9" s="177">
        <f t="shared" ref="F9" si="8">F6*F19/100</f>
        <v>0.44</v>
      </c>
      <c r="G9" s="177">
        <v>0.45</v>
      </c>
      <c r="I9" s="175" t="s">
        <v>94</v>
      </c>
      <c r="J9" s="177">
        <f>J6*B9</f>
        <v>0</v>
      </c>
      <c r="K9" s="177">
        <f t="shared" ref="K9:O9" si="9">K6*C9</f>
        <v>0</v>
      </c>
      <c r="L9" s="177">
        <f t="shared" si="9"/>
        <v>0</v>
      </c>
      <c r="M9" s="237">
        <f t="shared" si="9"/>
        <v>0</v>
      </c>
      <c r="N9" s="237">
        <f t="shared" si="9"/>
        <v>950.4</v>
      </c>
      <c r="O9" s="237">
        <f t="shared" si="9"/>
        <v>0</v>
      </c>
      <c r="P9" s="238">
        <f t="shared" si="5"/>
        <v>950.4</v>
      </c>
      <c r="Q9" s="191" t="s">
        <v>635</v>
      </c>
      <c r="R9" s="193">
        <f>P14-R7-R8</f>
        <v>181396.8</v>
      </c>
    </row>
    <row r="10" spans="1:18" ht="48" customHeight="1">
      <c r="A10" s="175" t="s">
        <v>96</v>
      </c>
      <c r="B10" s="177">
        <v>55.28</v>
      </c>
      <c r="C10" s="177">
        <v>69.63</v>
      </c>
      <c r="D10" s="177">
        <v>69.63</v>
      </c>
      <c r="E10" s="177">
        <v>69.63</v>
      </c>
      <c r="F10" s="177">
        <f t="shared" ref="F10" si="10">F6*F20/100</f>
        <v>68.72</v>
      </c>
      <c r="G10" s="177">
        <v>69.63</v>
      </c>
      <c r="I10" s="175" t="s">
        <v>96</v>
      </c>
      <c r="J10" s="177">
        <f>J6*B10</f>
        <v>0</v>
      </c>
      <c r="K10" s="177">
        <f t="shared" ref="K10:O10" si="11">K6*C10</f>
        <v>0</v>
      </c>
      <c r="L10" s="177">
        <f t="shared" si="11"/>
        <v>0</v>
      </c>
      <c r="M10" s="237">
        <f t="shared" si="11"/>
        <v>0</v>
      </c>
      <c r="N10" s="237">
        <f t="shared" si="11"/>
        <v>148435.20000000001</v>
      </c>
      <c r="O10" s="237">
        <f t="shared" si="11"/>
        <v>0</v>
      </c>
      <c r="P10" s="238">
        <f t="shared" si="5"/>
        <v>148435.20000000001</v>
      </c>
      <c r="Q10" s="191" t="s">
        <v>631</v>
      </c>
      <c r="R10" s="193">
        <f>R7+R8+R9</f>
        <v>349012.8</v>
      </c>
    </row>
    <row r="11" spans="1:18" ht="57.6" customHeight="1">
      <c r="A11" s="175" t="s">
        <v>98</v>
      </c>
      <c r="B11" s="177">
        <v>0.18</v>
      </c>
      <c r="C11" s="177">
        <v>0.18</v>
      </c>
      <c r="D11" s="177">
        <v>0.18</v>
      </c>
      <c r="E11" s="177">
        <v>0.18</v>
      </c>
      <c r="F11" s="177">
        <f t="shared" ref="F11" si="12">F6*F21/100</f>
        <v>0.18</v>
      </c>
      <c r="G11" s="177">
        <v>0.18</v>
      </c>
      <c r="I11" s="175" t="s">
        <v>98</v>
      </c>
      <c r="J11" s="177">
        <f>J6*B11</f>
        <v>0</v>
      </c>
      <c r="K11" s="177">
        <f t="shared" ref="K11:O11" si="13">K6*C11</f>
        <v>0</v>
      </c>
      <c r="L11" s="177">
        <f t="shared" si="13"/>
        <v>0</v>
      </c>
      <c r="M11" s="237">
        <f t="shared" si="13"/>
        <v>0</v>
      </c>
      <c r="N11" s="237">
        <f t="shared" si="13"/>
        <v>388.8</v>
      </c>
      <c r="O11" s="237">
        <f t="shared" si="13"/>
        <v>0</v>
      </c>
      <c r="P11" s="238">
        <f t="shared" si="5"/>
        <v>388.8</v>
      </c>
    </row>
    <row r="12" spans="1:18" ht="62.4" customHeight="1">
      <c r="A12" s="175" t="s">
        <v>99</v>
      </c>
      <c r="B12" s="177">
        <v>14.83</v>
      </c>
      <c r="C12" s="177">
        <v>14.83</v>
      </c>
      <c r="D12" s="177">
        <v>14.83</v>
      </c>
      <c r="E12" s="177">
        <v>14.83</v>
      </c>
      <c r="F12" s="177">
        <f t="shared" ref="F12" si="14">F6*F22/100</f>
        <v>14.64</v>
      </c>
      <c r="G12" s="177">
        <v>14.83</v>
      </c>
      <c r="I12" s="175" t="s">
        <v>99</v>
      </c>
      <c r="J12" s="177">
        <f>J6*B12</f>
        <v>0</v>
      </c>
      <c r="K12" s="177">
        <f t="shared" ref="K12:O12" si="15">K6*C12</f>
        <v>0</v>
      </c>
      <c r="L12" s="177">
        <f t="shared" si="15"/>
        <v>0</v>
      </c>
      <c r="M12" s="237">
        <f t="shared" si="15"/>
        <v>0</v>
      </c>
      <c r="N12" s="237">
        <f t="shared" si="15"/>
        <v>31622.400000000001</v>
      </c>
      <c r="O12" s="237">
        <f t="shared" si="15"/>
        <v>0</v>
      </c>
      <c r="P12" s="238">
        <f>SUM(J12:O12)</f>
        <v>31622.400000000001</v>
      </c>
    </row>
    <row r="13" spans="1:18" ht="19.95" customHeight="1">
      <c r="A13" s="188"/>
      <c r="B13" s="189">
        <f>SUM(B7:B12)</f>
        <v>163.76</v>
      </c>
      <c r="C13" s="189">
        <f t="shared" ref="C13:G13" si="16">SUM(C7:C12)</f>
        <v>163.72999999999999</v>
      </c>
      <c r="D13" s="189">
        <f t="shared" si="16"/>
        <v>163.72999999999999</v>
      </c>
      <c r="E13" s="189">
        <f t="shared" si="16"/>
        <v>163.72999999999999</v>
      </c>
      <c r="F13" s="189">
        <f t="shared" si="16"/>
        <v>161.58000000000001</v>
      </c>
      <c r="G13" s="189">
        <f t="shared" si="16"/>
        <v>163.72999999999999</v>
      </c>
      <c r="I13" s="188"/>
      <c r="J13" s="189">
        <f>SUBTOTAL(9,J7:J12)</f>
        <v>0</v>
      </c>
      <c r="K13" s="189">
        <f t="shared" ref="K13:O13" si="17">SUBTOTAL(9,K7:K12)</f>
        <v>0</v>
      </c>
      <c r="L13" s="189">
        <f t="shared" si="17"/>
        <v>0</v>
      </c>
      <c r="M13" s="189">
        <f t="shared" si="17"/>
        <v>0</v>
      </c>
      <c r="N13" s="189">
        <f t="shared" si="17"/>
        <v>349012.8</v>
      </c>
      <c r="O13" s="189">
        <f t="shared" si="17"/>
        <v>0</v>
      </c>
      <c r="P13" s="190"/>
    </row>
    <row r="14" spans="1:18">
      <c r="I14" s="180"/>
      <c r="J14" s="179"/>
      <c r="K14" s="179"/>
      <c r="L14" s="179"/>
      <c r="M14" s="179"/>
      <c r="N14" s="179"/>
      <c r="O14" s="179"/>
      <c r="P14" s="185">
        <f>SUM(P7:P12)</f>
        <v>349012.8</v>
      </c>
    </row>
    <row r="15" spans="1:18" ht="62.4">
      <c r="A15" s="16"/>
      <c r="B15" s="176" t="s">
        <v>26</v>
      </c>
      <c r="C15" s="176" t="s">
        <v>25</v>
      </c>
      <c r="D15" s="176" t="s">
        <v>4</v>
      </c>
      <c r="E15" s="176" t="s">
        <v>28</v>
      </c>
      <c r="F15" s="176" t="s">
        <v>5</v>
      </c>
      <c r="G15" s="176" t="s">
        <v>6</v>
      </c>
      <c r="I15" s="159"/>
      <c r="O15" s="182"/>
    </row>
    <row r="16" spans="1:18">
      <c r="A16" s="160" t="s">
        <v>632</v>
      </c>
      <c r="B16" s="120">
        <f>SUM(B17:B22)</f>
        <v>100</v>
      </c>
      <c r="C16" s="120">
        <f t="shared" ref="C16:G16" si="18">SUM(C17:C22)</f>
        <v>100</v>
      </c>
      <c r="D16" s="120">
        <f t="shared" si="18"/>
        <v>100</v>
      </c>
      <c r="E16" s="120">
        <f t="shared" si="18"/>
        <v>100</v>
      </c>
      <c r="F16" s="120">
        <f t="shared" si="18"/>
        <v>100</v>
      </c>
      <c r="G16" s="120">
        <f t="shared" si="18"/>
        <v>100</v>
      </c>
    </row>
    <row r="17" spans="1:7" ht="31.2">
      <c r="A17" s="112" t="s">
        <v>90</v>
      </c>
      <c r="B17" s="187">
        <f>B27/B26*100</f>
        <v>40.534929164631201</v>
      </c>
      <c r="C17" s="187">
        <f t="shared" ref="C17:G17" si="19">C27/C26*100</f>
        <v>34.3064801807854</v>
      </c>
      <c r="D17" s="187">
        <f t="shared" si="19"/>
        <v>34.3064801807854</v>
      </c>
      <c r="E17" s="187">
        <f t="shared" si="19"/>
        <v>34.3064801807854</v>
      </c>
      <c r="F17" s="187">
        <f t="shared" si="19"/>
        <v>34.3064801807854</v>
      </c>
      <c r="G17" s="187">
        <f t="shared" si="19"/>
        <v>34.3064801807854</v>
      </c>
    </row>
    <row r="18" spans="1:7">
      <c r="A18" s="175" t="s">
        <v>92</v>
      </c>
      <c r="B18" s="187">
        <f>B28/B26*100</f>
        <v>16.212750366389798</v>
      </c>
      <c r="C18" s="187">
        <f t="shared" ref="C18:G18" si="20">C28/C26*100</f>
        <v>13.7238135955537</v>
      </c>
      <c r="D18" s="187">
        <f t="shared" si="20"/>
        <v>13.7238135955537</v>
      </c>
      <c r="E18" s="187">
        <f t="shared" si="20"/>
        <v>13.7238135955537</v>
      </c>
      <c r="F18" s="187">
        <f t="shared" si="20"/>
        <v>13.7238135955537</v>
      </c>
      <c r="G18" s="187">
        <f t="shared" si="20"/>
        <v>13.7238135955537</v>
      </c>
    </row>
    <row r="19" spans="1:7" ht="46.8">
      <c r="A19" s="175" t="s">
        <v>94</v>
      </c>
      <c r="B19" s="187">
        <f>B29/B26*100</f>
        <v>0.32975085490962402</v>
      </c>
      <c r="C19" s="187">
        <f t="shared" ref="C19:G19" si="21">C29/C26*100</f>
        <v>0.274842728882917</v>
      </c>
      <c r="D19" s="187">
        <f t="shared" si="21"/>
        <v>0.274842728882917</v>
      </c>
      <c r="E19" s="187">
        <f t="shared" si="21"/>
        <v>0.274842728882917</v>
      </c>
      <c r="F19" s="187">
        <f t="shared" si="21"/>
        <v>0.274842728882917</v>
      </c>
      <c r="G19" s="187">
        <f t="shared" si="21"/>
        <v>0.274842728882917</v>
      </c>
    </row>
    <row r="20" spans="1:7" ht="46.8">
      <c r="A20" s="175" t="s">
        <v>96</v>
      </c>
      <c r="B20" s="187">
        <f>B30/B26*100</f>
        <v>33.756717147044498</v>
      </c>
      <c r="C20" s="187">
        <f t="shared" ref="C20:G20" si="22">C30/C26*100</f>
        <v>42.527331582483399</v>
      </c>
      <c r="D20" s="187">
        <f t="shared" si="22"/>
        <v>42.527331582483399</v>
      </c>
      <c r="E20" s="187">
        <f t="shared" si="22"/>
        <v>42.527331582483399</v>
      </c>
      <c r="F20" s="187">
        <f t="shared" si="22"/>
        <v>42.527331582483399</v>
      </c>
      <c r="G20" s="187">
        <f t="shared" si="22"/>
        <v>42.527331582483399</v>
      </c>
    </row>
    <row r="21" spans="1:7" ht="62.4">
      <c r="A21" s="175" t="s">
        <v>98</v>
      </c>
      <c r="B21" s="187">
        <f>B31/B26*100</f>
        <v>0.109916951636541</v>
      </c>
      <c r="C21" s="187">
        <f t="shared" ref="C21:G21" si="23">C31/C26*100</f>
        <v>0.109937091553167</v>
      </c>
      <c r="D21" s="187">
        <f t="shared" si="23"/>
        <v>0.109937091553167</v>
      </c>
      <c r="E21" s="187">
        <f t="shared" si="23"/>
        <v>0.109937091553167</v>
      </c>
      <c r="F21" s="187">
        <f t="shared" si="23"/>
        <v>0.109937091553167</v>
      </c>
      <c r="G21" s="187">
        <f t="shared" si="23"/>
        <v>0.109937091553167</v>
      </c>
    </row>
    <row r="22" spans="1:7" ht="62.4">
      <c r="A22" s="175" t="s">
        <v>99</v>
      </c>
      <c r="B22" s="187">
        <f>B32/B26*100</f>
        <v>9.05593551538837</v>
      </c>
      <c r="C22" s="187">
        <f t="shared" ref="C22:G22" si="24">C32/C26*100</f>
        <v>9.0575948207414694</v>
      </c>
      <c r="D22" s="187">
        <f t="shared" si="24"/>
        <v>9.0575948207414694</v>
      </c>
      <c r="E22" s="187">
        <f t="shared" si="24"/>
        <v>9.0575948207414694</v>
      </c>
      <c r="F22" s="187">
        <f t="shared" si="24"/>
        <v>9.0575948207414694</v>
      </c>
      <c r="G22" s="187">
        <f t="shared" si="24"/>
        <v>9.0575948207414694</v>
      </c>
    </row>
    <row r="25" spans="1:7" ht="62.4">
      <c r="A25" s="16"/>
      <c r="B25" s="176" t="s">
        <v>26</v>
      </c>
      <c r="C25" s="176" t="s">
        <v>25</v>
      </c>
      <c r="D25" s="176" t="s">
        <v>4</v>
      </c>
      <c r="E25" s="176" t="s">
        <v>28</v>
      </c>
      <c r="F25" s="176" t="s">
        <v>5</v>
      </c>
      <c r="G25" s="176" t="s">
        <v>6</v>
      </c>
    </row>
    <row r="26" spans="1:7">
      <c r="A26" s="160" t="s">
        <v>629</v>
      </c>
      <c r="B26" s="120">
        <v>163.76</v>
      </c>
      <c r="C26" s="120">
        <v>163.72999999999999</v>
      </c>
      <c r="D26" s="120">
        <v>163.72999999999999</v>
      </c>
      <c r="E26" s="120">
        <v>163.72999999999999</v>
      </c>
      <c r="F26" s="120">
        <v>163.72999999999999</v>
      </c>
      <c r="G26" s="120">
        <v>163.72999999999999</v>
      </c>
    </row>
    <row r="27" spans="1:7" ht="31.2">
      <c r="A27" s="112" t="s">
        <v>90</v>
      </c>
      <c r="B27" s="16">
        <v>66.38</v>
      </c>
      <c r="C27" s="16">
        <v>56.17</v>
      </c>
      <c r="D27" s="16">
        <v>56.17</v>
      </c>
      <c r="E27" s="16">
        <v>56.17</v>
      </c>
      <c r="F27" s="16">
        <v>56.17</v>
      </c>
      <c r="G27" s="16">
        <v>56.17</v>
      </c>
    </row>
    <row r="28" spans="1:7">
      <c r="A28" s="175" t="s">
        <v>92</v>
      </c>
      <c r="B28" s="16">
        <v>26.55</v>
      </c>
      <c r="C28" s="16">
        <v>22.47</v>
      </c>
      <c r="D28" s="16">
        <v>22.47</v>
      </c>
      <c r="E28" s="16">
        <v>22.47</v>
      </c>
      <c r="F28" s="16">
        <v>22.47</v>
      </c>
      <c r="G28" s="16">
        <v>22.47</v>
      </c>
    </row>
    <row r="29" spans="1:7" ht="46.8">
      <c r="A29" s="175" t="s">
        <v>94</v>
      </c>
      <c r="B29" s="16">
        <v>0.54</v>
      </c>
      <c r="C29" s="16">
        <v>0.45</v>
      </c>
      <c r="D29" s="16">
        <v>0.45</v>
      </c>
      <c r="E29" s="16">
        <v>0.45</v>
      </c>
      <c r="F29" s="16">
        <v>0.45</v>
      </c>
      <c r="G29" s="16">
        <v>0.45</v>
      </c>
    </row>
    <row r="30" spans="1:7" ht="46.8">
      <c r="A30" s="175" t="s">
        <v>96</v>
      </c>
      <c r="B30" s="16">
        <v>55.28</v>
      </c>
      <c r="C30" s="16">
        <v>69.63</v>
      </c>
      <c r="D30" s="16">
        <v>69.63</v>
      </c>
      <c r="E30" s="16">
        <v>69.63</v>
      </c>
      <c r="F30" s="16">
        <v>69.63</v>
      </c>
      <c r="G30" s="16">
        <v>69.63</v>
      </c>
    </row>
    <row r="31" spans="1:7" ht="62.4">
      <c r="A31" s="175" t="s">
        <v>98</v>
      </c>
      <c r="B31" s="16">
        <v>0.18</v>
      </c>
      <c r="C31" s="16">
        <v>0.18</v>
      </c>
      <c r="D31" s="16">
        <v>0.18</v>
      </c>
      <c r="E31" s="16">
        <v>0.18</v>
      </c>
      <c r="F31" s="16">
        <v>0.18</v>
      </c>
      <c r="G31" s="16">
        <v>0.18</v>
      </c>
    </row>
    <row r="32" spans="1:7" ht="62.4">
      <c r="A32" s="175" t="s">
        <v>99</v>
      </c>
      <c r="B32" s="16">
        <v>14.83</v>
      </c>
      <c r="C32" s="16">
        <v>14.83</v>
      </c>
      <c r="D32" s="16">
        <v>14.83</v>
      </c>
      <c r="E32" s="16">
        <v>14.83</v>
      </c>
      <c r="F32" s="16">
        <v>14.83</v>
      </c>
      <c r="G32" s="16">
        <v>14.83</v>
      </c>
    </row>
  </sheetData>
  <autoFilter ref="A2:P3"/>
  <conditionalFormatting sqref="N4">
    <cfRule type="cellIs" dxfId="4" priority="2" operator="greaterThan">
      <formula>#REF!</formula>
    </cfRule>
  </conditionalFormatting>
  <conditionalFormatting sqref="N3">
    <cfRule type="cellIs" dxfId="3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8"/>
  <sheetViews>
    <sheetView topLeftCell="A7" zoomScaleNormal="100" workbookViewId="0">
      <selection activeCell="N13" sqref="N13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31.2">
      <c r="A3" s="63" t="s">
        <v>57</v>
      </c>
      <c r="B3" s="65" t="s">
        <v>388</v>
      </c>
      <c r="C3" s="63" t="s">
        <v>5</v>
      </c>
      <c r="D3" s="66">
        <v>36</v>
      </c>
      <c r="E3" s="66">
        <v>20</v>
      </c>
      <c r="F3" s="64">
        <v>2</v>
      </c>
      <c r="G3" s="64">
        <v>25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163.72999999999999</v>
      </c>
      <c r="I3" s="24">
        <f>HLOOKUP($C3,'Параметры ПФ'!$F$3:$K$10,8,FALSE)</f>
        <v>163.72999999999999</v>
      </c>
      <c r="J3" s="24">
        <f t="shared" ref="J3:J8" si="0">IF(H3=0,I3*F3*E3,IF(I3&gt;H3,H3*F3*E3,I3*F3*E3))</f>
        <v>6549.2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8" si="1">K3*G3</f>
        <v>65492</v>
      </c>
      <c r="M3" s="55">
        <f>IF(J3&lt;'Параметры ПФ'!$N$7+0.01,E3*F3*G3,ROUNDDOWN('Параметры ПФ'!$N$7/IF(H3=0,I3,IF(I3&gt;H3,H3,I3)),0)*G3)</f>
        <v>1000</v>
      </c>
      <c r="N3" s="56">
        <f t="shared" ref="N3:N8" si="2">IF(H3=0,I3*F3*E3,IF(I3&gt;H3,H3*F3*E3,I3*F3*E3))-K3</f>
        <v>3929.52</v>
      </c>
      <c r="O3" s="57" t="b">
        <f t="shared" ref="O3:O8" si="3">IF(I3&gt;=H3,TRUE,FALSE)</f>
        <v>1</v>
      </c>
      <c r="P3" s="58">
        <v>72</v>
      </c>
    </row>
    <row r="4" spans="1:18" ht="31.2">
      <c r="A4" s="63" t="s">
        <v>57</v>
      </c>
      <c r="B4" s="65" t="s">
        <v>388</v>
      </c>
      <c r="C4" s="63" t="s">
        <v>5</v>
      </c>
      <c r="D4" s="66">
        <v>36</v>
      </c>
      <c r="E4" s="66">
        <v>16</v>
      </c>
      <c r="F4" s="64">
        <v>2</v>
      </c>
      <c r="G4" s="64">
        <v>25</v>
      </c>
      <c r="H4" s="15">
        <f t="array" ref="H4">INDEX('Нормативные затраты по МЗ'!$C$2:$C$122,MATCH(A4&amp;C4,'Нормативные затраты по МЗ'!$A$2:$A$122&amp;'Нормативные затраты по МЗ'!$B$2:$B$122,0))</f>
        <v>163.72999999999999</v>
      </c>
      <c r="I4" s="24">
        <f>HLOOKUP($C4,'Параметры ПФ'!$F$3:$K$10,8,FALSE)</f>
        <v>163.72999999999999</v>
      </c>
      <c r="J4" s="24">
        <f t="shared" si="0"/>
        <v>5239.3599999999997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81865</v>
      </c>
      <c r="M4" s="55">
        <f>IF(J4&lt;'Параметры ПФ'!$N$7+0.01,E4*F4*G4,ROUNDDOWN('Параметры ПФ'!$N$7/IF(H4=0,I4,IF(I4&gt;H4,H4,I4)),0)*G4)</f>
        <v>800</v>
      </c>
      <c r="N4" s="56">
        <f t="shared" si="2"/>
        <v>1964.76</v>
      </c>
      <c r="O4" s="57" t="b">
        <f t="shared" si="3"/>
        <v>1</v>
      </c>
      <c r="P4" s="58">
        <v>72</v>
      </c>
    </row>
    <row r="5" spans="1:18" ht="46.8">
      <c r="A5" s="63" t="s">
        <v>57</v>
      </c>
      <c r="B5" s="65" t="s">
        <v>389</v>
      </c>
      <c r="C5" s="63" t="s">
        <v>5</v>
      </c>
      <c r="D5" s="66">
        <v>36</v>
      </c>
      <c r="E5" s="66">
        <v>20</v>
      </c>
      <c r="F5" s="64">
        <v>2</v>
      </c>
      <c r="G5" s="64">
        <v>80</v>
      </c>
      <c r="H5" s="15">
        <f t="array" ref="H5">INDEX('Нормативные затраты по МЗ'!$C$2:$C$122,MATCH(A5&amp;C5,'Нормативные затраты по МЗ'!$A$2:$A$122&amp;'Нормативные затраты по МЗ'!$B$2:$B$122,0))</f>
        <v>163.72999999999999</v>
      </c>
      <c r="I5" s="24">
        <f>HLOOKUP($C5,'Параметры ПФ'!$F$3:$K$10,8,FALSE)</f>
        <v>163.72999999999999</v>
      </c>
      <c r="J5" s="24">
        <f t="shared" si="0"/>
        <v>6549.2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209574.39999999999</v>
      </c>
      <c r="M5" s="55">
        <f>IF(J5&lt;'Параметры ПФ'!$N$7+0.01,E5*F5*G5,ROUNDDOWN('Параметры ПФ'!$N$7/IF(H5=0,I5,IF(I5&gt;H5,H5,I5)),0)*G5)</f>
        <v>3200</v>
      </c>
      <c r="N5" s="56">
        <f t="shared" si="2"/>
        <v>3929.52</v>
      </c>
      <c r="O5" s="57" t="b">
        <f t="shared" si="3"/>
        <v>1</v>
      </c>
      <c r="P5" s="58">
        <v>72</v>
      </c>
    </row>
    <row r="6" spans="1:18" ht="46.8">
      <c r="A6" s="63" t="s">
        <v>57</v>
      </c>
      <c r="B6" s="65" t="s">
        <v>390</v>
      </c>
      <c r="C6" s="63" t="s">
        <v>5</v>
      </c>
      <c r="D6" s="66">
        <v>36</v>
      </c>
      <c r="E6" s="66">
        <v>16</v>
      </c>
      <c r="F6" s="64">
        <v>2</v>
      </c>
      <c r="G6" s="64">
        <v>80</v>
      </c>
      <c r="H6" s="15">
        <f t="array" ref="H6">INDEX('Нормативные затраты по МЗ'!$C$2:$C$122,MATCH(A6&amp;C6,'Нормативные затраты по МЗ'!$A$2:$A$122&amp;'Нормативные затраты по МЗ'!$B$2:$B$122,0))</f>
        <v>163.72999999999999</v>
      </c>
      <c r="I6" s="24">
        <f>HLOOKUP($C6,'Параметры ПФ'!$F$3:$K$10,8,FALSE)</f>
        <v>163.72999999999999</v>
      </c>
      <c r="J6" s="24">
        <f t="shared" si="0"/>
        <v>5239.3599999999997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261968</v>
      </c>
      <c r="M6" s="55">
        <f>IF(J6&lt;'Параметры ПФ'!$N$7+0.01,E6*F6*G6,ROUNDDOWN('Параметры ПФ'!$N$7/IF(H6=0,I6,IF(I6&gt;H6,H6,I6)),0)*G6)</f>
        <v>2560</v>
      </c>
      <c r="N6" s="56">
        <f t="shared" si="2"/>
        <v>1964.76</v>
      </c>
      <c r="O6" s="57" t="b">
        <f t="shared" si="3"/>
        <v>1</v>
      </c>
      <c r="P6" s="58">
        <v>72</v>
      </c>
    </row>
    <row r="7" spans="1:18" ht="46.8">
      <c r="A7" s="63" t="s">
        <v>57</v>
      </c>
      <c r="B7" s="65" t="s">
        <v>391</v>
      </c>
      <c r="C7" s="63" t="s">
        <v>5</v>
      </c>
      <c r="D7" s="66">
        <v>36</v>
      </c>
      <c r="E7" s="66">
        <v>20</v>
      </c>
      <c r="F7" s="64">
        <v>2</v>
      </c>
      <c r="G7" s="64">
        <v>45</v>
      </c>
      <c r="H7" s="15">
        <f t="array" ref="H7">INDEX('Нормативные затраты по МЗ'!$C$2:$C$122,MATCH(A7&amp;C7,'Нормативные затраты по МЗ'!$A$2:$A$122&amp;'Нормативные затраты по МЗ'!$B$2:$B$122,0))</f>
        <v>163.72999999999999</v>
      </c>
      <c r="I7" s="24">
        <f>HLOOKUP($C7,'Параметры ПФ'!$F$3:$K$10,8,FALSE)</f>
        <v>163.72999999999999</v>
      </c>
      <c r="J7" s="24">
        <f t="shared" si="0"/>
        <v>6549.2</v>
      </c>
      <c r="K7" s="54">
        <f>IF(J7&lt;'Параметры ПФ'!$N$7+0.01,'Стандартные программы'!J7,ROUNDDOWN('Параметры ПФ'!$N$7/IF(H7=0,I7,IF(I7&gt;H7,H7,I7)),0)*IF(H7=0,I7,IF(I7&gt;H7,H7,I7)))</f>
        <v>2619.6799999999998</v>
      </c>
      <c r="L7" s="24">
        <f t="shared" si="1"/>
        <v>117885.6</v>
      </c>
      <c r="M7" s="55">
        <f>IF(J7&lt;'Параметры ПФ'!$N$7+0.01,E7*F7*G7,ROUNDDOWN('Параметры ПФ'!$N$7/IF(H7=0,I7,IF(I7&gt;H7,H7,I7)),0)*G7)</f>
        <v>1800</v>
      </c>
      <c r="N7" s="56">
        <f t="shared" si="2"/>
        <v>3929.52</v>
      </c>
      <c r="O7" s="57" t="b">
        <f t="shared" si="3"/>
        <v>1</v>
      </c>
      <c r="P7" s="58">
        <v>72</v>
      </c>
    </row>
    <row r="8" spans="1:18" ht="46.8">
      <c r="A8" s="63" t="s">
        <v>57</v>
      </c>
      <c r="B8" s="65" t="s">
        <v>391</v>
      </c>
      <c r="C8" s="63" t="s">
        <v>5</v>
      </c>
      <c r="D8" s="66">
        <v>36</v>
      </c>
      <c r="E8" s="66">
        <v>16</v>
      </c>
      <c r="F8" s="64">
        <v>2</v>
      </c>
      <c r="G8" s="64">
        <v>50</v>
      </c>
      <c r="H8" s="15">
        <f t="array" ref="H8">INDEX('Нормативные затраты по МЗ'!$C$2:$C$122,MATCH(A8&amp;C8,'Нормативные затраты по МЗ'!$A$2:$A$122&amp;'Нормативные затраты по МЗ'!$B$2:$B$122,0))</f>
        <v>163.72999999999999</v>
      </c>
      <c r="I8" s="24">
        <f>HLOOKUP($C8,'Параметры ПФ'!$F$3:$K$10,8,FALSE)</f>
        <v>163.72999999999999</v>
      </c>
      <c r="J8" s="24">
        <f t="shared" si="0"/>
        <v>5239.3599999999997</v>
      </c>
      <c r="K8" s="54">
        <f>IF(J8&lt;'Параметры ПФ'!$N$7+0.01,'Стандартные программы'!J8,ROUNDDOWN('Параметры ПФ'!$N$7/IF(H8=0,I8,IF(I8&gt;H8,H8,I8)),0)*IF(H8=0,I8,IF(I8&gt;H8,H8,I8)))</f>
        <v>3274.6</v>
      </c>
      <c r="L8" s="24">
        <f t="shared" si="1"/>
        <v>163730</v>
      </c>
      <c r="M8" s="55">
        <f>IF(J8&lt;'Параметры ПФ'!$N$7+0.01,E8*F8*G8,ROUNDDOWN('Параметры ПФ'!$N$7/IF(H8=0,I8,IF(I8&gt;H8,H8,I8)),0)*G8)</f>
        <v>1600</v>
      </c>
      <c r="N8" s="56">
        <f t="shared" si="2"/>
        <v>1964.76</v>
      </c>
      <c r="O8" s="57" t="b">
        <f t="shared" si="3"/>
        <v>1</v>
      </c>
      <c r="P8" s="58">
        <v>72</v>
      </c>
    </row>
    <row r="9" spans="1:18">
      <c r="L9" s="186">
        <f>SUM(L3:L8)</f>
        <v>900515</v>
      </c>
      <c r="M9" s="186">
        <f>SUM(M3:M8)</f>
        <v>10960</v>
      </c>
    </row>
    <row r="10" spans="1:18">
      <c r="L10" s="181"/>
      <c r="N10" s="181"/>
    </row>
    <row r="11" spans="1:18" ht="62.4">
      <c r="A11" s="16"/>
      <c r="B11" s="176" t="s">
        <v>26</v>
      </c>
      <c r="C11" s="176" t="s">
        <v>25</v>
      </c>
      <c r="D11" s="176" t="s">
        <v>4</v>
      </c>
      <c r="E11" s="176" t="s">
        <v>28</v>
      </c>
      <c r="F11" s="176" t="s">
        <v>5</v>
      </c>
      <c r="G11" s="176" t="s">
        <v>6</v>
      </c>
      <c r="I11" s="16"/>
      <c r="J11" s="176" t="s">
        <v>26</v>
      </c>
      <c r="K11" s="176" t="s">
        <v>25</v>
      </c>
      <c r="L11" s="176" t="s">
        <v>4</v>
      </c>
      <c r="M11" s="176" t="s">
        <v>28</v>
      </c>
      <c r="N11" s="176" t="s">
        <v>5</v>
      </c>
      <c r="O11" s="176" t="s">
        <v>6</v>
      </c>
      <c r="P11" s="183" t="s">
        <v>631</v>
      </c>
    </row>
    <row r="12" spans="1:18">
      <c r="A12" s="160" t="s">
        <v>629</v>
      </c>
      <c r="B12" s="120">
        <v>163.76</v>
      </c>
      <c r="C12" s="120">
        <v>163.72999999999999</v>
      </c>
      <c r="D12" s="120">
        <v>163.72999999999999</v>
      </c>
      <c r="E12" s="120">
        <v>163.72999999999999</v>
      </c>
      <c r="F12" s="120">
        <v>163.72999999999999</v>
      </c>
      <c r="G12" s="120">
        <v>163.72999999999999</v>
      </c>
      <c r="I12" s="160" t="s">
        <v>630</v>
      </c>
      <c r="J12" s="178"/>
      <c r="K12" s="178"/>
      <c r="L12" s="178"/>
      <c r="M12" s="178"/>
      <c r="N12" s="178">
        <f>M3+M4+M5+M6+M7+M8</f>
        <v>10960</v>
      </c>
      <c r="O12" s="178"/>
      <c r="P12" s="184">
        <f>SUBTOTAL(9,J12:O12)</f>
        <v>10960</v>
      </c>
    </row>
    <row r="13" spans="1:18" ht="33.6" customHeight="1">
      <c r="A13" s="112" t="s">
        <v>90</v>
      </c>
      <c r="B13" s="177">
        <v>66.38</v>
      </c>
      <c r="C13" s="177">
        <v>56.17</v>
      </c>
      <c r="D13" s="177">
        <v>56.17</v>
      </c>
      <c r="E13" s="177">
        <v>56.17</v>
      </c>
      <c r="F13" s="177">
        <v>56.17</v>
      </c>
      <c r="G13" s="177">
        <v>56.17</v>
      </c>
      <c r="I13" s="112" t="s">
        <v>90</v>
      </c>
      <c r="J13" s="177">
        <f>J12*B13</f>
        <v>0</v>
      </c>
      <c r="K13" s="177">
        <f t="shared" ref="K13:O13" si="4">K12*C13</f>
        <v>0</v>
      </c>
      <c r="L13" s="177">
        <f t="shared" si="4"/>
        <v>0</v>
      </c>
      <c r="M13" s="177">
        <f t="shared" si="4"/>
        <v>0</v>
      </c>
      <c r="N13" s="177">
        <f t="shared" si="4"/>
        <v>615623.19999999995</v>
      </c>
      <c r="O13" s="177">
        <f t="shared" si="4"/>
        <v>0</v>
      </c>
      <c r="P13" s="184">
        <f t="shared" ref="P13:P17" si="5">SUM(J13:O13)</f>
        <v>615623.19999999995</v>
      </c>
      <c r="Q13" s="191" t="s">
        <v>633</v>
      </c>
      <c r="R13" s="192">
        <f>(P13+P14)/1.302</f>
        <v>661977.27</v>
      </c>
    </row>
    <row r="14" spans="1:18" ht="18.600000000000001" customHeight="1">
      <c r="A14" s="175" t="s">
        <v>92</v>
      </c>
      <c r="B14" s="177">
        <v>26.55</v>
      </c>
      <c r="C14" s="177">
        <v>22.47</v>
      </c>
      <c r="D14" s="177">
        <v>22.47</v>
      </c>
      <c r="E14" s="177">
        <v>22.47</v>
      </c>
      <c r="F14" s="177">
        <v>22.47</v>
      </c>
      <c r="G14" s="177">
        <v>22.47</v>
      </c>
      <c r="I14" s="175" t="s">
        <v>92</v>
      </c>
      <c r="J14" s="177">
        <f>J12*B14</f>
        <v>0</v>
      </c>
      <c r="K14" s="177">
        <f t="shared" ref="K14:O14" si="6">K12*C14</f>
        <v>0</v>
      </c>
      <c r="L14" s="177">
        <f t="shared" si="6"/>
        <v>0</v>
      </c>
      <c r="M14" s="177">
        <f t="shared" si="6"/>
        <v>0</v>
      </c>
      <c r="N14" s="177">
        <f t="shared" si="6"/>
        <v>246271.2</v>
      </c>
      <c r="O14" s="177">
        <f t="shared" si="6"/>
        <v>0</v>
      </c>
      <c r="P14" s="184">
        <f t="shared" si="5"/>
        <v>246271.2</v>
      </c>
      <c r="Q14" s="191" t="s">
        <v>634</v>
      </c>
      <c r="R14" s="193">
        <f>R13*30.2%</f>
        <v>199917.14</v>
      </c>
    </row>
    <row r="15" spans="1:18" ht="49.2" customHeight="1">
      <c r="A15" s="175" t="s">
        <v>94</v>
      </c>
      <c r="B15" s="177">
        <v>0.54</v>
      </c>
      <c r="C15" s="177">
        <v>0.45</v>
      </c>
      <c r="D15" s="177">
        <v>0.45</v>
      </c>
      <c r="E15" s="177">
        <v>0.45</v>
      </c>
      <c r="F15" s="177">
        <v>0.45</v>
      </c>
      <c r="G15" s="177">
        <v>0.45</v>
      </c>
      <c r="I15" s="175" t="s">
        <v>94</v>
      </c>
      <c r="J15" s="177">
        <f>J12*B15</f>
        <v>0</v>
      </c>
      <c r="K15" s="177">
        <f t="shared" ref="K15:O15" si="7">K12*C15</f>
        <v>0</v>
      </c>
      <c r="L15" s="177">
        <f t="shared" si="7"/>
        <v>0</v>
      </c>
      <c r="M15" s="177">
        <f t="shared" si="7"/>
        <v>0</v>
      </c>
      <c r="N15" s="177">
        <f t="shared" si="7"/>
        <v>4932</v>
      </c>
      <c r="O15" s="177">
        <f t="shared" si="7"/>
        <v>0</v>
      </c>
      <c r="P15" s="184">
        <f t="shared" si="5"/>
        <v>4932</v>
      </c>
      <c r="Q15" s="191" t="s">
        <v>635</v>
      </c>
      <c r="R15" s="193">
        <f>P20-R13-R14</f>
        <v>932586.39</v>
      </c>
    </row>
    <row r="16" spans="1:18" ht="48" customHeight="1">
      <c r="A16" s="175" t="s">
        <v>96</v>
      </c>
      <c r="B16" s="177">
        <v>55.28</v>
      </c>
      <c r="C16" s="177">
        <v>69.63</v>
      </c>
      <c r="D16" s="177">
        <v>69.63</v>
      </c>
      <c r="E16" s="177">
        <v>69.63</v>
      </c>
      <c r="F16" s="177">
        <v>69.63</v>
      </c>
      <c r="G16" s="177">
        <v>69.63</v>
      </c>
      <c r="I16" s="175" t="s">
        <v>96</v>
      </c>
      <c r="J16" s="177">
        <f>J12*B16</f>
        <v>0</v>
      </c>
      <c r="K16" s="177">
        <f t="shared" ref="K16:O16" si="8">K12*C16</f>
        <v>0</v>
      </c>
      <c r="L16" s="177">
        <f t="shared" si="8"/>
        <v>0</v>
      </c>
      <c r="M16" s="177">
        <f t="shared" si="8"/>
        <v>0</v>
      </c>
      <c r="N16" s="177">
        <f t="shared" si="8"/>
        <v>763144.8</v>
      </c>
      <c r="O16" s="177">
        <f t="shared" si="8"/>
        <v>0</v>
      </c>
      <c r="P16" s="184">
        <f t="shared" si="5"/>
        <v>763144.8</v>
      </c>
      <c r="Q16" s="191" t="s">
        <v>631</v>
      </c>
      <c r="R16" s="193">
        <f>R13+R14+R15</f>
        <v>1794480.8</v>
      </c>
    </row>
    <row r="17" spans="1:16" ht="57.6" customHeight="1">
      <c r="A17" s="175" t="s">
        <v>98</v>
      </c>
      <c r="B17" s="177">
        <v>0.18</v>
      </c>
      <c r="C17" s="177">
        <v>0.18</v>
      </c>
      <c r="D17" s="177">
        <v>0.18</v>
      </c>
      <c r="E17" s="177">
        <v>0.18</v>
      </c>
      <c r="F17" s="177">
        <v>0.18</v>
      </c>
      <c r="G17" s="177">
        <v>0.18</v>
      </c>
      <c r="I17" s="175" t="s">
        <v>98</v>
      </c>
      <c r="J17" s="177">
        <f>J12*B17</f>
        <v>0</v>
      </c>
      <c r="K17" s="177">
        <f t="shared" ref="K17:O17" si="9">K12*C17</f>
        <v>0</v>
      </c>
      <c r="L17" s="177">
        <f t="shared" si="9"/>
        <v>0</v>
      </c>
      <c r="M17" s="177">
        <f t="shared" si="9"/>
        <v>0</v>
      </c>
      <c r="N17" s="177">
        <f t="shared" si="9"/>
        <v>1972.8</v>
      </c>
      <c r="O17" s="177">
        <f t="shared" si="9"/>
        <v>0</v>
      </c>
      <c r="P17" s="184">
        <f t="shared" si="5"/>
        <v>1972.8</v>
      </c>
    </row>
    <row r="18" spans="1:16" ht="62.4" customHeight="1">
      <c r="A18" s="175" t="s">
        <v>99</v>
      </c>
      <c r="B18" s="177">
        <v>14.83</v>
      </c>
      <c r="C18" s="177">
        <v>14.83</v>
      </c>
      <c r="D18" s="177">
        <v>14.83</v>
      </c>
      <c r="E18" s="177">
        <v>14.83</v>
      </c>
      <c r="F18" s="177">
        <v>14.83</v>
      </c>
      <c r="G18" s="177">
        <v>14.83</v>
      </c>
      <c r="I18" s="175" t="s">
        <v>99</v>
      </c>
      <c r="J18" s="177">
        <f>J12*B18</f>
        <v>0</v>
      </c>
      <c r="K18" s="177">
        <f t="shared" ref="K18:O18" si="10">K12*C18</f>
        <v>0</v>
      </c>
      <c r="L18" s="177">
        <f t="shared" si="10"/>
        <v>0</v>
      </c>
      <c r="M18" s="177">
        <f t="shared" si="10"/>
        <v>0</v>
      </c>
      <c r="N18" s="177">
        <f t="shared" si="10"/>
        <v>162536.79999999999</v>
      </c>
      <c r="O18" s="177">
        <f t="shared" si="10"/>
        <v>0</v>
      </c>
      <c r="P18" s="184">
        <f>SUM(J18:O18)</f>
        <v>162536.79999999999</v>
      </c>
    </row>
    <row r="19" spans="1:16" ht="19.95" customHeight="1">
      <c r="A19" s="188"/>
      <c r="B19" s="189">
        <f>SUM(B13:B18)</f>
        <v>163.76</v>
      </c>
      <c r="C19" s="189">
        <f t="shared" ref="C19:G19" si="11">SUM(C13:C18)</f>
        <v>163.72999999999999</v>
      </c>
      <c r="D19" s="189">
        <f t="shared" si="11"/>
        <v>163.72999999999999</v>
      </c>
      <c r="E19" s="189">
        <f t="shared" si="11"/>
        <v>163.72999999999999</v>
      </c>
      <c r="F19" s="189">
        <f t="shared" si="11"/>
        <v>163.72999999999999</v>
      </c>
      <c r="G19" s="189">
        <f t="shared" si="11"/>
        <v>163.72999999999999</v>
      </c>
      <c r="I19" s="188"/>
      <c r="J19" s="189">
        <f>SUBTOTAL(9,J13:J18)</f>
        <v>0</v>
      </c>
      <c r="K19" s="189">
        <f t="shared" ref="K19:O19" si="12">SUBTOTAL(9,K13:K18)</f>
        <v>0</v>
      </c>
      <c r="L19" s="189">
        <f t="shared" si="12"/>
        <v>0</v>
      </c>
      <c r="M19" s="189">
        <f t="shared" si="12"/>
        <v>0</v>
      </c>
      <c r="N19" s="189">
        <f t="shared" si="12"/>
        <v>1794480.8</v>
      </c>
      <c r="O19" s="189">
        <f t="shared" si="12"/>
        <v>0</v>
      </c>
      <c r="P19" s="190"/>
    </row>
    <row r="20" spans="1:16">
      <c r="I20" s="180"/>
      <c r="J20" s="179"/>
      <c r="K20" s="179"/>
      <c r="L20" s="179"/>
      <c r="M20" s="179"/>
      <c r="N20" s="179"/>
      <c r="O20" s="179"/>
      <c r="P20" s="185">
        <f>SUM(P13:P18)</f>
        <v>1794480.8</v>
      </c>
    </row>
    <row r="21" spans="1:16" ht="62.4">
      <c r="A21" s="16"/>
      <c r="B21" s="176" t="s">
        <v>26</v>
      </c>
      <c r="C21" s="176" t="s">
        <v>25</v>
      </c>
      <c r="D21" s="176" t="s">
        <v>4</v>
      </c>
      <c r="E21" s="176" t="s">
        <v>28</v>
      </c>
      <c r="F21" s="176" t="s">
        <v>5</v>
      </c>
      <c r="G21" s="176" t="s">
        <v>6</v>
      </c>
      <c r="I21" s="159"/>
      <c r="O21" s="182"/>
    </row>
    <row r="22" spans="1:16">
      <c r="A22" s="160" t="s">
        <v>632</v>
      </c>
      <c r="B22" s="120">
        <f>SUM(B23:B28)</f>
        <v>100</v>
      </c>
      <c r="C22" s="120">
        <f t="shared" ref="C22:G22" si="13">SUM(C23:C28)</f>
        <v>100</v>
      </c>
      <c r="D22" s="120">
        <f t="shared" si="13"/>
        <v>100</v>
      </c>
      <c r="E22" s="120">
        <f t="shared" si="13"/>
        <v>100</v>
      </c>
      <c r="F22" s="120">
        <f t="shared" si="13"/>
        <v>100</v>
      </c>
      <c r="G22" s="120">
        <f t="shared" si="13"/>
        <v>100</v>
      </c>
    </row>
    <row r="23" spans="1:16" ht="31.2">
      <c r="A23" s="112" t="s">
        <v>90</v>
      </c>
      <c r="B23" s="187">
        <f>B33/B32*100</f>
        <v>40.534929164631201</v>
      </c>
      <c r="C23" s="187">
        <f t="shared" ref="C23:G23" si="14">C33/C32*100</f>
        <v>34.3064801807854</v>
      </c>
      <c r="D23" s="187">
        <f t="shared" si="14"/>
        <v>34.3064801807854</v>
      </c>
      <c r="E23" s="187">
        <f t="shared" si="14"/>
        <v>34.3064801807854</v>
      </c>
      <c r="F23" s="187">
        <f t="shared" si="14"/>
        <v>34.3064801807854</v>
      </c>
      <c r="G23" s="187">
        <f t="shared" si="14"/>
        <v>34.3064801807854</v>
      </c>
    </row>
    <row r="24" spans="1:16">
      <c r="A24" s="175" t="s">
        <v>92</v>
      </c>
      <c r="B24" s="187">
        <f>B34/B32*100</f>
        <v>16.212750366389798</v>
      </c>
      <c r="C24" s="187">
        <f t="shared" ref="C24:G24" si="15">C34/C32*100</f>
        <v>13.7238135955537</v>
      </c>
      <c r="D24" s="187">
        <f t="shared" si="15"/>
        <v>13.7238135955537</v>
      </c>
      <c r="E24" s="187">
        <f t="shared" si="15"/>
        <v>13.7238135955537</v>
      </c>
      <c r="F24" s="187">
        <f t="shared" si="15"/>
        <v>13.7238135955537</v>
      </c>
      <c r="G24" s="187">
        <f t="shared" si="15"/>
        <v>13.7238135955537</v>
      </c>
    </row>
    <row r="25" spans="1:16" ht="46.8">
      <c r="A25" s="175" t="s">
        <v>94</v>
      </c>
      <c r="B25" s="187">
        <f>B35/B32*100</f>
        <v>0.32975085490962402</v>
      </c>
      <c r="C25" s="187">
        <f t="shared" ref="C25:G25" si="16">C35/C32*100</f>
        <v>0.274842728882917</v>
      </c>
      <c r="D25" s="187">
        <f t="shared" si="16"/>
        <v>0.274842728882917</v>
      </c>
      <c r="E25" s="187">
        <f t="shared" si="16"/>
        <v>0.274842728882917</v>
      </c>
      <c r="F25" s="187">
        <f t="shared" si="16"/>
        <v>0.274842728882917</v>
      </c>
      <c r="G25" s="187">
        <f t="shared" si="16"/>
        <v>0.274842728882917</v>
      </c>
    </row>
    <row r="26" spans="1:16" ht="46.8">
      <c r="A26" s="175" t="s">
        <v>96</v>
      </c>
      <c r="B26" s="187">
        <f>B36/B32*100</f>
        <v>33.756717147044498</v>
      </c>
      <c r="C26" s="187">
        <f t="shared" ref="C26:G26" si="17">C36/C32*100</f>
        <v>42.527331582483399</v>
      </c>
      <c r="D26" s="187">
        <f t="shared" si="17"/>
        <v>42.527331582483399</v>
      </c>
      <c r="E26" s="187">
        <f t="shared" si="17"/>
        <v>42.527331582483399</v>
      </c>
      <c r="F26" s="187">
        <f t="shared" si="17"/>
        <v>42.527331582483399</v>
      </c>
      <c r="G26" s="187">
        <f t="shared" si="17"/>
        <v>42.527331582483399</v>
      </c>
    </row>
    <row r="27" spans="1:16" ht="62.4">
      <c r="A27" s="175" t="s">
        <v>98</v>
      </c>
      <c r="B27" s="187">
        <f>B37/B32*100</f>
        <v>0.109916951636541</v>
      </c>
      <c r="C27" s="187">
        <f t="shared" ref="C27:G27" si="18">C37/C32*100</f>
        <v>0.109937091553167</v>
      </c>
      <c r="D27" s="187">
        <f t="shared" si="18"/>
        <v>0.109937091553167</v>
      </c>
      <c r="E27" s="187">
        <f t="shared" si="18"/>
        <v>0.109937091553167</v>
      </c>
      <c r="F27" s="187">
        <f t="shared" si="18"/>
        <v>0.109937091553167</v>
      </c>
      <c r="G27" s="187">
        <f t="shared" si="18"/>
        <v>0.109937091553167</v>
      </c>
    </row>
    <row r="28" spans="1:16" ht="62.4">
      <c r="A28" s="175" t="s">
        <v>99</v>
      </c>
      <c r="B28" s="187">
        <f>B38/B32*100</f>
        <v>9.05593551538837</v>
      </c>
      <c r="C28" s="187">
        <f t="shared" ref="C28:G28" si="19">C38/C32*100</f>
        <v>9.0575948207414694</v>
      </c>
      <c r="D28" s="187">
        <f t="shared" si="19"/>
        <v>9.0575948207414694</v>
      </c>
      <c r="E28" s="187">
        <f t="shared" si="19"/>
        <v>9.0575948207414694</v>
      </c>
      <c r="F28" s="187">
        <f t="shared" si="19"/>
        <v>9.0575948207414694</v>
      </c>
      <c r="G28" s="187">
        <f t="shared" si="19"/>
        <v>9.0575948207414694</v>
      </c>
    </row>
    <row r="31" spans="1:16" ht="62.4">
      <c r="A31" s="16"/>
      <c r="B31" s="176" t="s">
        <v>26</v>
      </c>
      <c r="C31" s="176" t="s">
        <v>25</v>
      </c>
      <c r="D31" s="176" t="s">
        <v>4</v>
      </c>
      <c r="E31" s="176" t="s">
        <v>28</v>
      </c>
      <c r="F31" s="176" t="s">
        <v>5</v>
      </c>
      <c r="G31" s="176" t="s">
        <v>6</v>
      </c>
    </row>
    <row r="32" spans="1:16">
      <c r="A32" s="160" t="s">
        <v>629</v>
      </c>
      <c r="B32" s="120">
        <v>163.76</v>
      </c>
      <c r="C32" s="120">
        <v>163.72999999999999</v>
      </c>
      <c r="D32" s="120">
        <v>163.72999999999999</v>
      </c>
      <c r="E32" s="120">
        <v>163.72999999999999</v>
      </c>
      <c r="F32" s="120">
        <v>163.72999999999999</v>
      </c>
      <c r="G32" s="120">
        <v>163.72999999999999</v>
      </c>
    </row>
    <row r="33" spans="1:7" ht="31.2">
      <c r="A33" s="112" t="s">
        <v>90</v>
      </c>
      <c r="B33" s="16">
        <v>66.38</v>
      </c>
      <c r="C33" s="16">
        <v>56.17</v>
      </c>
      <c r="D33" s="16">
        <v>56.17</v>
      </c>
      <c r="E33" s="16">
        <v>56.17</v>
      </c>
      <c r="F33" s="16">
        <v>56.17</v>
      </c>
      <c r="G33" s="16">
        <v>56.17</v>
      </c>
    </row>
    <row r="34" spans="1:7">
      <c r="A34" s="175" t="s">
        <v>92</v>
      </c>
      <c r="B34" s="16">
        <v>26.55</v>
      </c>
      <c r="C34" s="16">
        <v>22.47</v>
      </c>
      <c r="D34" s="16">
        <v>22.47</v>
      </c>
      <c r="E34" s="16">
        <v>22.47</v>
      </c>
      <c r="F34" s="16">
        <v>22.47</v>
      </c>
      <c r="G34" s="16">
        <v>22.47</v>
      </c>
    </row>
    <row r="35" spans="1:7" ht="46.8">
      <c r="A35" s="175" t="s">
        <v>94</v>
      </c>
      <c r="B35" s="16">
        <v>0.54</v>
      </c>
      <c r="C35" s="16">
        <v>0.45</v>
      </c>
      <c r="D35" s="16">
        <v>0.45</v>
      </c>
      <c r="E35" s="16">
        <v>0.45</v>
      </c>
      <c r="F35" s="16">
        <v>0.45</v>
      </c>
      <c r="G35" s="16">
        <v>0.45</v>
      </c>
    </row>
    <row r="36" spans="1:7" ht="46.8">
      <c r="A36" s="175" t="s">
        <v>96</v>
      </c>
      <c r="B36" s="16">
        <v>55.28</v>
      </c>
      <c r="C36" s="16">
        <v>69.63</v>
      </c>
      <c r="D36" s="16">
        <v>69.63</v>
      </c>
      <c r="E36" s="16">
        <v>69.63</v>
      </c>
      <c r="F36" s="16">
        <v>69.63</v>
      </c>
      <c r="G36" s="16">
        <v>69.63</v>
      </c>
    </row>
    <row r="37" spans="1:7" ht="62.4">
      <c r="A37" s="175" t="s">
        <v>98</v>
      </c>
      <c r="B37" s="16">
        <v>0.18</v>
      </c>
      <c r="C37" s="16">
        <v>0.18</v>
      </c>
      <c r="D37" s="16">
        <v>0.18</v>
      </c>
      <c r="E37" s="16">
        <v>0.18</v>
      </c>
      <c r="F37" s="16">
        <v>0.18</v>
      </c>
      <c r="G37" s="16">
        <v>0.18</v>
      </c>
    </row>
    <row r="38" spans="1:7" ht="62.4">
      <c r="A38" s="175" t="s">
        <v>99</v>
      </c>
      <c r="B38" s="16">
        <v>14.83</v>
      </c>
      <c r="C38" s="16">
        <v>14.83</v>
      </c>
      <c r="D38" s="16">
        <v>14.83</v>
      </c>
      <c r="E38" s="16">
        <v>14.83</v>
      </c>
      <c r="F38" s="16">
        <v>14.83</v>
      </c>
      <c r="G38" s="16">
        <v>14.83</v>
      </c>
    </row>
  </sheetData>
  <autoFilter ref="A2:P9"/>
  <conditionalFormatting sqref="N3:N8">
    <cfRule type="cellIs" dxfId="2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36"/>
  <sheetViews>
    <sheetView topLeftCell="B7" zoomScaleNormal="100" workbookViewId="0">
      <selection activeCell="N20" sqref="N20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2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 ht="62.4">
      <c r="A3" s="63" t="s">
        <v>58</v>
      </c>
      <c r="B3" s="65" t="s">
        <v>392</v>
      </c>
      <c r="C3" s="63" t="s">
        <v>5</v>
      </c>
      <c r="D3" s="66">
        <v>36</v>
      </c>
      <c r="E3" s="66">
        <v>20</v>
      </c>
      <c r="F3" s="64">
        <v>1</v>
      </c>
      <c r="G3" s="64">
        <v>20</v>
      </c>
      <c r="H3" s="15">
        <f t="array" ref="H3">INDEX('Нормативные затраты по МЗ'!$C$2:$C$122,MATCH(A3&amp;C3,'Нормативные затраты по МЗ'!$A$2:$A$122&amp;'Нормативные затраты по МЗ'!$B$2:$B$122,0))</f>
        <v>120.65</v>
      </c>
      <c r="I3" s="24">
        <f>HLOOKUP($C3,'Параметры ПФ'!$F$3:$K$10,8,FALSE)</f>
        <v>163.72999999999999</v>
      </c>
      <c r="J3" s="24">
        <f t="shared" ref="J3:J6" si="0">IF(H3=0,I3*F3*E3,IF(I3&gt;H3,H3*F3*E3,I3*F3*E3))</f>
        <v>2413</v>
      </c>
      <c r="K3" s="54">
        <f>IF(J3&lt;'Параметры ПФ'!$N$7+0.01,'Стандартные программы'!J3,ROUNDDOWN('Параметры ПФ'!$N$7/IF(H3=0,I3,IF(I3&gt;H3,H3,I3)),0)*IF(H3=0,I3,IF(I3&gt;H3,H3,I3)))</f>
        <v>2619.6799999999998</v>
      </c>
      <c r="L3" s="24">
        <f t="shared" ref="L3:L6" si="1">K3*G3</f>
        <v>52393.599999999999</v>
      </c>
      <c r="M3" s="55">
        <f>IF(J3&lt;'Параметры ПФ'!$N$7+0.01,E3*F3*G3,ROUNDDOWN('Параметры ПФ'!$N$7/IF(H3=0,I3,IF(I3&gt;H3,H3,I3)),0)*G3)</f>
        <v>400</v>
      </c>
      <c r="N3" s="56">
        <f t="shared" ref="N3:N6" si="2">IF(H3=0,I3*F3*E3,IF(I3&gt;H3,H3*F3*E3,I3*F3*E3))-K3</f>
        <v>-206.68</v>
      </c>
      <c r="O3" s="57" t="b">
        <f t="shared" ref="O3:O6" si="3">IF(I3&gt;=H3,TRUE,FALSE)</f>
        <v>1</v>
      </c>
      <c r="P3" s="58">
        <v>72</v>
      </c>
    </row>
    <row r="4" spans="1:18" ht="62.4">
      <c r="A4" s="63" t="s">
        <v>58</v>
      </c>
      <c r="B4" s="65" t="s">
        <v>393</v>
      </c>
      <c r="C4" s="63" t="s">
        <v>5</v>
      </c>
      <c r="D4" s="66">
        <v>36</v>
      </c>
      <c r="E4" s="66">
        <v>16</v>
      </c>
      <c r="F4" s="64">
        <v>1</v>
      </c>
      <c r="G4" s="64">
        <v>20</v>
      </c>
      <c r="H4" s="15">
        <f t="array" ref="H4">INDEX('Нормативные затраты по МЗ'!$C$2:$C$122,MATCH(A4&amp;C4,'Нормативные затраты по МЗ'!$A$2:$A$122&amp;'Нормативные затраты по МЗ'!$B$2:$B$122,0))</f>
        <v>120.65</v>
      </c>
      <c r="I4" s="24">
        <f>HLOOKUP($C4,'Параметры ПФ'!$F$3:$K$10,8,FALSE)</f>
        <v>163.72999999999999</v>
      </c>
      <c r="J4" s="24">
        <f t="shared" si="0"/>
        <v>1930.4</v>
      </c>
      <c r="K4" s="54">
        <f>IF(J4&lt;'Параметры ПФ'!$N$7+0.01,'Стандартные программы'!J4,ROUNDDOWN('Параметры ПФ'!$N$7/IF(H4=0,I4,IF(I4&gt;H4,H4,I4)),0)*IF(H4=0,I4,IF(I4&gt;H4,H4,I4)))</f>
        <v>3274.6</v>
      </c>
      <c r="L4" s="24">
        <f t="shared" si="1"/>
        <v>65492</v>
      </c>
      <c r="M4" s="55">
        <f>IF(J4&lt;'Параметры ПФ'!$N$7+0.01,E4*F4*G4,ROUNDDOWN('Параметры ПФ'!$N$7/IF(H4=0,I4,IF(I4&gt;H4,H4,I4)),0)*G4)</f>
        <v>320</v>
      </c>
      <c r="N4" s="56">
        <f t="shared" si="2"/>
        <v>-1344.2</v>
      </c>
      <c r="O4" s="57" t="b">
        <f t="shared" si="3"/>
        <v>1</v>
      </c>
      <c r="P4" s="58">
        <v>72</v>
      </c>
    </row>
    <row r="5" spans="1:18" ht="46.8">
      <c r="A5" s="63" t="s">
        <v>58</v>
      </c>
      <c r="B5" s="65" t="s">
        <v>394</v>
      </c>
      <c r="C5" s="63" t="s">
        <v>5</v>
      </c>
      <c r="D5" s="66">
        <v>36</v>
      </c>
      <c r="E5" s="66">
        <v>20</v>
      </c>
      <c r="F5" s="64">
        <v>2</v>
      </c>
      <c r="G5" s="64">
        <v>30</v>
      </c>
      <c r="H5" s="15">
        <f t="array" ref="H5">INDEX('Нормативные затраты по МЗ'!$C$2:$C$122,MATCH(A5&amp;C5,'Нормативные затраты по МЗ'!$A$2:$A$122&amp;'Нормативные затраты по МЗ'!$B$2:$B$122,0))</f>
        <v>120.65</v>
      </c>
      <c r="I5" s="24">
        <f>HLOOKUP($C5,'Параметры ПФ'!$F$3:$K$10,8,FALSE)</f>
        <v>163.72999999999999</v>
      </c>
      <c r="J5" s="24">
        <f t="shared" si="0"/>
        <v>4826</v>
      </c>
      <c r="K5" s="54">
        <f>IF(J5&lt;'Параметры ПФ'!$N$7+0.01,'Стандартные программы'!J5,ROUNDDOWN('Параметры ПФ'!$N$7/IF(H5=0,I5,IF(I5&gt;H5,H5,I5)),0)*IF(H5=0,I5,IF(I5&gt;H5,H5,I5)))</f>
        <v>2619.6799999999998</v>
      </c>
      <c r="L5" s="24">
        <f t="shared" si="1"/>
        <v>78590.399999999994</v>
      </c>
      <c r="M5" s="55">
        <f>IF(J5&lt;'Параметры ПФ'!$N$7+0.01,E5*F5*G5,ROUNDDOWN('Параметры ПФ'!$N$7/IF(H5=0,I5,IF(I5&gt;H5,H5,I5)),0)*G5)</f>
        <v>1200</v>
      </c>
      <c r="N5" s="56">
        <f t="shared" si="2"/>
        <v>2206.3200000000002</v>
      </c>
      <c r="O5" s="57" t="b">
        <f t="shared" si="3"/>
        <v>1</v>
      </c>
      <c r="P5" s="58">
        <v>72</v>
      </c>
    </row>
    <row r="6" spans="1:18" ht="46.8">
      <c r="A6" s="63" t="s">
        <v>58</v>
      </c>
      <c r="B6" s="65" t="s">
        <v>394</v>
      </c>
      <c r="C6" s="63" t="s">
        <v>5</v>
      </c>
      <c r="D6" s="66">
        <v>36</v>
      </c>
      <c r="E6" s="66">
        <v>16</v>
      </c>
      <c r="F6" s="64">
        <v>2</v>
      </c>
      <c r="G6" s="64">
        <v>30</v>
      </c>
      <c r="H6" s="15">
        <f t="array" ref="H6">INDEX('Нормативные затраты по МЗ'!$C$2:$C$122,MATCH(A6&amp;C6,'Нормативные затраты по МЗ'!$A$2:$A$122&amp;'Нормативные затраты по МЗ'!$B$2:$B$122,0))</f>
        <v>120.65</v>
      </c>
      <c r="I6" s="24">
        <f>HLOOKUP($C6,'Параметры ПФ'!$F$3:$K$10,8,FALSE)</f>
        <v>163.72999999999999</v>
      </c>
      <c r="J6" s="24">
        <f t="shared" si="0"/>
        <v>3860.8</v>
      </c>
      <c r="K6" s="54">
        <f>IF(J6&lt;'Параметры ПФ'!$N$7+0.01,'Стандартные программы'!J6,ROUNDDOWN('Параметры ПФ'!$N$7/IF(H6=0,I6,IF(I6&gt;H6,H6,I6)),0)*IF(H6=0,I6,IF(I6&gt;H6,H6,I6)))</f>
        <v>3274.6</v>
      </c>
      <c r="L6" s="24">
        <f t="shared" si="1"/>
        <v>98238</v>
      </c>
      <c r="M6" s="55">
        <f>IF(J6&lt;'Параметры ПФ'!$N$7+0.01,E6*F6*G6,ROUNDDOWN('Параметры ПФ'!$N$7/IF(H6=0,I6,IF(I6&gt;H6,H6,I6)),0)*G6)</f>
        <v>960</v>
      </c>
      <c r="N6" s="56">
        <f t="shared" si="2"/>
        <v>586.20000000000005</v>
      </c>
      <c r="O6" s="57" t="b">
        <f t="shared" si="3"/>
        <v>1</v>
      </c>
      <c r="P6" s="58">
        <v>72</v>
      </c>
    </row>
    <row r="7" spans="1:18">
      <c r="L7" s="186">
        <f>SUM(L3:L6)</f>
        <v>294714</v>
      </c>
      <c r="M7" s="186">
        <f>SUM(M3:M6)</f>
        <v>2880</v>
      </c>
    </row>
    <row r="8" spans="1:18">
      <c r="L8" s="181"/>
      <c r="N8" s="181"/>
    </row>
    <row r="9" spans="1:18" ht="62.4">
      <c r="A9" s="16"/>
      <c r="B9" s="176" t="s">
        <v>26</v>
      </c>
      <c r="C9" s="176" t="s">
        <v>25</v>
      </c>
      <c r="D9" s="176" t="s">
        <v>4</v>
      </c>
      <c r="E9" s="176" t="s">
        <v>28</v>
      </c>
      <c r="F9" s="176" t="s">
        <v>5</v>
      </c>
      <c r="G9" s="176" t="s">
        <v>6</v>
      </c>
      <c r="I9" s="16"/>
      <c r="J9" s="176" t="s">
        <v>26</v>
      </c>
      <c r="K9" s="176" t="s">
        <v>25</v>
      </c>
      <c r="L9" s="176" t="s">
        <v>4</v>
      </c>
      <c r="M9" s="176" t="s">
        <v>28</v>
      </c>
      <c r="N9" s="176" t="s">
        <v>5</v>
      </c>
      <c r="O9" s="176" t="s">
        <v>6</v>
      </c>
      <c r="P9" s="183" t="s">
        <v>631</v>
      </c>
    </row>
    <row r="10" spans="1:18">
      <c r="A10" s="160" t="s">
        <v>629</v>
      </c>
      <c r="B10" s="120">
        <v>163.76</v>
      </c>
      <c r="C10" s="120">
        <v>163.72999999999999</v>
      </c>
      <c r="D10" s="120">
        <v>163.72999999999999</v>
      </c>
      <c r="E10" s="120">
        <v>163.72999999999999</v>
      </c>
      <c r="F10" s="120">
        <v>120.65</v>
      </c>
      <c r="G10" s="120">
        <v>163.72999999999999</v>
      </c>
      <c r="I10" s="160" t="s">
        <v>630</v>
      </c>
      <c r="J10" s="178"/>
      <c r="K10" s="178"/>
      <c r="L10" s="178"/>
      <c r="M10" s="178"/>
      <c r="N10" s="178">
        <f>M3+M4+M5+M6</f>
        <v>2880</v>
      </c>
      <c r="O10" s="178"/>
      <c r="P10" s="184">
        <f>SUBTOTAL(9,J10:O10)</f>
        <v>2880</v>
      </c>
    </row>
    <row r="11" spans="1:18" ht="33.6" customHeight="1">
      <c r="A11" s="112" t="s">
        <v>90</v>
      </c>
      <c r="B11" s="177">
        <v>66.38</v>
      </c>
      <c r="C11" s="177">
        <v>56.17</v>
      </c>
      <c r="D11" s="177">
        <v>56.17</v>
      </c>
      <c r="E11" s="177">
        <v>56.17</v>
      </c>
      <c r="F11" s="177">
        <f>F10*F21/100</f>
        <v>41.39</v>
      </c>
      <c r="G11" s="177">
        <v>56.17</v>
      </c>
      <c r="I11" s="112" t="s">
        <v>90</v>
      </c>
      <c r="J11" s="177">
        <f>J10*B11</f>
        <v>0</v>
      </c>
      <c r="K11" s="177">
        <f t="shared" ref="K11:O11" si="4">K10*C11</f>
        <v>0</v>
      </c>
      <c r="L11" s="177">
        <f t="shared" si="4"/>
        <v>0</v>
      </c>
      <c r="M11" s="177">
        <f t="shared" si="4"/>
        <v>0</v>
      </c>
      <c r="N11" s="177">
        <f t="shared" si="4"/>
        <v>119203.2</v>
      </c>
      <c r="O11" s="177">
        <f t="shared" si="4"/>
        <v>0</v>
      </c>
      <c r="P11" s="184">
        <f t="shared" ref="P11:P15" si="5">SUM(J11:O11)</f>
        <v>119203.2</v>
      </c>
      <c r="Q11" s="191" t="s">
        <v>633</v>
      </c>
      <c r="R11" s="192">
        <f>(P11+P12)/1.302</f>
        <v>128184.33</v>
      </c>
    </row>
    <row r="12" spans="1:18" ht="18.600000000000001" customHeight="1">
      <c r="A12" s="175" t="s">
        <v>92</v>
      </c>
      <c r="B12" s="177">
        <v>26.55</v>
      </c>
      <c r="C12" s="177">
        <v>22.47</v>
      </c>
      <c r="D12" s="177">
        <v>22.47</v>
      </c>
      <c r="E12" s="177">
        <v>22.47</v>
      </c>
      <c r="F12" s="177">
        <f t="shared" ref="F12" si="6">F10*F22/100</f>
        <v>16.559999999999999</v>
      </c>
      <c r="G12" s="177">
        <v>22.47</v>
      </c>
      <c r="I12" s="175" t="s">
        <v>92</v>
      </c>
      <c r="J12" s="177">
        <f>J10*B12</f>
        <v>0</v>
      </c>
      <c r="K12" s="177">
        <f t="shared" ref="K12:O12" si="7">K10*C12</f>
        <v>0</v>
      </c>
      <c r="L12" s="177">
        <f t="shared" si="7"/>
        <v>0</v>
      </c>
      <c r="M12" s="177">
        <f t="shared" si="7"/>
        <v>0</v>
      </c>
      <c r="N12" s="177">
        <f t="shared" si="7"/>
        <v>47692.800000000003</v>
      </c>
      <c r="O12" s="177">
        <f t="shared" si="7"/>
        <v>0</v>
      </c>
      <c r="P12" s="184">
        <f t="shared" si="5"/>
        <v>47692.800000000003</v>
      </c>
      <c r="Q12" s="191" t="s">
        <v>634</v>
      </c>
      <c r="R12" s="193">
        <f>R11*30.2%</f>
        <v>38711.67</v>
      </c>
    </row>
    <row r="13" spans="1:18" ht="49.2" customHeight="1">
      <c r="A13" s="175" t="s">
        <v>94</v>
      </c>
      <c r="B13" s="177">
        <v>0.54</v>
      </c>
      <c r="C13" s="177">
        <v>0.45</v>
      </c>
      <c r="D13" s="177">
        <v>0.45</v>
      </c>
      <c r="E13" s="177">
        <v>0.45</v>
      </c>
      <c r="F13" s="177">
        <f t="shared" ref="F13" si="8">F10*F23/100</f>
        <v>0.33</v>
      </c>
      <c r="G13" s="177">
        <v>0.45</v>
      </c>
      <c r="I13" s="175" t="s">
        <v>94</v>
      </c>
      <c r="J13" s="177">
        <f>J10*B13</f>
        <v>0</v>
      </c>
      <c r="K13" s="177">
        <f t="shared" ref="K13:O13" si="9">K10*C13</f>
        <v>0</v>
      </c>
      <c r="L13" s="177">
        <f t="shared" si="9"/>
        <v>0</v>
      </c>
      <c r="M13" s="177">
        <f t="shared" si="9"/>
        <v>0</v>
      </c>
      <c r="N13" s="177">
        <f t="shared" si="9"/>
        <v>950.4</v>
      </c>
      <c r="O13" s="177">
        <f t="shared" si="9"/>
        <v>0</v>
      </c>
      <c r="P13" s="184">
        <f t="shared" si="5"/>
        <v>950.4</v>
      </c>
      <c r="Q13" s="191" t="s">
        <v>635</v>
      </c>
      <c r="R13" s="193">
        <f>P18-R11-R12</f>
        <v>180576</v>
      </c>
    </row>
    <row r="14" spans="1:18" ht="48" customHeight="1">
      <c r="A14" s="175" t="s">
        <v>96</v>
      </c>
      <c r="B14" s="177">
        <v>55.28</v>
      </c>
      <c r="C14" s="177">
        <v>69.63</v>
      </c>
      <c r="D14" s="177">
        <v>69.63</v>
      </c>
      <c r="E14" s="177">
        <v>69.63</v>
      </c>
      <c r="F14" s="177">
        <f t="shared" ref="F14" si="10">F10*F24/100</f>
        <v>51.31</v>
      </c>
      <c r="G14" s="177">
        <v>69.63</v>
      </c>
      <c r="I14" s="175" t="s">
        <v>96</v>
      </c>
      <c r="J14" s="177">
        <f>J10*B14</f>
        <v>0</v>
      </c>
      <c r="K14" s="177">
        <f t="shared" ref="K14:O14" si="11">K10*C14</f>
        <v>0</v>
      </c>
      <c r="L14" s="177">
        <f t="shared" si="11"/>
        <v>0</v>
      </c>
      <c r="M14" s="177">
        <f t="shared" si="11"/>
        <v>0</v>
      </c>
      <c r="N14" s="177">
        <f t="shared" si="11"/>
        <v>147772.79999999999</v>
      </c>
      <c r="O14" s="177">
        <f t="shared" si="11"/>
        <v>0</v>
      </c>
      <c r="P14" s="184">
        <f t="shared" si="5"/>
        <v>147772.79999999999</v>
      </c>
      <c r="Q14" s="191" t="s">
        <v>631</v>
      </c>
      <c r="R14" s="193">
        <f>R11+R12+R13</f>
        <v>347472</v>
      </c>
    </row>
    <row r="15" spans="1:18" ht="57.6" customHeight="1">
      <c r="A15" s="175" t="s">
        <v>98</v>
      </c>
      <c r="B15" s="177">
        <v>0.18</v>
      </c>
      <c r="C15" s="177">
        <v>0.18</v>
      </c>
      <c r="D15" s="177">
        <v>0.18</v>
      </c>
      <c r="E15" s="177">
        <v>0.18</v>
      </c>
      <c r="F15" s="177">
        <f t="shared" ref="F15" si="12">F10*F25/100</f>
        <v>0.13</v>
      </c>
      <c r="G15" s="177">
        <v>0.18</v>
      </c>
      <c r="I15" s="175" t="s">
        <v>98</v>
      </c>
      <c r="J15" s="177">
        <f>J10*B15</f>
        <v>0</v>
      </c>
      <c r="K15" s="177">
        <f t="shared" ref="K15:O15" si="13">K10*C15</f>
        <v>0</v>
      </c>
      <c r="L15" s="177">
        <f t="shared" si="13"/>
        <v>0</v>
      </c>
      <c r="M15" s="177">
        <f t="shared" si="13"/>
        <v>0</v>
      </c>
      <c r="N15" s="177">
        <f t="shared" si="13"/>
        <v>374.4</v>
      </c>
      <c r="O15" s="177">
        <f t="shared" si="13"/>
        <v>0</v>
      </c>
      <c r="P15" s="184">
        <f t="shared" si="5"/>
        <v>374.4</v>
      </c>
    </row>
    <row r="16" spans="1:18" ht="62.4" customHeight="1">
      <c r="A16" s="175" t="s">
        <v>99</v>
      </c>
      <c r="B16" s="177">
        <v>14.83</v>
      </c>
      <c r="C16" s="177">
        <v>14.83</v>
      </c>
      <c r="D16" s="177">
        <v>14.83</v>
      </c>
      <c r="E16" s="177">
        <v>14.83</v>
      </c>
      <c r="F16" s="177">
        <f t="shared" ref="F16" si="14">F10*F26/100</f>
        <v>10.93</v>
      </c>
      <c r="G16" s="177">
        <v>14.83</v>
      </c>
      <c r="I16" s="175" t="s">
        <v>99</v>
      </c>
      <c r="J16" s="177">
        <f>J10*B16</f>
        <v>0</v>
      </c>
      <c r="K16" s="177">
        <f t="shared" ref="K16:O16" si="15">K10*C16</f>
        <v>0</v>
      </c>
      <c r="L16" s="177">
        <f t="shared" si="15"/>
        <v>0</v>
      </c>
      <c r="M16" s="177">
        <f t="shared" si="15"/>
        <v>0</v>
      </c>
      <c r="N16" s="177">
        <f t="shared" si="15"/>
        <v>31478.400000000001</v>
      </c>
      <c r="O16" s="177">
        <f t="shared" si="15"/>
        <v>0</v>
      </c>
      <c r="P16" s="184">
        <f>SUM(J16:O16)</f>
        <v>31478.400000000001</v>
      </c>
    </row>
    <row r="17" spans="1:16" ht="19.95" customHeight="1">
      <c r="A17" s="188"/>
      <c r="B17" s="189">
        <f>SUM(B11:B16)</f>
        <v>163.76</v>
      </c>
      <c r="C17" s="189">
        <f t="shared" ref="C17:G17" si="16">SUM(C11:C16)</f>
        <v>163.72999999999999</v>
      </c>
      <c r="D17" s="189">
        <f t="shared" si="16"/>
        <v>163.72999999999999</v>
      </c>
      <c r="E17" s="189">
        <f t="shared" si="16"/>
        <v>163.72999999999999</v>
      </c>
      <c r="F17" s="189">
        <f t="shared" si="16"/>
        <v>120.65</v>
      </c>
      <c r="G17" s="189">
        <f t="shared" si="16"/>
        <v>163.72999999999999</v>
      </c>
      <c r="I17" s="188"/>
      <c r="J17" s="189">
        <f>SUBTOTAL(9,J11:J16)</f>
        <v>0</v>
      </c>
      <c r="K17" s="189">
        <f t="shared" ref="K17:O17" si="17">SUBTOTAL(9,K11:K16)</f>
        <v>0</v>
      </c>
      <c r="L17" s="189">
        <f t="shared" si="17"/>
        <v>0</v>
      </c>
      <c r="M17" s="189">
        <f t="shared" si="17"/>
        <v>0</v>
      </c>
      <c r="N17" s="189">
        <f t="shared" si="17"/>
        <v>347472</v>
      </c>
      <c r="O17" s="189">
        <f t="shared" si="17"/>
        <v>0</v>
      </c>
      <c r="P17" s="190"/>
    </row>
    <row r="18" spans="1:16">
      <c r="I18" s="180"/>
      <c r="J18" s="179"/>
      <c r="K18" s="179"/>
      <c r="L18" s="179"/>
      <c r="M18" s="179"/>
      <c r="N18" s="179"/>
      <c r="O18" s="179"/>
      <c r="P18" s="185">
        <f>SUM(P11:P16)</f>
        <v>347472</v>
      </c>
    </row>
    <row r="19" spans="1:16" ht="62.4">
      <c r="A19" s="16"/>
      <c r="B19" s="176" t="s">
        <v>26</v>
      </c>
      <c r="C19" s="176" t="s">
        <v>25</v>
      </c>
      <c r="D19" s="176" t="s">
        <v>4</v>
      </c>
      <c r="E19" s="176" t="s">
        <v>28</v>
      </c>
      <c r="F19" s="176" t="s">
        <v>5</v>
      </c>
      <c r="G19" s="176" t="s">
        <v>6</v>
      </c>
      <c r="I19" s="159"/>
      <c r="O19" s="182"/>
    </row>
    <row r="20" spans="1:16">
      <c r="A20" s="160" t="s">
        <v>632</v>
      </c>
      <c r="B20" s="120">
        <f>SUM(B21:B26)</f>
        <v>100</v>
      </c>
      <c r="C20" s="120">
        <f t="shared" ref="C20:G20" si="18">SUM(C21:C26)</f>
        <v>100</v>
      </c>
      <c r="D20" s="120">
        <f t="shared" si="18"/>
        <v>100</v>
      </c>
      <c r="E20" s="120">
        <f t="shared" si="18"/>
        <v>100</v>
      </c>
      <c r="F20" s="120">
        <f t="shared" si="18"/>
        <v>100</v>
      </c>
      <c r="G20" s="120">
        <f t="shared" si="18"/>
        <v>100</v>
      </c>
    </row>
    <row r="21" spans="1:16" ht="31.2">
      <c r="A21" s="112" t="s">
        <v>90</v>
      </c>
      <c r="B21" s="187">
        <f>B31/B30*100</f>
        <v>40.534929164631201</v>
      </c>
      <c r="C21" s="187">
        <f t="shared" ref="C21:G21" si="19">C31/C30*100</f>
        <v>34.3064801807854</v>
      </c>
      <c r="D21" s="187">
        <f t="shared" si="19"/>
        <v>34.3064801807854</v>
      </c>
      <c r="E21" s="187">
        <f t="shared" si="19"/>
        <v>34.3064801807854</v>
      </c>
      <c r="F21" s="187">
        <f t="shared" si="19"/>
        <v>34.3064801807854</v>
      </c>
      <c r="G21" s="187">
        <f t="shared" si="19"/>
        <v>34.3064801807854</v>
      </c>
    </row>
    <row r="22" spans="1:16">
      <c r="A22" s="175" t="s">
        <v>92</v>
      </c>
      <c r="B22" s="187">
        <f>B32/B30*100</f>
        <v>16.212750366389798</v>
      </c>
      <c r="C22" s="187">
        <f t="shared" ref="C22:G22" si="20">C32/C30*100</f>
        <v>13.7238135955537</v>
      </c>
      <c r="D22" s="187">
        <f t="shared" si="20"/>
        <v>13.7238135955537</v>
      </c>
      <c r="E22" s="187">
        <f t="shared" si="20"/>
        <v>13.7238135955537</v>
      </c>
      <c r="F22" s="187">
        <f t="shared" si="20"/>
        <v>13.7238135955537</v>
      </c>
      <c r="G22" s="187">
        <f t="shared" si="20"/>
        <v>13.7238135955537</v>
      </c>
    </row>
    <row r="23" spans="1:16" ht="46.8">
      <c r="A23" s="175" t="s">
        <v>94</v>
      </c>
      <c r="B23" s="187">
        <f>B33/B30*100</f>
        <v>0.32975085490962402</v>
      </c>
      <c r="C23" s="187">
        <f t="shared" ref="C23:G23" si="21">C33/C30*100</f>
        <v>0.274842728882917</v>
      </c>
      <c r="D23" s="187">
        <f t="shared" si="21"/>
        <v>0.274842728882917</v>
      </c>
      <c r="E23" s="187">
        <f t="shared" si="21"/>
        <v>0.274842728882917</v>
      </c>
      <c r="F23" s="187">
        <f t="shared" si="21"/>
        <v>0.274842728882917</v>
      </c>
      <c r="G23" s="187">
        <f t="shared" si="21"/>
        <v>0.274842728882917</v>
      </c>
    </row>
    <row r="24" spans="1:16" ht="46.8">
      <c r="A24" s="175" t="s">
        <v>96</v>
      </c>
      <c r="B24" s="187">
        <f>B34/B30*100</f>
        <v>33.756717147044498</v>
      </c>
      <c r="C24" s="187">
        <f t="shared" ref="C24:G24" si="22">C34/C30*100</f>
        <v>42.527331582483399</v>
      </c>
      <c r="D24" s="187">
        <f t="shared" si="22"/>
        <v>42.527331582483399</v>
      </c>
      <c r="E24" s="187">
        <f t="shared" si="22"/>
        <v>42.527331582483399</v>
      </c>
      <c r="F24" s="187">
        <f t="shared" si="22"/>
        <v>42.527331582483399</v>
      </c>
      <c r="G24" s="187">
        <f t="shared" si="22"/>
        <v>42.527331582483399</v>
      </c>
    </row>
    <row r="25" spans="1:16" ht="62.4">
      <c r="A25" s="175" t="s">
        <v>98</v>
      </c>
      <c r="B25" s="187">
        <f>B35/B30*100</f>
        <v>0.109916951636541</v>
      </c>
      <c r="C25" s="187">
        <f t="shared" ref="C25:G25" si="23">C35/C30*100</f>
        <v>0.109937091553167</v>
      </c>
      <c r="D25" s="187">
        <f t="shared" si="23"/>
        <v>0.109937091553167</v>
      </c>
      <c r="E25" s="187">
        <f t="shared" si="23"/>
        <v>0.109937091553167</v>
      </c>
      <c r="F25" s="187">
        <f t="shared" si="23"/>
        <v>0.109937091553167</v>
      </c>
      <c r="G25" s="187">
        <f t="shared" si="23"/>
        <v>0.109937091553167</v>
      </c>
    </row>
    <row r="26" spans="1:16" ht="62.4">
      <c r="A26" s="175" t="s">
        <v>99</v>
      </c>
      <c r="B26" s="187">
        <f>B36/B30*100</f>
        <v>9.05593551538837</v>
      </c>
      <c r="C26" s="187">
        <f t="shared" ref="C26:G26" si="24">C36/C30*100</f>
        <v>9.0575948207414694</v>
      </c>
      <c r="D26" s="187">
        <f t="shared" si="24"/>
        <v>9.0575948207414694</v>
      </c>
      <c r="E26" s="187">
        <f t="shared" si="24"/>
        <v>9.0575948207414694</v>
      </c>
      <c r="F26" s="187">
        <f t="shared" si="24"/>
        <v>9.0575948207414694</v>
      </c>
      <c r="G26" s="187">
        <f t="shared" si="24"/>
        <v>9.0575948207414694</v>
      </c>
    </row>
    <row r="29" spans="1:16" ht="62.4">
      <c r="A29" s="16"/>
      <c r="B29" s="176" t="s">
        <v>26</v>
      </c>
      <c r="C29" s="176" t="s">
        <v>25</v>
      </c>
      <c r="D29" s="176" t="s">
        <v>4</v>
      </c>
      <c r="E29" s="176" t="s">
        <v>28</v>
      </c>
      <c r="F29" s="176" t="s">
        <v>5</v>
      </c>
      <c r="G29" s="176" t="s">
        <v>6</v>
      </c>
    </row>
    <row r="30" spans="1:16">
      <c r="A30" s="160" t="s">
        <v>629</v>
      </c>
      <c r="B30" s="120">
        <v>163.76</v>
      </c>
      <c r="C30" s="120">
        <v>163.72999999999999</v>
      </c>
      <c r="D30" s="120">
        <v>163.72999999999999</v>
      </c>
      <c r="E30" s="120">
        <v>163.72999999999999</v>
      </c>
      <c r="F30" s="120">
        <v>163.72999999999999</v>
      </c>
      <c r="G30" s="120">
        <v>163.72999999999999</v>
      </c>
    </row>
    <row r="31" spans="1:16" ht="31.2">
      <c r="A31" s="112" t="s">
        <v>90</v>
      </c>
      <c r="B31" s="16">
        <v>66.38</v>
      </c>
      <c r="C31" s="16">
        <v>56.17</v>
      </c>
      <c r="D31" s="16">
        <v>56.17</v>
      </c>
      <c r="E31" s="16">
        <v>56.17</v>
      </c>
      <c r="F31" s="16">
        <v>56.17</v>
      </c>
      <c r="G31" s="16">
        <v>56.17</v>
      </c>
    </row>
    <row r="32" spans="1:16">
      <c r="A32" s="175" t="s">
        <v>92</v>
      </c>
      <c r="B32" s="16">
        <v>26.55</v>
      </c>
      <c r="C32" s="16">
        <v>22.47</v>
      </c>
      <c r="D32" s="16">
        <v>22.47</v>
      </c>
      <c r="E32" s="16">
        <v>22.47</v>
      </c>
      <c r="F32" s="16">
        <v>22.47</v>
      </c>
      <c r="G32" s="16">
        <v>22.47</v>
      </c>
    </row>
    <row r="33" spans="1:7" ht="46.8">
      <c r="A33" s="175" t="s">
        <v>94</v>
      </c>
      <c r="B33" s="16">
        <v>0.54</v>
      </c>
      <c r="C33" s="16">
        <v>0.45</v>
      </c>
      <c r="D33" s="16">
        <v>0.45</v>
      </c>
      <c r="E33" s="16">
        <v>0.45</v>
      </c>
      <c r="F33" s="16">
        <v>0.45</v>
      </c>
      <c r="G33" s="16">
        <v>0.45</v>
      </c>
    </row>
    <row r="34" spans="1:7" ht="46.8">
      <c r="A34" s="175" t="s">
        <v>96</v>
      </c>
      <c r="B34" s="16">
        <v>55.28</v>
      </c>
      <c r="C34" s="16">
        <v>69.63</v>
      </c>
      <c r="D34" s="16">
        <v>69.63</v>
      </c>
      <c r="E34" s="16">
        <v>69.63</v>
      </c>
      <c r="F34" s="16">
        <v>69.63</v>
      </c>
      <c r="G34" s="16">
        <v>69.63</v>
      </c>
    </row>
    <row r="35" spans="1:7" ht="62.4">
      <c r="A35" s="175" t="s">
        <v>98</v>
      </c>
      <c r="B35" s="16">
        <v>0.18</v>
      </c>
      <c r="C35" s="16">
        <v>0.18</v>
      </c>
      <c r="D35" s="16">
        <v>0.18</v>
      </c>
      <c r="E35" s="16">
        <v>0.18</v>
      </c>
      <c r="F35" s="16">
        <v>0.18</v>
      </c>
      <c r="G35" s="16">
        <v>0.18</v>
      </c>
    </row>
    <row r="36" spans="1:7" ht="62.4">
      <c r="A36" s="175" t="s">
        <v>99</v>
      </c>
      <c r="B36" s="16">
        <v>14.83</v>
      </c>
      <c r="C36" s="16">
        <v>14.83</v>
      </c>
      <c r="D36" s="16">
        <v>14.83</v>
      </c>
      <c r="E36" s="16">
        <v>14.83</v>
      </c>
      <c r="F36" s="16">
        <v>14.83</v>
      </c>
      <c r="G36" s="16">
        <v>14.83</v>
      </c>
    </row>
  </sheetData>
  <autoFilter ref="A2:P7"/>
  <conditionalFormatting sqref="N3:N6">
    <cfRule type="cellIs" dxfId="1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44"/>
  <sheetViews>
    <sheetView topLeftCell="A4" zoomScaleNormal="100" workbookViewId="0">
      <selection activeCell="F11" sqref="F11"/>
    </sheetView>
  </sheetViews>
  <sheetFormatPr defaultRowHeight="15.6"/>
  <cols>
    <col min="1" max="1" width="26.8984375" customWidth="1"/>
    <col min="2" max="2" width="20.19921875" customWidth="1"/>
    <col min="3" max="3" width="17.5" customWidth="1"/>
    <col min="8" max="9" width="10.69921875" customWidth="1"/>
    <col min="10" max="10" width="13.59765625" customWidth="1"/>
    <col min="11" max="11" width="11.5" customWidth="1"/>
    <col min="12" max="12" width="16.69921875" customWidth="1"/>
    <col min="13" max="13" width="13.19921875" customWidth="1"/>
    <col min="14" max="14" width="14.5" customWidth="1"/>
    <col min="15" max="15" width="14.19921875" customWidth="1"/>
    <col min="16" max="16" width="15.5" customWidth="1"/>
    <col min="17" max="17" width="18.19921875" customWidth="1"/>
    <col min="18" max="18" width="14.3984375" customWidth="1"/>
  </cols>
  <sheetData>
    <row r="2" spans="1:18" ht="109.2">
      <c r="A2" s="7" t="s">
        <v>131</v>
      </c>
      <c r="B2" s="7" t="s">
        <v>132</v>
      </c>
      <c r="C2" s="7" t="s">
        <v>1</v>
      </c>
      <c r="D2" s="8" t="s">
        <v>133</v>
      </c>
      <c r="E2" s="8" t="s">
        <v>134</v>
      </c>
      <c r="F2" s="8" t="s">
        <v>135</v>
      </c>
      <c r="G2" s="8" t="s">
        <v>136</v>
      </c>
      <c r="H2" s="9" t="s">
        <v>137</v>
      </c>
      <c r="I2" s="22" t="s">
        <v>138</v>
      </c>
      <c r="J2" s="22" t="s">
        <v>139</v>
      </c>
      <c r="K2" s="50" t="s">
        <v>140</v>
      </c>
      <c r="L2" s="22" t="s">
        <v>141</v>
      </c>
      <c r="M2" s="22" t="s">
        <v>142</v>
      </c>
      <c r="N2" s="51" t="s">
        <v>143</v>
      </c>
      <c r="O2" s="52" t="s">
        <v>144</v>
      </c>
      <c r="P2" s="53" t="s">
        <v>145</v>
      </c>
    </row>
    <row r="3" spans="1:18">
      <c r="A3" s="206" t="s">
        <v>639</v>
      </c>
      <c r="L3" s="186"/>
      <c r="M3" s="186"/>
    </row>
    <row r="4" spans="1:18">
      <c r="A4" s="194" t="s">
        <v>56</v>
      </c>
      <c r="B4" s="195" t="s">
        <v>470</v>
      </c>
      <c r="C4" s="194" t="s">
        <v>5</v>
      </c>
      <c r="D4" s="196">
        <v>8</v>
      </c>
      <c r="E4" s="196">
        <v>8</v>
      </c>
      <c r="F4" s="197">
        <v>2</v>
      </c>
      <c r="G4" s="197">
        <v>40</v>
      </c>
      <c r="H4" s="198">
        <f t="array" ref="H4">INDEX('Нормативные затраты по МЗ'!$C$2:$C$122,MATCH(A4&amp;C4,'Нормативные затраты по МЗ'!$A$2:$A$122&amp;'Нормативные затраты по МЗ'!$B$2:$B$122,0))</f>
        <v>135.9</v>
      </c>
      <c r="I4" s="199">
        <f>HLOOKUP($C4,'Параметры ПФ'!$F$3:$K$10,8,FALSE)*'Параметры ПФ'!$G$25</f>
        <v>135.9</v>
      </c>
      <c r="J4" s="199">
        <f t="shared" ref="J4:J5" si="0">IF(H4=0,I4*F4*E4,IF(I4&gt;H4,H4*F4*E4,I4*F4*E4))</f>
        <v>2174.4</v>
      </c>
      <c r="K4" s="200">
        <v>2174.4</v>
      </c>
      <c r="L4" s="199">
        <f t="shared" ref="L4:L5" si="1">K4*G4</f>
        <v>86976</v>
      </c>
      <c r="M4" s="201">
        <f>IF(J4&lt;'Параметры ПФ'!$N$7+0.01,E4*F4*G4,ROUNDDOWN('Параметры ПФ'!$N$7/IF(H4=0,I4,IF(I4&gt;H4,H4,I4)),0)*G4)</f>
        <v>640</v>
      </c>
      <c r="N4" s="202">
        <f t="shared" ref="N4:N5" si="2">IF(H4=0,I4*F4*E4,IF(I4&gt;H4,H4*F4*E4,I4*F4*E4))-K4</f>
        <v>0</v>
      </c>
      <c r="O4" s="203" t="b">
        <f t="shared" ref="O4:O5" si="3">IF(I4&gt;=H4,TRUE,FALSE)</f>
        <v>1</v>
      </c>
      <c r="P4" s="204">
        <f t="shared" ref="P4:P5" si="4">D4*F4</f>
        <v>16</v>
      </c>
    </row>
    <row r="5" spans="1:18">
      <c r="A5" s="194" t="s">
        <v>56</v>
      </c>
      <c r="B5" s="195" t="s">
        <v>470</v>
      </c>
      <c r="C5" s="194" t="s">
        <v>5</v>
      </c>
      <c r="D5" s="196">
        <v>8</v>
      </c>
      <c r="E5" s="196">
        <v>8</v>
      </c>
      <c r="F5" s="197">
        <v>2</v>
      </c>
      <c r="G5" s="197">
        <v>40</v>
      </c>
      <c r="H5" s="198">
        <f t="array" ref="H5">INDEX('Нормативные затраты по МЗ'!$C$2:$C$122,MATCH(A5&amp;C5,'Нормативные затраты по МЗ'!$A$2:$A$122&amp;'Нормативные затраты по МЗ'!$B$2:$B$122,0))</f>
        <v>135.9</v>
      </c>
      <c r="I5" s="199">
        <f>HLOOKUP($C5,'Параметры ПФ'!$F$3:$K$10,8,FALSE)*'Параметры ПФ'!$G$25</f>
        <v>135.9</v>
      </c>
      <c r="J5" s="199">
        <f t="shared" si="0"/>
        <v>2174.4</v>
      </c>
      <c r="K5" s="200">
        <v>2174.4</v>
      </c>
      <c r="L5" s="199">
        <f t="shared" si="1"/>
        <v>86976</v>
      </c>
      <c r="M5" s="201">
        <f>IF(J5&lt;'Параметры ПФ'!$N$7+0.01,E5*F5*G5,ROUNDDOWN('Параметры ПФ'!$N$7/IF(H5=0,I5,IF(I5&gt;H5,H5,I5)),0)*G5)</f>
        <v>640</v>
      </c>
      <c r="N5" s="202">
        <f t="shared" si="2"/>
        <v>0</v>
      </c>
      <c r="O5" s="203" t="b">
        <f t="shared" si="3"/>
        <v>1</v>
      </c>
      <c r="P5" s="204">
        <f t="shared" si="4"/>
        <v>16</v>
      </c>
    </row>
    <row r="6" spans="1:18">
      <c r="A6" s="207"/>
      <c r="B6" s="208"/>
      <c r="C6" s="207"/>
      <c r="D6" s="209"/>
      <c r="E6" s="209"/>
      <c r="F6" s="210"/>
      <c r="G6" s="210"/>
      <c r="H6" s="211"/>
      <c r="I6" s="212"/>
      <c r="J6" s="212"/>
      <c r="K6" s="213"/>
      <c r="L6" s="217">
        <f>SUM(L4:L5)</f>
        <v>173952</v>
      </c>
      <c r="M6" s="217">
        <f>SUM(M4:M5)</f>
        <v>1280</v>
      </c>
      <c r="N6" s="214"/>
      <c r="O6" s="215"/>
      <c r="P6" s="216"/>
    </row>
    <row r="7" spans="1:18">
      <c r="L7" s="181"/>
      <c r="N7" s="181"/>
    </row>
    <row r="8" spans="1:18" ht="62.4">
      <c r="A8" s="16"/>
      <c r="B8" s="176" t="s">
        <v>26</v>
      </c>
      <c r="C8" s="176" t="s">
        <v>25</v>
      </c>
      <c r="D8" s="176" t="s">
        <v>4</v>
      </c>
      <c r="E8" s="176" t="s">
        <v>28</v>
      </c>
      <c r="F8" s="176" t="s">
        <v>5</v>
      </c>
      <c r="G8" s="176" t="s">
        <v>6</v>
      </c>
      <c r="I8" s="16"/>
      <c r="J8" s="176" t="s">
        <v>26</v>
      </c>
      <c r="K8" s="176" t="s">
        <v>25</v>
      </c>
      <c r="L8" s="176" t="s">
        <v>4</v>
      </c>
      <c r="M8" s="176" t="s">
        <v>28</v>
      </c>
      <c r="N8" s="176" t="s">
        <v>5</v>
      </c>
      <c r="O8" s="176" t="s">
        <v>6</v>
      </c>
      <c r="P8" s="183" t="s">
        <v>631</v>
      </c>
    </row>
    <row r="9" spans="1:18">
      <c r="A9" s="160" t="s">
        <v>629</v>
      </c>
      <c r="B9" s="120">
        <v>152.87</v>
      </c>
      <c r="C9" s="120">
        <v>152.87</v>
      </c>
      <c r="D9" s="120">
        <v>152.87</v>
      </c>
      <c r="E9" s="120">
        <v>152.87</v>
      </c>
      <c r="F9" s="120">
        <v>135.9</v>
      </c>
      <c r="G9" s="120">
        <v>152.87</v>
      </c>
      <c r="I9" s="160" t="s">
        <v>630</v>
      </c>
      <c r="J9" s="178"/>
      <c r="K9" s="178"/>
      <c r="L9" s="178"/>
      <c r="M9" s="178"/>
      <c r="N9" s="178"/>
      <c r="O9" s="178"/>
      <c r="P9" s="184">
        <f>SUBTOTAL(9,J9:O9)</f>
        <v>0</v>
      </c>
    </row>
    <row r="10" spans="1:18" ht="33.6" customHeight="1">
      <c r="A10" s="112" t="s">
        <v>90</v>
      </c>
      <c r="B10" s="177">
        <f>B9*B29/100+0.01</f>
        <v>61.98</v>
      </c>
      <c r="C10" s="177">
        <f>C9*C29/100</f>
        <v>52.44</v>
      </c>
      <c r="D10" s="177">
        <f t="shared" ref="D10:G10" si="5">D9*D29/100</f>
        <v>52.44</v>
      </c>
      <c r="E10" s="177">
        <f t="shared" si="5"/>
        <v>52.44</v>
      </c>
      <c r="F10" s="177">
        <f>F9*F29/100+0.01</f>
        <v>46.63</v>
      </c>
      <c r="G10" s="177">
        <f t="shared" si="5"/>
        <v>52.44</v>
      </c>
      <c r="I10" s="112" t="s">
        <v>90</v>
      </c>
      <c r="J10" s="177">
        <f>J9*B10</f>
        <v>0</v>
      </c>
      <c r="K10" s="177">
        <f t="shared" ref="K10:O10" si="6">K9*C10</f>
        <v>0</v>
      </c>
      <c r="L10" s="177">
        <f t="shared" si="6"/>
        <v>0</v>
      </c>
      <c r="M10" s="177">
        <f t="shared" si="6"/>
        <v>0</v>
      </c>
      <c r="N10" s="177">
        <f t="shared" si="6"/>
        <v>0</v>
      </c>
      <c r="O10" s="177">
        <f t="shared" si="6"/>
        <v>0</v>
      </c>
      <c r="P10" s="184">
        <f t="shared" ref="P10:P14" si="7">SUM(J10:O10)</f>
        <v>0</v>
      </c>
      <c r="Q10" s="191" t="s">
        <v>633</v>
      </c>
      <c r="R10" s="192">
        <f>(P10+P11+P20+P21)/1.302</f>
        <v>64167.13</v>
      </c>
    </row>
    <row r="11" spans="1:18" ht="18.600000000000001" customHeight="1">
      <c r="A11" s="175" t="s">
        <v>92</v>
      </c>
      <c r="B11" s="177">
        <f>B9*B30/100</f>
        <v>24.78</v>
      </c>
      <c r="C11" s="177">
        <f t="shared" ref="C11:G11" si="8">C9*C30/100</f>
        <v>20.98</v>
      </c>
      <c r="D11" s="177">
        <f t="shared" si="8"/>
        <v>20.98</v>
      </c>
      <c r="E11" s="177">
        <f t="shared" si="8"/>
        <v>20.98</v>
      </c>
      <c r="F11" s="177">
        <f t="shared" si="8"/>
        <v>18.649999999999999</v>
      </c>
      <c r="G11" s="177">
        <f t="shared" si="8"/>
        <v>20.98</v>
      </c>
      <c r="I11" s="175" t="s">
        <v>92</v>
      </c>
      <c r="J11" s="177">
        <f>J9*B11</f>
        <v>0</v>
      </c>
      <c r="K11" s="177">
        <f t="shared" ref="K11:O11" si="9">K9*C11</f>
        <v>0</v>
      </c>
      <c r="L11" s="177">
        <f t="shared" si="9"/>
        <v>0</v>
      </c>
      <c r="M11" s="177">
        <f t="shared" si="9"/>
        <v>0</v>
      </c>
      <c r="N11" s="177">
        <f t="shared" si="9"/>
        <v>0</v>
      </c>
      <c r="O11" s="177">
        <f t="shared" si="9"/>
        <v>0</v>
      </c>
      <c r="P11" s="184">
        <f t="shared" si="7"/>
        <v>0</v>
      </c>
      <c r="Q11" s="191" t="s">
        <v>634</v>
      </c>
      <c r="R11" s="193">
        <f>R10*30.2%</f>
        <v>19378.47</v>
      </c>
    </row>
    <row r="12" spans="1:18" ht="49.2" customHeight="1">
      <c r="A12" s="175" t="s">
        <v>94</v>
      </c>
      <c r="B12" s="177">
        <f>B9*B31/100</f>
        <v>0.5</v>
      </c>
      <c r="C12" s="177">
        <f t="shared" ref="C12:G12" si="10">C9*C31/100</f>
        <v>0.42</v>
      </c>
      <c r="D12" s="177">
        <f t="shared" si="10"/>
        <v>0.42</v>
      </c>
      <c r="E12" s="177">
        <f t="shared" si="10"/>
        <v>0.42</v>
      </c>
      <c r="F12" s="177">
        <f t="shared" si="10"/>
        <v>0.37</v>
      </c>
      <c r="G12" s="177">
        <f t="shared" si="10"/>
        <v>0.42</v>
      </c>
      <c r="I12" s="175" t="s">
        <v>94</v>
      </c>
      <c r="J12" s="177">
        <f>J9*B12</f>
        <v>0</v>
      </c>
      <c r="K12" s="177">
        <f t="shared" ref="K12:O12" si="11">K9*C12</f>
        <v>0</v>
      </c>
      <c r="L12" s="177">
        <f t="shared" si="11"/>
        <v>0</v>
      </c>
      <c r="M12" s="177">
        <f t="shared" si="11"/>
        <v>0</v>
      </c>
      <c r="N12" s="177">
        <f t="shared" si="11"/>
        <v>0</v>
      </c>
      <c r="O12" s="177">
        <f t="shared" si="11"/>
        <v>0</v>
      </c>
      <c r="P12" s="184">
        <f t="shared" si="7"/>
        <v>0</v>
      </c>
      <c r="Q12" s="191" t="s">
        <v>635</v>
      </c>
      <c r="R12" s="193">
        <f>P17+P27-R10-R11</f>
        <v>90393.600000000006</v>
      </c>
    </row>
    <row r="13" spans="1:18" ht="48" customHeight="1">
      <c r="A13" s="175" t="s">
        <v>96</v>
      </c>
      <c r="B13" s="177">
        <f>B9*B32/100</f>
        <v>51.6</v>
      </c>
      <c r="C13" s="177">
        <f t="shared" ref="C13:G13" si="12">C9*C32/100</f>
        <v>65.010000000000005</v>
      </c>
      <c r="D13" s="177">
        <f t="shared" si="12"/>
        <v>65.010000000000005</v>
      </c>
      <c r="E13" s="177">
        <f t="shared" si="12"/>
        <v>65.010000000000005</v>
      </c>
      <c r="F13" s="177">
        <f t="shared" si="12"/>
        <v>57.79</v>
      </c>
      <c r="G13" s="177">
        <f t="shared" si="12"/>
        <v>65.010000000000005</v>
      </c>
      <c r="I13" s="175" t="s">
        <v>96</v>
      </c>
      <c r="J13" s="177">
        <f>J9*B13</f>
        <v>0</v>
      </c>
      <c r="K13" s="177">
        <f t="shared" ref="K13:O13" si="13">K9*C13</f>
        <v>0</v>
      </c>
      <c r="L13" s="177">
        <f t="shared" si="13"/>
        <v>0</v>
      </c>
      <c r="M13" s="177">
        <f t="shared" si="13"/>
        <v>0</v>
      </c>
      <c r="N13" s="177">
        <f t="shared" si="13"/>
        <v>0</v>
      </c>
      <c r="O13" s="177">
        <f t="shared" si="13"/>
        <v>0</v>
      </c>
      <c r="P13" s="184">
        <f t="shared" si="7"/>
        <v>0</v>
      </c>
      <c r="Q13" s="191" t="s">
        <v>631</v>
      </c>
      <c r="R13" s="193">
        <f>R10+R11+R12</f>
        <v>173939.20000000001</v>
      </c>
    </row>
    <row r="14" spans="1:18" ht="57.6" customHeight="1">
      <c r="A14" s="175" t="s">
        <v>98</v>
      </c>
      <c r="B14" s="177">
        <f>B9*B33/100</f>
        <v>0.17</v>
      </c>
      <c r="C14" s="177">
        <f t="shared" ref="C14:G14" si="14">C9*C33/100</f>
        <v>0.17</v>
      </c>
      <c r="D14" s="177">
        <f t="shared" si="14"/>
        <v>0.17</v>
      </c>
      <c r="E14" s="177">
        <f t="shared" si="14"/>
        <v>0.17</v>
      </c>
      <c r="F14" s="177">
        <f t="shared" si="14"/>
        <v>0.15</v>
      </c>
      <c r="G14" s="177">
        <f t="shared" si="14"/>
        <v>0.17</v>
      </c>
      <c r="I14" s="175" t="s">
        <v>98</v>
      </c>
      <c r="J14" s="177">
        <f>J9*B14</f>
        <v>0</v>
      </c>
      <c r="K14" s="177">
        <f t="shared" ref="K14:O14" si="15">K9*C14</f>
        <v>0</v>
      </c>
      <c r="L14" s="177">
        <f t="shared" si="15"/>
        <v>0</v>
      </c>
      <c r="M14" s="177">
        <f t="shared" si="15"/>
        <v>0</v>
      </c>
      <c r="N14" s="177">
        <f t="shared" si="15"/>
        <v>0</v>
      </c>
      <c r="O14" s="177">
        <f t="shared" si="15"/>
        <v>0</v>
      </c>
      <c r="P14" s="184">
        <f t="shared" si="7"/>
        <v>0</v>
      </c>
    </row>
    <row r="15" spans="1:18" ht="62.4" customHeight="1">
      <c r="A15" s="175" t="s">
        <v>99</v>
      </c>
      <c r="B15" s="177">
        <f>B9*B34/100</f>
        <v>13.84</v>
      </c>
      <c r="C15" s="177">
        <f t="shared" ref="C15:G15" si="16">C9*C34/100</f>
        <v>13.85</v>
      </c>
      <c r="D15" s="177">
        <f t="shared" si="16"/>
        <v>13.85</v>
      </c>
      <c r="E15" s="177">
        <f t="shared" si="16"/>
        <v>13.85</v>
      </c>
      <c r="F15" s="177">
        <f t="shared" si="16"/>
        <v>12.31</v>
      </c>
      <c r="G15" s="177">
        <f t="shared" si="16"/>
        <v>13.85</v>
      </c>
      <c r="I15" s="175" t="s">
        <v>99</v>
      </c>
      <c r="J15" s="177">
        <f>J9*B15</f>
        <v>0</v>
      </c>
      <c r="K15" s="177">
        <f t="shared" ref="K15:O15" si="17">K9*C15</f>
        <v>0</v>
      </c>
      <c r="L15" s="177">
        <f t="shared" si="17"/>
        <v>0</v>
      </c>
      <c r="M15" s="177">
        <f t="shared" si="17"/>
        <v>0</v>
      </c>
      <c r="N15" s="177">
        <f t="shared" si="17"/>
        <v>0</v>
      </c>
      <c r="O15" s="177">
        <f t="shared" si="17"/>
        <v>0</v>
      </c>
      <c r="P15" s="184">
        <f>SUM(J15:O15)</f>
        <v>0</v>
      </c>
    </row>
    <row r="16" spans="1:18" ht="19.95" customHeight="1">
      <c r="A16" s="188"/>
      <c r="B16" s="189">
        <f>SUM(B10:B15)</f>
        <v>152.87</v>
      </c>
      <c r="C16" s="189">
        <f t="shared" ref="C16:G16" si="18">SUM(C10:C15)</f>
        <v>152.87</v>
      </c>
      <c r="D16" s="189">
        <f t="shared" si="18"/>
        <v>152.87</v>
      </c>
      <c r="E16" s="189">
        <f t="shared" si="18"/>
        <v>152.87</v>
      </c>
      <c r="F16" s="189">
        <f t="shared" si="18"/>
        <v>135.9</v>
      </c>
      <c r="G16" s="189">
        <f t="shared" si="18"/>
        <v>152.87</v>
      </c>
      <c r="I16" s="188"/>
      <c r="J16" s="189">
        <f>SUBTOTAL(9,J10:J15)</f>
        <v>0</v>
      </c>
      <c r="K16" s="189">
        <f t="shared" ref="K16:O16" si="19">SUBTOTAL(9,K10:K15)</f>
        <v>0</v>
      </c>
      <c r="L16" s="189">
        <f t="shared" si="19"/>
        <v>0</v>
      </c>
      <c r="M16" s="189">
        <f t="shared" si="19"/>
        <v>0</v>
      </c>
      <c r="N16" s="189">
        <f t="shared" si="19"/>
        <v>0</v>
      </c>
      <c r="O16" s="189">
        <f t="shared" si="19"/>
        <v>0</v>
      </c>
      <c r="P16" s="190"/>
      <c r="Q16" s="181">
        <f>P17+P27</f>
        <v>173939.20000000001</v>
      </c>
    </row>
    <row r="17" spans="1:16">
      <c r="I17" s="180"/>
      <c r="J17" s="206" t="s">
        <v>639</v>
      </c>
      <c r="K17" s="179"/>
      <c r="L17" s="179"/>
      <c r="M17" s="179"/>
      <c r="N17" s="179"/>
      <c r="O17" s="179"/>
      <c r="P17" s="185">
        <f>SUM(P10:P15)</f>
        <v>0</v>
      </c>
    </row>
    <row r="18" spans="1:16" ht="62.4">
      <c r="A18" s="204"/>
      <c r="B18" s="218" t="s">
        <v>26</v>
      </c>
      <c r="C18" s="218" t="s">
        <v>25</v>
      </c>
      <c r="D18" s="218" t="s">
        <v>4</v>
      </c>
      <c r="E18" s="218" t="s">
        <v>28</v>
      </c>
      <c r="F18" s="218" t="s">
        <v>5</v>
      </c>
      <c r="G18" s="218" t="s">
        <v>6</v>
      </c>
      <c r="H18" s="219"/>
      <c r="I18" s="204"/>
      <c r="J18" s="218" t="s">
        <v>26</v>
      </c>
      <c r="K18" s="218" t="s">
        <v>25</v>
      </c>
      <c r="L18" s="218" t="s">
        <v>4</v>
      </c>
      <c r="M18" s="218" t="s">
        <v>28</v>
      </c>
      <c r="N18" s="218" t="s">
        <v>5</v>
      </c>
      <c r="O18" s="218" t="s">
        <v>6</v>
      </c>
      <c r="P18" s="220" t="s">
        <v>631</v>
      </c>
    </row>
    <row r="19" spans="1:16">
      <c r="A19" s="221" t="s">
        <v>629</v>
      </c>
      <c r="B19" s="222">
        <v>126.88</v>
      </c>
      <c r="C19" s="222">
        <v>126.88</v>
      </c>
      <c r="D19" s="222">
        <v>126.88</v>
      </c>
      <c r="E19" s="222">
        <v>126.88</v>
      </c>
      <c r="F19" s="222">
        <v>135.9</v>
      </c>
      <c r="G19" s="222">
        <v>126.88</v>
      </c>
      <c r="H19" s="219"/>
      <c r="I19" s="221" t="s">
        <v>630</v>
      </c>
      <c r="J19" s="223"/>
      <c r="K19" s="223"/>
      <c r="L19" s="223"/>
      <c r="M19" s="223"/>
      <c r="N19" s="223">
        <f>M4+M5</f>
        <v>1280</v>
      </c>
      <c r="O19" s="223"/>
      <c r="P19" s="224">
        <f>SUBTOTAL(9,J19:O19)</f>
        <v>1280</v>
      </c>
    </row>
    <row r="20" spans="1:16" ht="37.200000000000003" customHeight="1">
      <c r="A20" s="225" t="s">
        <v>90</v>
      </c>
      <c r="B20" s="226">
        <f>B19*B29/100</f>
        <v>51.43</v>
      </c>
      <c r="C20" s="226">
        <f t="shared" ref="C20:G20" si="20">C19*C29/100</f>
        <v>43.53</v>
      </c>
      <c r="D20" s="226">
        <f t="shared" si="20"/>
        <v>43.53</v>
      </c>
      <c r="E20" s="226">
        <f t="shared" si="20"/>
        <v>43.53</v>
      </c>
      <c r="F20" s="226">
        <f t="shared" si="20"/>
        <v>46.62</v>
      </c>
      <c r="G20" s="226">
        <f t="shared" si="20"/>
        <v>43.53</v>
      </c>
      <c r="H20" s="219"/>
      <c r="I20" s="225" t="s">
        <v>90</v>
      </c>
      <c r="J20" s="226">
        <f>J19*B20</f>
        <v>0</v>
      </c>
      <c r="K20" s="226">
        <f t="shared" ref="K20:O20" si="21">K19*C20</f>
        <v>0</v>
      </c>
      <c r="L20" s="226">
        <f t="shared" si="21"/>
        <v>0</v>
      </c>
      <c r="M20" s="226">
        <f t="shared" si="21"/>
        <v>0</v>
      </c>
      <c r="N20" s="226">
        <f t="shared" si="21"/>
        <v>59673.599999999999</v>
      </c>
      <c r="O20" s="226">
        <f t="shared" si="21"/>
        <v>0</v>
      </c>
      <c r="P20" s="224">
        <f t="shared" ref="P20:P24" si="22">SUM(J20:O20)</f>
        <v>59673.599999999999</v>
      </c>
    </row>
    <row r="21" spans="1:16" ht="28.95" customHeight="1">
      <c r="A21" s="225" t="s">
        <v>92</v>
      </c>
      <c r="B21" s="226">
        <f>B19*B30/100</f>
        <v>20.57</v>
      </c>
      <c r="C21" s="226">
        <f t="shared" ref="C21:G21" si="23">C19*C30/100</f>
        <v>17.41</v>
      </c>
      <c r="D21" s="226">
        <f t="shared" si="23"/>
        <v>17.41</v>
      </c>
      <c r="E21" s="226">
        <f t="shared" si="23"/>
        <v>17.41</v>
      </c>
      <c r="F21" s="226">
        <f t="shared" si="23"/>
        <v>18.649999999999999</v>
      </c>
      <c r="G21" s="226">
        <f t="shared" si="23"/>
        <v>17.41</v>
      </c>
      <c r="H21" s="219"/>
      <c r="I21" s="225" t="s">
        <v>92</v>
      </c>
      <c r="J21" s="226">
        <f>J19*B21</f>
        <v>0</v>
      </c>
      <c r="K21" s="226">
        <f t="shared" ref="K21:O21" si="24">K19*C21</f>
        <v>0</v>
      </c>
      <c r="L21" s="226">
        <f t="shared" si="24"/>
        <v>0</v>
      </c>
      <c r="M21" s="226">
        <f t="shared" si="24"/>
        <v>0</v>
      </c>
      <c r="N21" s="226">
        <f t="shared" si="24"/>
        <v>23872</v>
      </c>
      <c r="O21" s="226">
        <f t="shared" si="24"/>
        <v>0</v>
      </c>
      <c r="P21" s="224">
        <f t="shared" si="22"/>
        <v>23872</v>
      </c>
    </row>
    <row r="22" spans="1:16" ht="52.95" customHeight="1">
      <c r="A22" s="225" t="s">
        <v>94</v>
      </c>
      <c r="B22" s="226">
        <f>B19*B31/100</f>
        <v>0.42</v>
      </c>
      <c r="C22" s="226">
        <f t="shared" ref="C22:G22" si="25">C19*C31/100</f>
        <v>0.35</v>
      </c>
      <c r="D22" s="226">
        <f t="shared" si="25"/>
        <v>0.35</v>
      </c>
      <c r="E22" s="226">
        <f t="shared" si="25"/>
        <v>0.35</v>
      </c>
      <c r="F22" s="226">
        <f t="shared" si="25"/>
        <v>0.37</v>
      </c>
      <c r="G22" s="226">
        <f t="shared" si="25"/>
        <v>0.35</v>
      </c>
      <c r="H22" s="219"/>
      <c r="I22" s="225" t="s">
        <v>94</v>
      </c>
      <c r="J22" s="226">
        <f>J19*B22</f>
        <v>0</v>
      </c>
      <c r="K22" s="226">
        <f t="shared" ref="K22:O22" si="26">K19*C22</f>
        <v>0</v>
      </c>
      <c r="L22" s="226">
        <f t="shared" si="26"/>
        <v>0</v>
      </c>
      <c r="M22" s="226">
        <f t="shared" si="26"/>
        <v>0</v>
      </c>
      <c r="N22" s="226">
        <f t="shared" si="26"/>
        <v>473.6</v>
      </c>
      <c r="O22" s="226">
        <f t="shared" si="26"/>
        <v>0</v>
      </c>
      <c r="P22" s="224">
        <f t="shared" si="22"/>
        <v>473.6</v>
      </c>
    </row>
    <row r="23" spans="1:16" ht="45.6" customHeight="1">
      <c r="A23" s="225" t="s">
        <v>96</v>
      </c>
      <c r="B23" s="226">
        <f>B19*B32/100</f>
        <v>42.83</v>
      </c>
      <c r="C23" s="226">
        <f t="shared" ref="C23:G23" si="27">C19*C32/100</f>
        <v>53.96</v>
      </c>
      <c r="D23" s="226">
        <f t="shared" si="27"/>
        <v>53.96</v>
      </c>
      <c r="E23" s="226">
        <f t="shared" si="27"/>
        <v>53.96</v>
      </c>
      <c r="F23" s="226">
        <f t="shared" si="27"/>
        <v>57.79</v>
      </c>
      <c r="G23" s="226">
        <f t="shared" si="27"/>
        <v>53.96</v>
      </c>
      <c r="H23" s="219"/>
      <c r="I23" s="225" t="s">
        <v>96</v>
      </c>
      <c r="J23" s="226">
        <f>J19*B23</f>
        <v>0</v>
      </c>
      <c r="K23" s="226">
        <f t="shared" ref="K23:O23" si="28">K19*C23</f>
        <v>0</v>
      </c>
      <c r="L23" s="226">
        <f t="shared" si="28"/>
        <v>0</v>
      </c>
      <c r="M23" s="226">
        <f t="shared" si="28"/>
        <v>0</v>
      </c>
      <c r="N23" s="226">
        <f t="shared" si="28"/>
        <v>73971.199999999997</v>
      </c>
      <c r="O23" s="226">
        <f t="shared" si="28"/>
        <v>0</v>
      </c>
      <c r="P23" s="224">
        <f t="shared" si="22"/>
        <v>73971.199999999997</v>
      </c>
    </row>
    <row r="24" spans="1:16" ht="62.4" customHeight="1">
      <c r="A24" s="225" t="s">
        <v>98</v>
      </c>
      <c r="B24" s="226">
        <f>B19*B33/100</f>
        <v>0.14000000000000001</v>
      </c>
      <c r="C24" s="226">
        <f t="shared" ref="C24:G24" si="29">C19*C33/100</f>
        <v>0.14000000000000001</v>
      </c>
      <c r="D24" s="226">
        <f t="shared" si="29"/>
        <v>0.14000000000000001</v>
      </c>
      <c r="E24" s="226">
        <f t="shared" si="29"/>
        <v>0.14000000000000001</v>
      </c>
      <c r="F24" s="226">
        <f t="shared" si="29"/>
        <v>0.15</v>
      </c>
      <c r="G24" s="226">
        <f t="shared" si="29"/>
        <v>0.14000000000000001</v>
      </c>
      <c r="H24" s="219"/>
      <c r="I24" s="225" t="s">
        <v>98</v>
      </c>
      <c r="J24" s="226">
        <f>J19*B24</f>
        <v>0</v>
      </c>
      <c r="K24" s="226">
        <f t="shared" ref="K24:O24" si="30">K19*C24</f>
        <v>0</v>
      </c>
      <c r="L24" s="226">
        <f t="shared" si="30"/>
        <v>0</v>
      </c>
      <c r="M24" s="226">
        <f t="shared" si="30"/>
        <v>0</v>
      </c>
      <c r="N24" s="226">
        <f t="shared" si="30"/>
        <v>192</v>
      </c>
      <c r="O24" s="226">
        <f t="shared" si="30"/>
        <v>0</v>
      </c>
      <c r="P24" s="224">
        <f t="shared" si="22"/>
        <v>192</v>
      </c>
    </row>
    <row r="25" spans="1:16" ht="72" customHeight="1">
      <c r="A25" s="225" t="s">
        <v>99</v>
      </c>
      <c r="B25" s="226">
        <f>B19*B34/100</f>
        <v>11.49</v>
      </c>
      <c r="C25" s="226">
        <f t="shared" ref="C25:G25" si="31">C19*C34/100</f>
        <v>11.49</v>
      </c>
      <c r="D25" s="226">
        <f t="shared" si="31"/>
        <v>11.49</v>
      </c>
      <c r="E25" s="226">
        <f t="shared" si="31"/>
        <v>11.49</v>
      </c>
      <c r="F25" s="226">
        <f t="shared" si="31"/>
        <v>12.31</v>
      </c>
      <c r="G25" s="226">
        <f t="shared" si="31"/>
        <v>11.49</v>
      </c>
      <c r="H25" s="219"/>
      <c r="I25" s="225" t="s">
        <v>99</v>
      </c>
      <c r="J25" s="226">
        <f>J19*B25</f>
        <v>0</v>
      </c>
      <c r="K25" s="226">
        <f t="shared" ref="K25:O25" si="32">K19*C25</f>
        <v>0</v>
      </c>
      <c r="L25" s="226">
        <f t="shared" si="32"/>
        <v>0</v>
      </c>
      <c r="M25" s="226">
        <f t="shared" si="32"/>
        <v>0</v>
      </c>
      <c r="N25" s="226">
        <f t="shared" si="32"/>
        <v>15756.8</v>
      </c>
      <c r="O25" s="226">
        <f t="shared" si="32"/>
        <v>0</v>
      </c>
      <c r="P25" s="224">
        <f>SUM(J25:O25)</f>
        <v>15756.8</v>
      </c>
    </row>
    <row r="26" spans="1:16">
      <c r="A26" s="227"/>
      <c r="B26" s="228">
        <f>SUM(B20:B25)</f>
        <v>126.88</v>
      </c>
      <c r="C26" s="228">
        <f t="shared" ref="C26:G26" si="33">SUM(C20:C25)</f>
        <v>126.88</v>
      </c>
      <c r="D26" s="228">
        <f t="shared" si="33"/>
        <v>126.88</v>
      </c>
      <c r="E26" s="228">
        <f t="shared" si="33"/>
        <v>126.88</v>
      </c>
      <c r="F26" s="228">
        <f t="shared" si="33"/>
        <v>135.88999999999999</v>
      </c>
      <c r="G26" s="228">
        <f t="shared" si="33"/>
        <v>126.88</v>
      </c>
      <c r="H26" s="219"/>
      <c r="I26" s="227"/>
      <c r="J26" s="228">
        <f>SUBTOTAL(9,J20:J25)</f>
        <v>0</v>
      </c>
      <c r="K26" s="228">
        <f t="shared" ref="K26:O26" si="34">SUBTOTAL(9,K20:K25)</f>
        <v>0</v>
      </c>
      <c r="L26" s="228">
        <f t="shared" si="34"/>
        <v>0</v>
      </c>
      <c r="M26" s="228">
        <f t="shared" si="34"/>
        <v>0</v>
      </c>
      <c r="N26" s="228">
        <f t="shared" si="34"/>
        <v>173939.20000000001</v>
      </c>
      <c r="O26" s="228">
        <f t="shared" si="34"/>
        <v>0</v>
      </c>
      <c r="P26" s="229"/>
    </row>
    <row r="27" spans="1:16">
      <c r="A27" s="219"/>
      <c r="B27" s="219"/>
      <c r="C27" s="219"/>
      <c r="D27" s="219"/>
      <c r="E27" s="219"/>
      <c r="F27" s="219"/>
      <c r="G27" s="219"/>
      <c r="H27" s="219"/>
      <c r="I27" s="230"/>
      <c r="J27" s="231"/>
      <c r="K27" s="231"/>
      <c r="L27" s="231"/>
      <c r="M27" s="231"/>
      <c r="N27" s="231"/>
      <c r="O27" s="231"/>
      <c r="P27" s="232">
        <f>SUM(P20:P25)</f>
        <v>173939.20000000001</v>
      </c>
    </row>
    <row r="28" spans="1:16">
      <c r="A28" s="160" t="s">
        <v>632</v>
      </c>
      <c r="B28" s="120">
        <f>SUM(B29:B34)</f>
        <v>100</v>
      </c>
      <c r="C28" s="120">
        <f t="shared" ref="C28:G28" si="35">SUM(C29:C34)</f>
        <v>100</v>
      </c>
      <c r="D28" s="120">
        <f t="shared" si="35"/>
        <v>100</v>
      </c>
      <c r="E28" s="120">
        <f t="shared" si="35"/>
        <v>100</v>
      </c>
      <c r="F28" s="120">
        <f t="shared" si="35"/>
        <v>100</v>
      </c>
      <c r="G28" s="120">
        <f t="shared" si="35"/>
        <v>100</v>
      </c>
    </row>
    <row r="29" spans="1:16" ht="31.2">
      <c r="A29" s="112" t="s">
        <v>90</v>
      </c>
      <c r="B29" s="187">
        <f>B39/B38*100</f>
        <v>40.534929164631201</v>
      </c>
      <c r="C29" s="187">
        <f t="shared" ref="C29:G29" si="36">C39/C38*100</f>
        <v>34.3064801807854</v>
      </c>
      <c r="D29" s="187">
        <f t="shared" si="36"/>
        <v>34.3064801807854</v>
      </c>
      <c r="E29" s="187">
        <f t="shared" si="36"/>
        <v>34.3064801807854</v>
      </c>
      <c r="F29" s="187">
        <f t="shared" si="36"/>
        <v>34.3064801807854</v>
      </c>
      <c r="G29" s="187">
        <f t="shared" si="36"/>
        <v>34.3064801807854</v>
      </c>
    </row>
    <row r="30" spans="1:16">
      <c r="A30" s="175" t="s">
        <v>92</v>
      </c>
      <c r="B30" s="187">
        <f>B40/B38*100</f>
        <v>16.212750366389798</v>
      </c>
      <c r="C30" s="187">
        <f t="shared" ref="C30:G30" si="37">C40/C38*100</f>
        <v>13.7238135955537</v>
      </c>
      <c r="D30" s="187">
        <f t="shared" si="37"/>
        <v>13.7238135955537</v>
      </c>
      <c r="E30" s="187">
        <f t="shared" si="37"/>
        <v>13.7238135955537</v>
      </c>
      <c r="F30" s="187">
        <f t="shared" si="37"/>
        <v>13.7238135955537</v>
      </c>
      <c r="G30" s="187">
        <f t="shared" si="37"/>
        <v>13.7238135955537</v>
      </c>
    </row>
    <row r="31" spans="1:16" ht="46.8">
      <c r="A31" s="175" t="s">
        <v>94</v>
      </c>
      <c r="B31" s="187">
        <f>B41/B38*100</f>
        <v>0.32975085490962402</v>
      </c>
      <c r="C31" s="187">
        <f t="shared" ref="C31:G31" si="38">C41/C38*100</f>
        <v>0.274842728882917</v>
      </c>
      <c r="D31" s="187">
        <f t="shared" si="38"/>
        <v>0.274842728882917</v>
      </c>
      <c r="E31" s="187">
        <f t="shared" si="38"/>
        <v>0.274842728882917</v>
      </c>
      <c r="F31" s="187">
        <f t="shared" si="38"/>
        <v>0.274842728882917</v>
      </c>
      <c r="G31" s="187">
        <f t="shared" si="38"/>
        <v>0.274842728882917</v>
      </c>
    </row>
    <row r="32" spans="1:16" ht="46.8">
      <c r="A32" s="175" t="s">
        <v>96</v>
      </c>
      <c r="B32" s="187">
        <f>B42/B38*100</f>
        <v>33.756717147044498</v>
      </c>
      <c r="C32" s="187">
        <f t="shared" ref="C32:G32" si="39">C42/C38*100</f>
        <v>42.527331582483399</v>
      </c>
      <c r="D32" s="187">
        <f t="shared" si="39"/>
        <v>42.527331582483399</v>
      </c>
      <c r="E32" s="187">
        <f t="shared" si="39"/>
        <v>42.527331582483399</v>
      </c>
      <c r="F32" s="187">
        <f t="shared" si="39"/>
        <v>42.527331582483399</v>
      </c>
      <c r="G32" s="187">
        <f t="shared" si="39"/>
        <v>42.527331582483399</v>
      </c>
    </row>
    <row r="33" spans="1:7" ht="62.4">
      <c r="A33" s="175" t="s">
        <v>98</v>
      </c>
      <c r="B33" s="187">
        <f>B43/B38*100</f>
        <v>0.109916951636541</v>
      </c>
      <c r="C33" s="187">
        <f t="shared" ref="C33:G33" si="40">C43/C38*100</f>
        <v>0.109937091553167</v>
      </c>
      <c r="D33" s="187">
        <f t="shared" si="40"/>
        <v>0.109937091553167</v>
      </c>
      <c r="E33" s="187">
        <f t="shared" si="40"/>
        <v>0.109937091553167</v>
      </c>
      <c r="F33" s="187">
        <f t="shared" si="40"/>
        <v>0.109937091553167</v>
      </c>
      <c r="G33" s="187">
        <f t="shared" si="40"/>
        <v>0.109937091553167</v>
      </c>
    </row>
    <row r="34" spans="1:7" ht="62.4">
      <c r="A34" s="175" t="s">
        <v>99</v>
      </c>
      <c r="B34" s="187">
        <f>B44/B38*100</f>
        <v>9.05593551538837</v>
      </c>
      <c r="C34" s="187">
        <f t="shared" ref="C34:G34" si="41">C44/C38*100</f>
        <v>9.0575948207414694</v>
      </c>
      <c r="D34" s="187">
        <f t="shared" si="41"/>
        <v>9.0575948207414694</v>
      </c>
      <c r="E34" s="187">
        <f t="shared" si="41"/>
        <v>9.0575948207414694</v>
      </c>
      <c r="F34" s="187">
        <f t="shared" si="41"/>
        <v>9.0575948207414694</v>
      </c>
      <c r="G34" s="187">
        <f t="shared" si="41"/>
        <v>9.0575948207414694</v>
      </c>
    </row>
    <row r="37" spans="1:7" ht="62.4">
      <c r="A37" s="16"/>
      <c r="B37" s="176" t="s">
        <v>26</v>
      </c>
      <c r="C37" s="176" t="s">
        <v>25</v>
      </c>
      <c r="D37" s="176" t="s">
        <v>4</v>
      </c>
      <c r="E37" s="176" t="s">
        <v>28</v>
      </c>
      <c r="F37" s="176" t="s">
        <v>5</v>
      </c>
      <c r="G37" s="176" t="s">
        <v>6</v>
      </c>
    </row>
    <row r="38" spans="1:7">
      <c r="A38" s="160" t="s">
        <v>629</v>
      </c>
      <c r="B38" s="120">
        <v>163.76</v>
      </c>
      <c r="C38" s="120">
        <v>163.72999999999999</v>
      </c>
      <c r="D38" s="120">
        <v>163.72999999999999</v>
      </c>
      <c r="E38" s="120">
        <v>163.72999999999999</v>
      </c>
      <c r="F38" s="120">
        <v>163.72999999999999</v>
      </c>
      <c r="G38" s="120">
        <v>163.72999999999999</v>
      </c>
    </row>
    <row r="39" spans="1:7" ht="31.2">
      <c r="A39" s="112" t="s">
        <v>90</v>
      </c>
      <c r="B39" s="16">
        <v>66.38</v>
      </c>
      <c r="C39" s="16">
        <v>56.17</v>
      </c>
      <c r="D39" s="16">
        <v>56.17</v>
      </c>
      <c r="E39" s="16">
        <v>56.17</v>
      </c>
      <c r="F39" s="16">
        <v>56.17</v>
      </c>
      <c r="G39" s="16">
        <v>56.17</v>
      </c>
    </row>
    <row r="40" spans="1:7">
      <c r="A40" s="175" t="s">
        <v>92</v>
      </c>
      <c r="B40" s="16">
        <v>26.55</v>
      </c>
      <c r="C40" s="16">
        <v>22.47</v>
      </c>
      <c r="D40" s="16">
        <v>22.47</v>
      </c>
      <c r="E40" s="16">
        <v>22.47</v>
      </c>
      <c r="F40" s="16">
        <v>22.47</v>
      </c>
      <c r="G40" s="16">
        <v>22.47</v>
      </c>
    </row>
    <row r="41" spans="1:7" ht="46.8">
      <c r="A41" s="175" t="s">
        <v>94</v>
      </c>
      <c r="B41" s="16">
        <v>0.54</v>
      </c>
      <c r="C41" s="16">
        <v>0.45</v>
      </c>
      <c r="D41" s="16">
        <v>0.45</v>
      </c>
      <c r="E41" s="16">
        <v>0.45</v>
      </c>
      <c r="F41" s="16">
        <v>0.45</v>
      </c>
      <c r="G41" s="16">
        <v>0.45</v>
      </c>
    </row>
    <row r="42" spans="1:7" ht="46.8">
      <c r="A42" s="175" t="s">
        <v>96</v>
      </c>
      <c r="B42" s="16">
        <v>55.28</v>
      </c>
      <c r="C42" s="16">
        <v>69.63</v>
      </c>
      <c r="D42" s="16">
        <v>69.63</v>
      </c>
      <c r="E42" s="16">
        <v>69.63</v>
      </c>
      <c r="F42" s="16">
        <v>69.63</v>
      </c>
      <c r="G42" s="16">
        <v>69.63</v>
      </c>
    </row>
    <row r="43" spans="1:7" ht="62.4">
      <c r="A43" s="175" t="s">
        <v>98</v>
      </c>
      <c r="B43" s="16">
        <v>0.18</v>
      </c>
      <c r="C43" s="16">
        <v>0.18</v>
      </c>
      <c r="D43" s="16">
        <v>0.18</v>
      </c>
      <c r="E43" s="16">
        <v>0.18</v>
      </c>
      <c r="F43" s="16">
        <v>0.18</v>
      </c>
      <c r="G43" s="16">
        <v>0.18</v>
      </c>
    </row>
    <row r="44" spans="1:7" ht="62.4">
      <c r="A44" s="175" t="s">
        <v>99</v>
      </c>
      <c r="B44" s="16">
        <v>14.83</v>
      </c>
      <c r="C44" s="16">
        <v>14.83</v>
      </c>
      <c r="D44" s="16">
        <v>14.83</v>
      </c>
      <c r="E44" s="16">
        <v>14.83</v>
      </c>
      <c r="F44" s="16">
        <v>14.83</v>
      </c>
      <c r="G44" s="16">
        <v>14.83</v>
      </c>
    </row>
  </sheetData>
  <autoFilter ref="A2:P6"/>
  <conditionalFormatting sqref="N4:N6">
    <cfRule type="cellIs" dxfId="0" priority="1" operator="greaterThan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'[2]Параметры ПФ'!#REF!</xm:f>
          </x14:formula1>
          <xm:sqref>C4:C6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</vt:i4>
      </vt:variant>
    </vt:vector>
  </HeadingPairs>
  <TitlesOfParts>
    <vt:vector size="55" baseType="lpstr">
      <vt:lpstr>Нормативные затраты по МЗ</vt:lpstr>
      <vt:lpstr>Параметры ПФ</vt:lpstr>
      <vt:lpstr>Затраты на коммунальные услуги</vt:lpstr>
      <vt:lpstr>Затраты на содержание имущества</vt:lpstr>
      <vt:lpstr>Стандартные программы</vt:lpstr>
      <vt:lpstr>Дистанционные программы</vt:lpstr>
      <vt:lpstr>Очно-заочные программы</vt:lpstr>
      <vt:lpstr>Адаптированные программы</vt:lpstr>
      <vt:lpstr>Общеразвив.программы на МЗ</vt:lpstr>
      <vt:lpstr>Л 6</vt:lpstr>
      <vt:lpstr>Г1</vt:lpstr>
      <vt:lpstr>Ш2</vt:lpstr>
      <vt:lpstr>Ал г</vt:lpstr>
      <vt:lpstr>Ш5</vt:lpstr>
      <vt:lpstr>Ш10</vt:lpstr>
      <vt:lpstr>Л11</vt:lpstr>
      <vt:lpstr>Ш12</vt:lpstr>
      <vt:lpstr>Ш13</vt:lpstr>
      <vt:lpstr>Ш14</vt:lpstr>
      <vt:lpstr>Ш15</vt:lpstr>
      <vt:lpstr>Ш16</vt:lpstr>
      <vt:lpstr>Ш17</vt:lpstr>
      <vt:lpstr>Ш22</vt:lpstr>
      <vt:lpstr>Ш23</vt:lpstr>
      <vt:lpstr>Г25</vt:lpstr>
      <vt:lpstr>Ш26</vt:lpstr>
      <vt:lpstr>Ш27</vt:lpstr>
      <vt:lpstr>Ш28</vt:lpstr>
      <vt:lpstr>Прог</vt:lpstr>
      <vt:lpstr>ДС3</vt:lpstr>
      <vt:lpstr>ДС4</vt:lpstr>
      <vt:lpstr>ДС5</vt:lpstr>
      <vt:lpstr>ДС14</vt:lpstr>
      <vt:lpstr>ДС15</vt:lpstr>
      <vt:lpstr>ДС19</vt:lpstr>
      <vt:lpstr>ДС28</vt:lpstr>
      <vt:lpstr>ДС32</vt:lpstr>
      <vt:lpstr>ДС35</vt:lpstr>
      <vt:lpstr>ДС40</vt:lpstr>
      <vt:lpstr>ДС47</vt:lpstr>
      <vt:lpstr>ДС49</vt:lpstr>
      <vt:lpstr>ДС50</vt:lpstr>
      <vt:lpstr>ДС55</vt:lpstr>
      <vt:lpstr>ДС60</vt:lpstr>
      <vt:lpstr>ДС67</vt:lpstr>
      <vt:lpstr>ДС68</vt:lpstr>
      <vt:lpstr>ЦЭВД</vt:lpstr>
      <vt:lpstr>СШ1</vt:lpstr>
      <vt:lpstr>СШ5</vt:lpstr>
      <vt:lpstr>СШ7</vt:lpstr>
      <vt:lpstr>СШ3</vt:lpstr>
      <vt:lpstr>'Затраты на коммунальные услуги'!Заголовки_для_печати</vt:lpstr>
      <vt:lpstr>'Затраты на содержание имущества'!Заголовки_для_печати</vt:lpstr>
      <vt:lpstr>'Затраты на коммунальные услуги'!Область_печати</vt:lpstr>
      <vt:lpstr>'Затраты на содержание имущества'!Область_печати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2024-04-19T03:46:38Z</cp:lastPrinted>
  <dcterms:created xsi:type="dcterms:W3CDTF">2019-03-03T02:50:00Z</dcterms:created>
  <dcterms:modified xsi:type="dcterms:W3CDTF">2024-05-30T08:06:14Z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53B61EE29A1043D584110357FA8EE2F6_13</vt:lpwstr>
  </property>
  <property fmtid="{D5CDD505-2E9C-101B-9397-08002B2CF9AE}" pid="3" name="KSOProductBuildVer">
    <vt:lpwstr>1049-12.2.0.13489</vt:lpwstr>
  </property>
</Properties>
</file>