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30" yWindow="345" windowWidth="17655" windowHeight="12435"/>
  </bookViews>
  <sheets>
    <sheet name="Лист2" sheetId="2" r:id="rId1"/>
  </sheets>
  <definedNames>
    <definedName name="_xlnm.Print_Area" localSheetId="0">Лист2!$A$1:$I$23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2" l="1"/>
  <c r="C18" i="2"/>
  <c r="C13" i="2"/>
  <c r="E13" i="2" s="1"/>
  <c r="E6" i="2" l="1"/>
  <c r="C6" i="2"/>
  <c r="E21" i="2"/>
  <c r="E19" i="2"/>
  <c r="E16" i="2"/>
  <c r="E14" i="2"/>
  <c r="C19" i="2"/>
  <c r="E7" i="2" l="1"/>
  <c r="E9" i="2"/>
  <c r="E11" i="2" l="1"/>
  <c r="E12" i="2" l="1"/>
</calcChain>
</file>

<file path=xl/sharedStrings.xml><?xml version="1.0" encoding="utf-8"?>
<sst xmlns="http://schemas.openxmlformats.org/spreadsheetml/2006/main" count="41" uniqueCount="24">
  <si>
    <t>Наименование мероприятия</t>
  </si>
  <si>
    <t>Вносимые изменения</t>
  </si>
  <si>
    <t xml:space="preserve">Итого по мероприятию </t>
  </si>
  <si>
    <t>Примечание</t>
  </si>
  <si>
    <t>в соответствии в решением  Благовещенской городской Думы от 25.03.2021 г № 23/24</t>
  </si>
  <si>
    <t>В ведомственной</t>
  </si>
  <si>
    <t>отклон.</t>
  </si>
  <si>
    <t xml:space="preserve">Приложение </t>
  </si>
  <si>
    <t>к пояснительной записке</t>
  </si>
  <si>
    <t xml:space="preserve">                         (тыс.руб.)</t>
  </si>
  <si>
    <t xml:space="preserve">Примечание </t>
  </si>
  <si>
    <r>
      <t xml:space="preserve">Мероприятие 4.1.11.                                                                        </t>
    </r>
    <r>
      <rPr>
        <sz val="14"/>
        <color indexed="8"/>
        <rFont val="Times New Roman"/>
        <family val="1"/>
        <charset val="204"/>
      </rPr>
      <t>Прочие мероприятия по  благоустройству  городского округа</t>
    </r>
  </si>
  <si>
    <t xml:space="preserve">В соответствии с муниципальной программой в редакции от 16.09.2022 г № 4887 </t>
  </si>
  <si>
    <t>Итого по муниципальной программе на 2023 год, в том числе:</t>
  </si>
  <si>
    <r>
      <t xml:space="preserve">Мероприятие 4.1.9.                                                                   </t>
    </r>
    <r>
      <rPr>
        <sz val="14"/>
        <color indexed="8"/>
        <rFont val="Times New Roman"/>
        <family val="1"/>
        <charset val="204"/>
      </rPr>
  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  </r>
  </si>
  <si>
    <t>В  соответствии с  подпунктом 3 пункта 14 Решения Благовещенской городской Думы от 09.12.2021 № 32/120 «О городском бюджете на 2022 год и плановый период 2023 и 2024 годов» (перераспределение  с мероприятий 4.1.9.  на мероприятие 4.1.11 (возврат лимитов, в том числе 7 914,4 т.р.  на проведение 2 го этапа работ по праздничному оформлению города         " Новый 2023 год")</t>
  </si>
  <si>
    <r>
      <rPr>
        <b/>
        <sz val="14"/>
        <color indexed="8"/>
        <rFont val="Times New Roman"/>
        <family val="1"/>
        <charset val="204"/>
      </rPr>
      <t xml:space="preserve">Новое мероприятие 1.1.52.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  </r>
  </si>
  <si>
    <r>
      <rPr>
        <b/>
        <sz val="14"/>
        <color indexed="8"/>
        <rFont val="Times New Roman"/>
        <family val="1"/>
        <charset val="204"/>
      </rPr>
      <t xml:space="preserve">Мероприятие 1.1.48.       </t>
    </r>
    <r>
      <rPr>
        <sz val="14"/>
        <color indexed="8"/>
        <rFont val="Times New Roman"/>
        <family val="1"/>
        <charset val="204"/>
      </rPr>
      <t xml:space="preserve">                                                                     Расходы, связанные с организацией единой теплоснабжающей организацией теплоснабжения в ценовых зонах теплоснабжения</t>
    </r>
  </si>
  <si>
    <t>Итого по муниципальной программе на 2022 год, в том числе:</t>
  </si>
  <si>
    <t>Итого по муниципальной программе на 2024 год, в том числе:</t>
  </si>
  <si>
    <t>Бюджет</t>
  </si>
  <si>
    <t>обл.бюджет</t>
  </si>
  <si>
    <t>гор.бюджет</t>
  </si>
  <si>
    <t>В соответствии с уведомлением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 на 2022 год и плановый период 2023 и 2024 годов  № 03-12 от 31.08.2022.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</si>
</sst>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/>
    <xf numFmtId="164" fontId="3" fillId="0" borderId="0" xfId="0" applyNumberFormat="1" applyFont="1"/>
    <xf numFmtId="0" fontId="1" fillId="0" borderId="0" xfId="0" applyFont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0" xfId="0" applyFont="1" applyFill="1"/>
    <xf numFmtId="0" fontId="3" fillId="2" borderId="0" xfId="0" applyFont="1" applyFill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1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2" borderId="3" xfId="0" applyFont="1" applyFill="1" applyBorder="1"/>
    <xf numFmtId="0" fontId="1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="70" zoomScaleNormal="100" zoomScaleSheetLayoutView="70" workbookViewId="0">
      <selection activeCell="D20" sqref="D20"/>
    </sheetView>
  </sheetViews>
  <sheetFormatPr defaultColWidth="9.140625" defaultRowHeight="18.75" x14ac:dyDescent="0.3"/>
  <cols>
    <col min="1" max="1" width="62" style="4" customWidth="1"/>
    <col min="2" max="2" width="28.42578125" style="4" customWidth="1"/>
    <col min="3" max="4" width="17" style="4" customWidth="1"/>
    <col min="5" max="5" width="20.7109375" style="4" customWidth="1"/>
    <col min="6" max="6" width="13.85546875" style="4" hidden="1" customWidth="1"/>
    <col min="7" max="7" width="33.140625" style="21" hidden="1" customWidth="1"/>
    <col min="8" max="8" width="25.5703125" style="21" hidden="1" customWidth="1"/>
    <col min="9" max="9" width="83.28515625" style="4" customWidth="1"/>
    <col min="10" max="10" width="26.140625" style="4" hidden="1" customWidth="1"/>
    <col min="11" max="11" width="9.85546875" style="4" customWidth="1"/>
    <col min="12" max="12" width="28.7109375" style="4" customWidth="1"/>
    <col min="13" max="16384" width="9.140625" style="4"/>
  </cols>
  <sheetData>
    <row r="1" spans="1:11" ht="22.5" customHeight="1" x14ac:dyDescent="0.3">
      <c r="A1" s="2"/>
      <c r="B1" s="2"/>
      <c r="C1" s="2"/>
      <c r="D1" s="2"/>
      <c r="E1" s="2"/>
      <c r="F1" s="2"/>
      <c r="G1" s="39" t="s">
        <v>5</v>
      </c>
      <c r="H1" s="39" t="s">
        <v>6</v>
      </c>
      <c r="I1" s="3" t="s">
        <v>7</v>
      </c>
      <c r="J1" s="3"/>
    </row>
    <row r="2" spans="1:11" ht="22.5" customHeight="1" x14ac:dyDescent="0.3">
      <c r="A2" s="2"/>
      <c r="B2" s="2"/>
      <c r="C2" s="2"/>
      <c r="D2" s="2"/>
      <c r="E2" s="5"/>
      <c r="F2" s="2"/>
      <c r="G2" s="40"/>
      <c r="H2" s="40"/>
      <c r="I2" s="3" t="s">
        <v>8</v>
      </c>
      <c r="J2" s="3"/>
    </row>
    <row r="3" spans="1:11" ht="13.5" customHeight="1" x14ac:dyDescent="0.3">
      <c r="A3" s="2"/>
      <c r="B3" s="2"/>
      <c r="C3" s="2"/>
      <c r="D3" s="2"/>
      <c r="E3" s="2"/>
      <c r="F3" s="2"/>
      <c r="G3" s="40"/>
      <c r="H3" s="40"/>
      <c r="I3" s="3"/>
      <c r="J3" s="3"/>
    </row>
    <row r="4" spans="1:11" ht="18.75" customHeight="1" x14ac:dyDescent="0.3">
      <c r="A4" s="2"/>
      <c r="B4" s="2"/>
      <c r="C4" s="2"/>
      <c r="D4" s="2"/>
      <c r="E4" s="2"/>
      <c r="F4" s="2"/>
      <c r="G4" s="41"/>
      <c r="H4" s="41"/>
      <c r="I4" s="3" t="s">
        <v>9</v>
      </c>
      <c r="J4" s="3"/>
    </row>
    <row r="5" spans="1:11" ht="113.25" customHeight="1" x14ac:dyDescent="0.3">
      <c r="A5" s="6" t="s">
        <v>0</v>
      </c>
      <c r="B5" s="22" t="s">
        <v>12</v>
      </c>
      <c r="C5" s="7" t="s">
        <v>1</v>
      </c>
      <c r="D5" s="7" t="s">
        <v>20</v>
      </c>
      <c r="E5" s="7" t="s">
        <v>2</v>
      </c>
      <c r="F5" s="8" t="s">
        <v>3</v>
      </c>
      <c r="G5" s="9"/>
      <c r="H5" s="9"/>
      <c r="I5" s="10" t="s">
        <v>10</v>
      </c>
      <c r="J5" s="11"/>
    </row>
    <row r="6" spans="1:11" ht="61.5" customHeight="1" x14ac:dyDescent="0.3">
      <c r="A6" s="12" t="s">
        <v>18</v>
      </c>
      <c r="B6" s="13">
        <v>3714485.1</v>
      </c>
      <c r="C6" s="13">
        <f>C7+C8+C9+C10+C11+C12</f>
        <v>0</v>
      </c>
      <c r="D6" s="13"/>
      <c r="E6" s="13">
        <f>B6+C6</f>
        <v>3714485.1</v>
      </c>
      <c r="F6" s="14" t="s">
        <v>4</v>
      </c>
      <c r="G6" s="9"/>
      <c r="H6" s="9"/>
      <c r="I6" s="15"/>
      <c r="J6" s="16"/>
      <c r="K6" s="17"/>
    </row>
    <row r="7" spans="1:11" ht="50.25" customHeight="1" x14ac:dyDescent="0.3">
      <c r="A7" s="33" t="s">
        <v>17</v>
      </c>
      <c r="B7" s="35">
        <v>156560.20000000001</v>
      </c>
      <c r="C7" s="1">
        <v>-4086.9</v>
      </c>
      <c r="D7" s="1" t="s">
        <v>21</v>
      </c>
      <c r="E7" s="35">
        <f>B7+C7+C8</f>
        <v>152212.40000000002</v>
      </c>
      <c r="F7" s="18"/>
      <c r="G7" s="19"/>
      <c r="H7" s="19"/>
      <c r="I7" s="30" t="s">
        <v>23</v>
      </c>
      <c r="J7" s="16"/>
      <c r="K7" s="17"/>
    </row>
    <row r="8" spans="1:11" ht="57.75" customHeight="1" x14ac:dyDescent="0.3">
      <c r="A8" s="34"/>
      <c r="B8" s="36"/>
      <c r="C8" s="1">
        <v>-260.89999999999998</v>
      </c>
      <c r="D8" s="1" t="s">
        <v>22</v>
      </c>
      <c r="E8" s="36"/>
      <c r="F8" s="18"/>
      <c r="G8" s="19"/>
      <c r="H8" s="19"/>
      <c r="I8" s="31"/>
      <c r="J8" s="16"/>
      <c r="K8" s="17"/>
    </row>
    <row r="9" spans="1:11" ht="67.5" customHeight="1" x14ac:dyDescent="0.3">
      <c r="A9" s="33" t="s">
        <v>16</v>
      </c>
      <c r="B9" s="37">
        <v>0</v>
      </c>
      <c r="C9" s="1">
        <v>4086.9</v>
      </c>
      <c r="D9" s="1" t="s">
        <v>21</v>
      </c>
      <c r="E9" s="35">
        <f>B9+C9+C10</f>
        <v>4347.8</v>
      </c>
      <c r="F9" s="18"/>
      <c r="G9" s="19"/>
      <c r="H9" s="19"/>
      <c r="I9" s="31"/>
      <c r="J9" s="16"/>
      <c r="K9" s="17"/>
    </row>
    <row r="10" spans="1:11" ht="67.5" customHeight="1" x14ac:dyDescent="0.3">
      <c r="A10" s="34"/>
      <c r="B10" s="38"/>
      <c r="C10" s="1">
        <v>260.89999999999998</v>
      </c>
      <c r="D10" s="1" t="s">
        <v>22</v>
      </c>
      <c r="E10" s="36"/>
      <c r="F10" s="18"/>
      <c r="G10" s="19"/>
      <c r="H10" s="19"/>
      <c r="I10" s="32"/>
      <c r="J10" s="16"/>
      <c r="K10" s="17"/>
    </row>
    <row r="11" spans="1:11" ht="169.5" customHeight="1" x14ac:dyDescent="0.3">
      <c r="A11" s="23" t="s">
        <v>14</v>
      </c>
      <c r="B11" s="24">
        <v>68051.8</v>
      </c>
      <c r="C11" s="1">
        <v>-9269.9</v>
      </c>
      <c r="D11" s="1" t="s">
        <v>22</v>
      </c>
      <c r="E11" s="1">
        <f t="shared" ref="E11:E12" si="0">B11+C11</f>
        <v>58781.9</v>
      </c>
      <c r="F11" s="18"/>
      <c r="G11" s="19"/>
      <c r="H11" s="19"/>
      <c r="I11" s="30" t="s">
        <v>15</v>
      </c>
      <c r="J11" s="16"/>
      <c r="K11" s="17"/>
    </row>
    <row r="12" spans="1:11" ht="61.5" customHeight="1" x14ac:dyDescent="0.3">
      <c r="A12" s="25" t="s">
        <v>11</v>
      </c>
      <c r="B12" s="26">
        <v>205.9</v>
      </c>
      <c r="C12" s="27">
        <v>9269.9</v>
      </c>
      <c r="D12" s="27"/>
      <c r="E12" s="27">
        <f t="shared" si="0"/>
        <v>9475.7999999999993</v>
      </c>
      <c r="F12" s="18"/>
      <c r="G12" s="19"/>
      <c r="H12" s="19"/>
      <c r="I12" s="31"/>
      <c r="J12" s="16"/>
      <c r="K12" s="17"/>
    </row>
    <row r="13" spans="1:11" ht="61.5" customHeight="1" x14ac:dyDescent="0.3">
      <c r="A13" s="12" t="s">
        <v>13</v>
      </c>
      <c r="B13" s="13">
        <v>4153223.6</v>
      </c>
      <c r="C13" s="13">
        <f>C14+C15+C16+C17</f>
        <v>0</v>
      </c>
      <c r="D13" s="13"/>
      <c r="E13" s="13">
        <f>B13+C13</f>
        <v>4153223.6</v>
      </c>
      <c r="F13" s="7"/>
      <c r="G13" s="9"/>
      <c r="H13" s="9"/>
      <c r="I13" s="10"/>
      <c r="J13" s="16"/>
      <c r="K13" s="17"/>
    </row>
    <row r="14" spans="1:11" ht="63" customHeight="1" x14ac:dyDescent="0.3">
      <c r="A14" s="33" t="s">
        <v>17</v>
      </c>
      <c r="B14" s="35">
        <v>115502.2</v>
      </c>
      <c r="C14" s="24">
        <v>-4287.6000000000004</v>
      </c>
      <c r="D14" s="1" t="s">
        <v>21</v>
      </c>
      <c r="E14" s="35">
        <f>B14+C14+C15</f>
        <v>110940.9</v>
      </c>
      <c r="F14" s="18"/>
      <c r="G14" s="28"/>
      <c r="H14" s="28"/>
      <c r="I14" s="30" t="s">
        <v>23</v>
      </c>
      <c r="J14" s="16"/>
      <c r="K14" s="17"/>
    </row>
    <row r="15" spans="1:11" ht="58.5" customHeight="1" x14ac:dyDescent="0.3">
      <c r="A15" s="34"/>
      <c r="B15" s="36"/>
      <c r="C15" s="24">
        <v>-273.7</v>
      </c>
      <c r="D15" s="1" t="s">
        <v>22</v>
      </c>
      <c r="E15" s="36"/>
      <c r="F15" s="18"/>
      <c r="G15" s="28"/>
      <c r="H15" s="28"/>
      <c r="I15" s="31"/>
      <c r="J15" s="16"/>
      <c r="K15" s="17"/>
    </row>
    <row r="16" spans="1:11" ht="61.5" customHeight="1" x14ac:dyDescent="0.3">
      <c r="A16" s="33" t="s">
        <v>16</v>
      </c>
      <c r="B16" s="37">
        <v>0</v>
      </c>
      <c r="C16" s="1">
        <v>4287.6000000000004</v>
      </c>
      <c r="D16" s="1" t="s">
        <v>21</v>
      </c>
      <c r="E16" s="35">
        <f>B16+C16+C17</f>
        <v>4561.3</v>
      </c>
      <c r="F16" s="18"/>
      <c r="G16" s="19"/>
      <c r="H16" s="19"/>
      <c r="I16" s="31"/>
      <c r="J16" s="16"/>
      <c r="K16" s="17"/>
    </row>
    <row r="17" spans="1:11" ht="69.75" customHeight="1" x14ac:dyDescent="0.3">
      <c r="A17" s="34"/>
      <c r="B17" s="38"/>
      <c r="C17" s="1">
        <v>273.7</v>
      </c>
      <c r="D17" s="1" t="s">
        <v>22</v>
      </c>
      <c r="E17" s="36"/>
      <c r="F17" s="18"/>
      <c r="G17" s="19"/>
      <c r="H17" s="19"/>
      <c r="I17" s="32"/>
      <c r="J17" s="16"/>
      <c r="K17" s="17"/>
    </row>
    <row r="18" spans="1:11" ht="61.5" customHeight="1" x14ac:dyDescent="0.3">
      <c r="A18" s="12" t="s">
        <v>19</v>
      </c>
      <c r="B18" s="13">
        <v>3327455.7</v>
      </c>
      <c r="C18" s="13">
        <f>C19+C20+C21+C22</f>
        <v>0</v>
      </c>
      <c r="D18" s="13"/>
      <c r="E18" s="13">
        <f>B18+C18</f>
        <v>3327455.7</v>
      </c>
      <c r="F18" s="7"/>
      <c r="G18" s="9"/>
      <c r="H18" s="9"/>
      <c r="I18" s="10"/>
      <c r="J18" s="16"/>
      <c r="K18" s="17"/>
    </row>
    <row r="19" spans="1:11" ht="54.75" customHeight="1" x14ac:dyDescent="0.3">
      <c r="A19" s="33" t="s">
        <v>17</v>
      </c>
      <c r="B19" s="35">
        <v>121854.9</v>
      </c>
      <c r="C19" s="24">
        <f>-4523.5</f>
        <v>-4523.5</v>
      </c>
      <c r="D19" s="1" t="s">
        <v>21</v>
      </c>
      <c r="E19" s="35">
        <f>B19+C19+C20</f>
        <v>117042.7</v>
      </c>
      <c r="F19" s="18"/>
      <c r="G19" s="28"/>
      <c r="H19" s="28"/>
      <c r="I19" s="30" t="s">
        <v>23</v>
      </c>
      <c r="J19" s="16"/>
      <c r="K19" s="17"/>
    </row>
    <row r="20" spans="1:11" ht="49.5" customHeight="1" x14ac:dyDescent="0.3">
      <c r="A20" s="34"/>
      <c r="B20" s="36"/>
      <c r="C20" s="24">
        <v>-288.7</v>
      </c>
      <c r="D20" s="1" t="s">
        <v>22</v>
      </c>
      <c r="E20" s="36"/>
      <c r="F20" s="18"/>
      <c r="G20" s="28"/>
      <c r="H20" s="28"/>
      <c r="I20" s="31"/>
      <c r="J20" s="16"/>
      <c r="K20" s="17"/>
    </row>
    <row r="21" spans="1:11" ht="60" customHeight="1" x14ac:dyDescent="0.3">
      <c r="A21" s="33" t="s">
        <v>16</v>
      </c>
      <c r="B21" s="37">
        <v>0</v>
      </c>
      <c r="C21" s="27">
        <v>4523.5</v>
      </c>
      <c r="D21" s="1" t="s">
        <v>21</v>
      </c>
      <c r="E21" s="35">
        <f>B21+C21+C22</f>
        <v>4812.2</v>
      </c>
      <c r="F21" s="18"/>
      <c r="G21" s="19"/>
      <c r="H21" s="19"/>
      <c r="I21" s="31"/>
      <c r="J21" s="16"/>
      <c r="K21" s="17"/>
    </row>
    <row r="22" spans="1:11" ht="55.5" customHeight="1" x14ac:dyDescent="0.3">
      <c r="A22" s="34"/>
      <c r="B22" s="38"/>
      <c r="C22" s="6">
        <v>288.7</v>
      </c>
      <c r="D22" s="1" t="s">
        <v>22</v>
      </c>
      <c r="E22" s="36"/>
      <c r="F22" s="29"/>
      <c r="G22" s="9"/>
      <c r="H22" s="9"/>
      <c r="I22" s="32"/>
    </row>
    <row r="23" spans="1:11" x14ac:dyDescent="0.3">
      <c r="B23" s="2"/>
      <c r="C23" s="2"/>
      <c r="D23" s="2"/>
      <c r="E23" s="2"/>
      <c r="F23" s="2"/>
      <c r="G23" s="20"/>
      <c r="H23" s="20"/>
    </row>
    <row r="24" spans="1:11" x14ac:dyDescent="0.3">
      <c r="B24" s="2"/>
      <c r="C24" s="2"/>
      <c r="D24" s="2"/>
      <c r="E24" s="2"/>
      <c r="F24" s="2"/>
      <c r="G24" s="20"/>
      <c r="H24" s="20"/>
    </row>
    <row r="25" spans="1:11" x14ac:dyDescent="0.3">
      <c r="B25" s="2"/>
      <c r="C25" s="2"/>
      <c r="D25" s="2"/>
      <c r="E25" s="2"/>
      <c r="F25" s="2"/>
      <c r="G25" s="20"/>
      <c r="H25" s="20"/>
    </row>
    <row r="26" spans="1:11" x14ac:dyDescent="0.3">
      <c r="A26" s="2"/>
      <c r="B26" s="2"/>
      <c r="C26" s="2"/>
      <c r="D26" s="2"/>
      <c r="E26" s="2"/>
      <c r="F26" s="2"/>
      <c r="G26" s="20"/>
      <c r="H26" s="20"/>
    </row>
    <row r="27" spans="1:11" x14ac:dyDescent="0.3">
      <c r="A27" s="2"/>
      <c r="B27" s="2"/>
      <c r="C27" s="2"/>
      <c r="D27" s="2"/>
      <c r="E27" s="2"/>
      <c r="F27" s="2"/>
      <c r="G27" s="20"/>
      <c r="H27" s="20"/>
    </row>
    <row r="28" spans="1:11" x14ac:dyDescent="0.3">
      <c r="A28" s="2"/>
      <c r="B28" s="2"/>
      <c r="C28" s="2"/>
      <c r="D28" s="2"/>
      <c r="E28" s="2"/>
      <c r="F28" s="2"/>
      <c r="G28" s="20"/>
      <c r="H28" s="20"/>
    </row>
    <row r="29" spans="1:11" x14ac:dyDescent="0.3">
      <c r="A29" s="2"/>
      <c r="B29" s="2"/>
      <c r="C29" s="2"/>
      <c r="D29" s="2"/>
      <c r="E29" s="2"/>
      <c r="F29" s="2"/>
      <c r="G29" s="20"/>
      <c r="H29" s="20"/>
    </row>
    <row r="30" spans="1:11" x14ac:dyDescent="0.3">
      <c r="B30" s="2"/>
      <c r="C30" s="2"/>
      <c r="D30" s="2"/>
      <c r="E30" s="2"/>
      <c r="F30" s="2"/>
      <c r="G30" s="20"/>
      <c r="H30" s="20"/>
    </row>
    <row r="31" spans="1:11" x14ac:dyDescent="0.3">
      <c r="B31" s="2"/>
      <c r="C31" s="2"/>
      <c r="D31" s="2"/>
      <c r="E31" s="2"/>
      <c r="F31" s="2"/>
      <c r="G31" s="20"/>
      <c r="H31" s="20"/>
    </row>
    <row r="32" spans="1:11" x14ac:dyDescent="0.3">
      <c r="B32" s="2"/>
      <c r="C32" s="2"/>
      <c r="D32" s="2"/>
      <c r="E32" s="2"/>
      <c r="F32" s="2"/>
      <c r="G32" s="20"/>
      <c r="H32" s="20"/>
    </row>
  </sheetData>
  <mergeCells count="24">
    <mergeCell ref="H1:H4"/>
    <mergeCell ref="G1:G4"/>
    <mergeCell ref="I11:I12"/>
    <mergeCell ref="A7:A8"/>
    <mergeCell ref="A9:A10"/>
    <mergeCell ref="B7:B8"/>
    <mergeCell ref="B9:B10"/>
    <mergeCell ref="E7:E8"/>
    <mergeCell ref="E9:E10"/>
    <mergeCell ref="I7:I10"/>
    <mergeCell ref="I14:I17"/>
    <mergeCell ref="I19:I22"/>
    <mergeCell ref="A19:A20"/>
    <mergeCell ref="B19:B20"/>
    <mergeCell ref="E19:E20"/>
    <mergeCell ref="A16:A17"/>
    <mergeCell ref="A21:A22"/>
    <mergeCell ref="B16:B17"/>
    <mergeCell ref="B21:B22"/>
    <mergeCell ref="E16:E17"/>
    <mergeCell ref="E21:E22"/>
    <mergeCell ref="A14:A15"/>
    <mergeCell ref="B14:B15"/>
    <mergeCell ref="E14:E15"/>
  </mergeCells>
  <pageMargins left="0.51181102362204722" right="0.11811023622047245" top="0.15748031496062992" bottom="0.15748031496062992" header="0.31496062992125984" footer="0.31496062992125984"/>
  <pageSetup paperSize="9" scale="42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2022-09-23T01:36:50Z</dcterms:modified>
</cp:coreProperties>
</file>