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635" yWindow="105" windowWidth="15015" windowHeight="12405"/>
  </bookViews>
  <sheets>
    <sheet name="Лист1" sheetId="1" r:id="rId1"/>
  </sheets>
  <definedNames>
    <definedName name="_xlnm.Print_Area" localSheetId="0">Лист1!$A$1:$I$29</definedName>
  </definedNames>
  <calcPr calcId="145621"/>
</workbook>
</file>

<file path=xl/calcChain.xml><?xml version="1.0" encoding="utf-8"?>
<calcChain xmlns="http://schemas.openxmlformats.org/spreadsheetml/2006/main">
  <c r="C5" i="1" l="1"/>
  <c r="G8" i="1"/>
  <c r="G7" i="1"/>
  <c r="C7" i="1"/>
  <c r="G22" i="1" l="1"/>
  <c r="C21" i="1"/>
  <c r="G21" i="1" s="1"/>
  <c r="G17" i="1" l="1"/>
  <c r="C17" i="1"/>
  <c r="G15" i="1" l="1"/>
  <c r="C15" i="1"/>
  <c r="G10" i="1"/>
  <c r="C9" i="1"/>
  <c r="G12" i="1"/>
  <c r="G11" i="1"/>
  <c r="G9" i="1" l="1"/>
  <c r="G6" i="1"/>
  <c r="G18" i="1" l="1"/>
  <c r="G13" i="1" l="1"/>
  <c r="G20" i="1" l="1"/>
  <c r="G19" i="1"/>
  <c r="G14" i="1" l="1"/>
  <c r="D15" i="1" l="1"/>
  <c r="E15" i="1"/>
  <c r="F15" i="1"/>
  <c r="G5" i="1" l="1"/>
</calcChain>
</file>

<file path=xl/sharedStrings.xml><?xml version="1.0" encoding="utf-8"?>
<sst xmlns="http://schemas.openxmlformats.org/spreadsheetml/2006/main" count="38" uniqueCount="35">
  <si>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</si>
  <si>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</si>
  <si>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</si>
  <si>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</si>
  <si>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Итого по муниципальной программе на 2024 год, в том числе:</t>
  </si>
  <si>
    <t>Примечание</t>
  </si>
  <si>
    <t>Бюдждет</t>
  </si>
  <si>
    <t>Приложение к пояснительной записке</t>
  </si>
  <si>
    <t>(тыс.руб.)</t>
  </si>
  <si>
    <t>городской бюджет</t>
  </si>
  <si>
    <t>В соответствии с муниципальной программой в редакции от 22.05.2024 г № 2249</t>
  </si>
  <si>
    <r>
      <t xml:space="preserve">Мероприятие 1.1.5.                                        </t>
    </r>
    <r>
      <rPr>
        <sz val="14"/>
        <color indexed="8"/>
        <rFont val="Times New Roman"/>
        <family val="1"/>
        <charset val="204"/>
      </rPr>
      <t>Реконструкция очистных сооружений Северного жилого района, г. Благовещенск, Амурская область (прочие работы по объекту незавершенного строительства)</t>
    </r>
  </si>
  <si>
    <r>
      <t xml:space="preserve">Мероприятие 1.3.2.                                                 </t>
    </r>
    <r>
      <rPr>
        <sz val="14"/>
        <color indexed="8"/>
        <rFont val="Times New Roman"/>
        <family val="1"/>
        <charset val="204"/>
      </rPr>
      <t>Текущий и капитальный ремонт выгребных ям, строительство и ремонт дворовых уборных и подъездных путей к ним в неблагоустроенном жилищном фонде</t>
    </r>
  </si>
  <si>
    <r>
      <t xml:space="preserve">Мероприятие 2.1.2.                                           </t>
    </r>
    <r>
      <rPr>
        <sz val="14"/>
        <color indexed="8"/>
        <rFont val="Times New Roman"/>
        <family val="1"/>
        <charset val="204"/>
      </rPr>
      <t>Государственная регистрация права муниципальной  собственности на  выявленные  бесхозяйные объекты  инженерной инфраструктуры</t>
    </r>
  </si>
  <si>
    <r>
      <t xml:space="preserve">Мероприятие 1.1.57.                                              </t>
    </r>
    <r>
      <rPr>
        <sz val="14"/>
        <color indexed="8"/>
        <rFont val="Times New Roman"/>
        <family val="1"/>
        <charset val="204"/>
      </rPr>
      <t xml:space="preserve">Реализация мероприятий в сфере коммунальной инфраструктуры и благоустройства территорий, одобренных Президиумом (штабом) Правительственной комиссии  по региональному развитию в Российской Федерации /                                                 </t>
    </r>
    <r>
      <rPr>
        <i/>
        <sz val="14"/>
        <color indexed="8"/>
        <rFont val="Times New Roman"/>
        <family val="1"/>
        <charset val="204"/>
      </rPr>
      <t>Проектирование газовой котельной в 524 квартале г.Благовещенска, для обеспечения подключения объектов капитального строительства территории комплексного развития 352 квартала г.Благовещенска всего, в том числе:</t>
    </r>
  </si>
  <si>
    <t>В соответствии с п.п. 2 п. 14 Решения Благовещенской городской Думы от 30.11.2023 № 63/105 "О городском бюджете на 2024 год и плановый период  2025 и 2026 годов" перераспределение  с МП "Обеспечение безопасности жизнедеятельности населения и территории города Благовещенска" на основании обращений УАИГ администрации города Бговещенска от 20.05.2024 № 1526/19 и МУ "ГУКС" от 20.05.2024 № 1740 с целью организации свободного транспортного подъезда к газовой котельной для получения положительного заключения гос.экспертизы.</t>
  </si>
  <si>
    <r>
      <rPr>
        <b/>
        <sz val="14"/>
        <color indexed="8"/>
        <rFont val="Times New Roman"/>
        <family val="1"/>
        <charset val="204"/>
      </rPr>
      <t xml:space="preserve">Мероприятие 3.1.2. </t>
    </r>
    <r>
      <rPr>
        <sz val="14"/>
        <color indexed="8"/>
        <rFont val="Times New Roman"/>
        <family val="1"/>
        <charset val="204"/>
      </rPr>
      <t xml:space="preserve">                                            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  </r>
  </si>
  <si>
    <r>
      <rPr>
        <b/>
        <sz val="14"/>
        <color indexed="8"/>
        <rFont val="Times New Roman"/>
        <family val="1"/>
        <charset val="204"/>
      </rPr>
      <t xml:space="preserve">Мероприятие 4.1.9.        </t>
    </r>
    <r>
      <rPr>
        <sz val="14"/>
        <color indexed="8"/>
        <rFont val="Times New Roman"/>
        <family val="1"/>
        <charset val="204"/>
      </rPr>
      <t xml:space="preserve">                                                   Субсидии казенным предприятиям на возмещение затрат, связанных с выполнением заказа по уборке с территорий общего пользования случайного мусора, а также по установке и содержанию элементов благоустройства на территориях общего пользования муниципального образования города Благовещенска</t>
    </r>
  </si>
  <si>
    <r>
      <rPr>
        <b/>
        <sz val="14"/>
        <color indexed="8"/>
        <rFont val="Times New Roman"/>
        <family val="1"/>
        <charset val="204"/>
      </rPr>
      <t xml:space="preserve">Мероприятие 4.1.11.     </t>
    </r>
    <r>
      <rPr>
        <sz val="14"/>
        <color indexed="8"/>
        <rFont val="Times New Roman"/>
        <family val="1"/>
        <charset val="204"/>
      </rPr>
      <t xml:space="preserve">                                                                                    Прочие мероприятия по  благоустройству  городского округа</t>
    </r>
  </si>
  <si>
    <r>
      <rPr>
        <b/>
        <sz val="14"/>
        <color indexed="8"/>
        <rFont val="Times New Roman"/>
        <family val="1"/>
        <charset val="204"/>
      </rPr>
      <t xml:space="preserve">Мероприятие 4.1.16.  </t>
    </r>
    <r>
      <rPr>
        <sz val="14"/>
        <color indexed="8"/>
        <rFont val="Times New Roman"/>
        <family val="1"/>
        <charset val="204"/>
      </rPr>
      <t xml:space="preserve">                                                                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     </t>
    </r>
  </si>
  <si>
    <r>
      <rPr>
        <b/>
        <sz val="13"/>
        <color theme="1"/>
        <rFont val="Times New Roman"/>
        <family val="1"/>
        <charset val="204"/>
      </rPr>
      <t xml:space="preserve">Мероприятие 4.4.2.           </t>
    </r>
    <r>
      <rPr>
        <sz val="13"/>
        <color theme="1"/>
        <rFont val="Times New Roman"/>
        <family val="1"/>
        <charset val="204"/>
      </rPr>
      <t xml:space="preserve">                                                 Проведение общегородского конкурса «Фестиваль цветов «Город в цвете»»</t>
    </r>
  </si>
  <si>
    <t xml:space="preserve">     </t>
  </si>
  <si>
    <r>
      <rPr>
        <b/>
        <sz val="13"/>
        <color theme="1"/>
        <rFont val="Times New Roman"/>
        <family val="1"/>
        <charset val="204"/>
      </rPr>
      <t xml:space="preserve">Мероприятие 5.1.1.   </t>
    </r>
    <r>
      <rPr>
        <sz val="13"/>
        <color theme="1"/>
        <rFont val="Times New Roman"/>
        <family val="1"/>
        <charset val="204"/>
      </rPr>
      <t xml:space="preserve">                                                        Расходы на обеспечение функций  исполнительно-распорядительного, контрольного органов муниципального образования</t>
    </r>
  </si>
  <si>
    <r>
      <t xml:space="preserve">В соответствии с  решением  Благовещенской городской Думы от 23.05.2024 № </t>
    </r>
    <r>
      <rPr>
        <sz val="14"/>
        <color theme="1"/>
        <rFont val="Times New Roman"/>
        <family val="1"/>
        <charset val="204"/>
      </rPr>
      <t>69/36 «О в</t>
    </r>
    <r>
      <rPr>
        <sz val="14"/>
        <color indexed="8"/>
        <rFont val="Times New Roman"/>
        <family val="1"/>
        <charset val="204"/>
      </rPr>
      <t>несении изменений в решение Благовещенской городской Думы от 30.11.2023 № 63/105 «О городском бюджете на 2024 год и плановый период 2025 и 2026 годов»</t>
    </r>
  </si>
  <si>
    <r>
      <t xml:space="preserve">В соответствии с  решением  Благовещенской городской Думы от 23.05.2024№ 69/36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«О внесении изменений в решение Благовещенской городской Думы от 30.11.2023 № 63/105 «О городском бюджете на 2024 год и плановый период 2025 и 2026 годов»</t>
    </r>
  </si>
  <si>
    <t>В соответствии с  решением  Благовещенской городской Думы от 23.05.2024№ 69/36  «О внесении изменений в решение Благовещенской городской Думы от 30.11.2023 № 63/105 «О городском бюджете на 2024 год и плановый период 2025 и 2026 годов»</t>
  </si>
  <si>
    <r>
      <rPr>
        <b/>
        <sz val="14"/>
        <color indexed="8"/>
        <rFont val="Times New Roman"/>
        <family val="1"/>
        <charset val="204"/>
      </rPr>
      <t xml:space="preserve">Мероприятие 4.1.12.                   </t>
    </r>
    <r>
      <rPr>
        <sz val="14"/>
        <color indexed="8"/>
        <rFont val="Times New Roman"/>
        <family val="1"/>
        <charset val="204"/>
      </rPr>
      <t xml:space="preserve">                           Проведение капитального ремонта и ремонта дворовых территорий многоквартирных домов, проездов к дворовым территориям многоквартирных домов, 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  </r>
  </si>
  <si>
    <r>
      <t xml:space="preserve">Новое мероприятие 1.1.60.                                                         </t>
    </r>
    <r>
      <rPr>
        <sz val="14"/>
        <color indexed="8"/>
        <rFont val="Times New Roman"/>
        <family val="1"/>
        <charset val="204"/>
      </rPr>
      <t xml:space="preserve">Разработка проектных и изыскательских работ по объекту :"Блочно-модульная котельная в 740 квартале г.Благовещенск, Амурская область"    </t>
    </r>
  </si>
  <si>
    <r>
      <t xml:space="preserve">В соответствии с п.п. 2 п. 14 Решения Благовещенской городской Думы от 30.11.2023 № 63/105 "О городском бюджете на 2024 год и плановый период  2025 и 2026 годов", письмом финуправления от 27.05.2024 № 04-12/1533, перераспределение в сумме </t>
    </r>
    <r>
      <rPr>
        <b/>
        <sz val="12"/>
        <color indexed="8"/>
        <rFont val="Times New Roman"/>
        <family val="1"/>
        <charset val="204"/>
      </rPr>
      <t xml:space="preserve">290 т.р </t>
    </r>
    <r>
      <rPr>
        <sz val="12"/>
        <color indexed="8"/>
        <rFont val="Times New Roman"/>
        <family val="1"/>
        <charset val="204"/>
      </rPr>
      <t xml:space="preserve">на основании обращения депутата </t>
    </r>
    <r>
      <rPr>
        <b/>
        <sz val="12"/>
        <color indexed="8"/>
        <rFont val="Times New Roman"/>
        <family val="1"/>
        <charset val="204"/>
      </rPr>
      <t xml:space="preserve">Тихонова Э.Г. </t>
    </r>
    <r>
      <rPr>
        <sz val="12"/>
        <color indexed="8"/>
        <rFont val="Times New Roman"/>
        <family val="1"/>
        <charset val="204"/>
      </rPr>
      <t xml:space="preserve">перераспределение в сумме 290 т.р.  с целью благоустройства территории МАДОУ "ДС № 19 г.Благовещенска" и перераспределение в сумме </t>
    </r>
    <r>
      <rPr>
        <b/>
        <sz val="12"/>
        <color indexed="8"/>
        <rFont val="Times New Roman"/>
        <family val="1"/>
        <charset val="204"/>
      </rPr>
      <t>400 т.р.</t>
    </r>
    <r>
      <rPr>
        <sz val="12"/>
        <color indexed="8"/>
        <rFont val="Times New Roman"/>
        <family val="1"/>
        <charset val="204"/>
      </rPr>
      <t xml:space="preserve"> на основании обращения депутата</t>
    </r>
    <r>
      <rPr>
        <b/>
        <sz val="12"/>
        <color indexed="8"/>
        <rFont val="Times New Roman"/>
        <family val="1"/>
        <charset val="204"/>
      </rPr>
      <t xml:space="preserve"> Василевского Р.А. </t>
    </r>
    <r>
      <rPr>
        <sz val="12"/>
        <color indexed="8"/>
        <rFont val="Times New Roman"/>
        <family val="1"/>
        <charset val="204"/>
      </rPr>
      <t>от 27.05.2024 № 74Д с целью благоустройства МАДОУ "ДС № 60 г.Благовещенска"</t>
    </r>
  </si>
  <si>
    <r>
      <t xml:space="preserve">В соответствии с п.п. 2 п. 14 Решения Благовещенской городской Думы от 30.11.2023 № 63/105 "О городском бюджете на 2024 год и плановый период  2025 и 2026 годов", письмом администрации города Благовещенска от 28.05.2024 № 04-688СЗ (перераспределение </t>
    </r>
    <r>
      <rPr>
        <sz val="12"/>
        <color theme="1"/>
        <rFont val="Times New Roman"/>
        <family val="1"/>
        <charset val="204"/>
      </rPr>
      <t xml:space="preserve">на мероприятие  МП "Развитие образования города Благовещенска" с целью создания Кванториума на базе МАОУ "Алексеевская гимназия г.Благовещенска", МАОУ "Школа № 26 г.Благовещенска")  </t>
    </r>
  </si>
  <si>
    <t>Итого по муниципальной программе на 2025 год, в том числе:</t>
  </si>
  <si>
    <t>В соответствии с  решением  Благовещенской городской Думы от 23.05.2024 № 69/36 «О внесении изменений в решение Благовещенской городской Думы от 30.11.2023 № 63/105 «О городском бюджете на 2024 год и плановый период 2025 и 2026 годов»</t>
  </si>
  <si>
    <r>
      <t xml:space="preserve">Мероприятие 1.1.26.                                                                             </t>
    </r>
    <r>
      <rPr>
        <sz val="14"/>
        <color indexed="8"/>
        <rFont val="Times New Roman"/>
        <family val="1"/>
        <charset val="204"/>
      </rPr>
      <t>Расходы, направленные на модернизацию коммунальной инфраструктуры</t>
    </r>
  </si>
  <si>
    <t>в т.ч. городской бюджет</t>
  </si>
  <si>
    <t xml:space="preserve">В соответствии с п.п. 9 п. 14 Решения Благовещенской городской Думы от 30.11.2023 № 63/105 "О городском бюджете на 2024 год и плановый период  2025 и 2026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</si>
</sst>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2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164" fontId="4" fillId="0" borderId="0" xfId="0" applyNumberFormat="1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/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164" fontId="1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164" fontId="1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3" fillId="0" borderId="0" xfId="0" applyFont="1"/>
    <xf numFmtId="0" fontId="1" fillId="0" borderId="2" xfId="0" applyFont="1" applyBorder="1" applyAlignment="1">
      <alignment horizontal="left" vertical="center" wrapText="1"/>
    </xf>
    <xf numFmtId="164" fontId="9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6" fillId="0" borderId="0" xfId="0" applyFont="1" applyAlignment="1"/>
    <xf numFmtId="0" fontId="8" fillId="0" borderId="1" xfId="0" applyFont="1" applyBorder="1" applyAlignment="1">
      <alignment wrapText="1"/>
    </xf>
    <xf numFmtId="0" fontId="17" fillId="0" borderId="0" xfId="0" applyFont="1"/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164" fontId="8" fillId="0" borderId="1" xfId="0" applyNumberFormat="1" applyFont="1" applyBorder="1" applyAlignment="1">
      <alignment horizontal="center" wrapText="1"/>
    </xf>
    <xf numFmtId="164" fontId="4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164" fontId="9" fillId="0" borderId="4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/>
    <xf numFmtId="0" fontId="8" fillId="0" borderId="1" xfId="0" applyFont="1" applyBorder="1" applyAlignment="1">
      <alignment horizontal="left" wrapText="1"/>
    </xf>
    <xf numFmtId="164" fontId="4" fillId="0" borderId="2" xfId="0" applyNumberFormat="1" applyFont="1" applyBorder="1" applyAlignment="1">
      <alignment horizontal="left" vertical="center" wrapText="1"/>
    </xf>
    <xf numFmtId="164" fontId="4" fillId="0" borderId="4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164" fontId="1" fillId="0" borderId="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4" fontId="9" fillId="0" borderId="2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left" vertical="center" wrapText="1"/>
    </xf>
    <xf numFmtId="164" fontId="19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view="pageBreakPreview" zoomScale="70" zoomScaleNormal="100" zoomScaleSheetLayoutView="70" workbookViewId="0">
      <selection activeCell="A4" sqref="A4"/>
    </sheetView>
  </sheetViews>
  <sheetFormatPr defaultRowHeight="15.75" x14ac:dyDescent="0.25"/>
  <cols>
    <col min="1" max="1" width="52.5703125" style="5" customWidth="1"/>
    <col min="2" max="2" width="21.28515625" style="5" customWidth="1"/>
    <col min="3" max="3" width="13.5703125" style="5" customWidth="1"/>
    <col min="4" max="6" width="16.7109375" style="5" hidden="1" customWidth="1"/>
    <col min="7" max="7" width="17.85546875" style="5" customWidth="1"/>
    <col min="8" max="8" width="16.7109375" style="5" hidden="1" customWidth="1"/>
    <col min="9" max="9" width="61" style="5" customWidth="1"/>
    <col min="10" max="10" width="51.42578125" style="5" customWidth="1"/>
    <col min="11" max="11" width="9.85546875" style="5" bestFit="1" customWidth="1"/>
    <col min="12" max="16384" width="9.140625" style="5"/>
  </cols>
  <sheetData>
    <row r="1" spans="1:9" ht="24" customHeight="1" x14ac:dyDescent="0.25">
      <c r="A1" s="4"/>
      <c r="B1" s="4"/>
      <c r="C1" s="51"/>
      <c r="D1" s="51"/>
      <c r="E1" s="51"/>
      <c r="F1" s="51"/>
      <c r="G1" s="51"/>
      <c r="I1" s="20" t="s">
        <v>7</v>
      </c>
    </row>
    <row r="2" spans="1:9" x14ac:dyDescent="0.25">
      <c r="A2" s="4"/>
      <c r="B2" s="4"/>
      <c r="C2" s="4"/>
    </row>
    <row r="3" spans="1:9" x14ac:dyDescent="0.25">
      <c r="A3" s="4"/>
      <c r="B3" s="4"/>
      <c r="C3" s="6"/>
      <c r="D3" s="4"/>
      <c r="E3" s="4"/>
      <c r="F3" s="4"/>
      <c r="G3" s="17"/>
      <c r="H3" s="4"/>
      <c r="I3" s="17" t="s">
        <v>8</v>
      </c>
    </row>
    <row r="4" spans="1:9" ht="92.25" customHeight="1" x14ac:dyDescent="0.25">
      <c r="A4" s="8" t="s">
        <v>3</v>
      </c>
      <c r="B4" s="15" t="s">
        <v>10</v>
      </c>
      <c r="C4" s="8" t="s">
        <v>0</v>
      </c>
      <c r="D4" s="7" t="s">
        <v>1</v>
      </c>
      <c r="E4" s="7" t="s">
        <v>1</v>
      </c>
      <c r="F4" s="7" t="s">
        <v>6</v>
      </c>
      <c r="G4" s="8" t="s">
        <v>2</v>
      </c>
      <c r="H4" s="8" t="s">
        <v>1</v>
      </c>
      <c r="I4" s="8" t="s">
        <v>5</v>
      </c>
    </row>
    <row r="5" spans="1:9" s="10" customFormat="1" ht="42.75" customHeight="1" x14ac:dyDescent="0.3">
      <c r="A5" s="9" t="s">
        <v>4</v>
      </c>
      <c r="B5" s="2">
        <v>3990059</v>
      </c>
      <c r="C5" s="1">
        <f>C6+C9+C7+C11+C12+C13+C14+C15+C16+C17+C18+C19+C20</f>
        <v>87353</v>
      </c>
      <c r="D5" s="3"/>
      <c r="E5" s="11"/>
      <c r="F5" s="11"/>
      <c r="G5" s="1">
        <f t="shared" ref="G5" si="0">B5+C5</f>
        <v>4077412</v>
      </c>
      <c r="H5" s="1"/>
      <c r="I5" s="1"/>
    </row>
    <row r="6" spans="1:9" s="10" customFormat="1" ht="127.5" customHeight="1" x14ac:dyDescent="0.3">
      <c r="A6" s="36" t="s">
        <v>11</v>
      </c>
      <c r="B6" s="19">
        <v>0</v>
      </c>
      <c r="C6" s="14">
        <v>105</v>
      </c>
      <c r="D6" s="18"/>
      <c r="E6" s="18"/>
      <c r="F6" s="18"/>
      <c r="G6" s="14">
        <f t="shared" ref="G6:G14" si="1">B6+C6</f>
        <v>105</v>
      </c>
      <c r="H6" s="16"/>
      <c r="I6" s="37" t="s">
        <v>23</v>
      </c>
    </row>
    <row r="7" spans="1:9" s="10" customFormat="1" ht="60" customHeight="1" x14ac:dyDescent="0.3">
      <c r="A7" s="36" t="s">
        <v>32</v>
      </c>
      <c r="B7" s="19">
        <v>487846.6</v>
      </c>
      <c r="C7" s="14">
        <f>C8</f>
        <v>340</v>
      </c>
      <c r="D7" s="18"/>
      <c r="E7" s="18"/>
      <c r="F7" s="18"/>
      <c r="G7" s="14">
        <f>B7+C7</f>
        <v>488186.6</v>
      </c>
      <c r="H7" s="16"/>
      <c r="I7" s="52" t="s">
        <v>34</v>
      </c>
    </row>
    <row r="8" spans="1:9" s="25" customFormat="1" ht="32.25" customHeight="1" x14ac:dyDescent="0.3">
      <c r="A8" s="38" t="s">
        <v>33</v>
      </c>
      <c r="B8" s="23">
        <v>31910.799999999999</v>
      </c>
      <c r="C8" s="21">
        <v>340</v>
      </c>
      <c r="D8" s="24"/>
      <c r="E8" s="24"/>
      <c r="F8" s="24"/>
      <c r="G8" s="21">
        <f>B8+C8</f>
        <v>32250.799999999999</v>
      </c>
      <c r="H8" s="59"/>
      <c r="I8" s="53"/>
    </row>
    <row r="9" spans="1:9" s="10" customFormat="1" ht="258" customHeight="1" x14ac:dyDescent="0.3">
      <c r="A9" s="36" t="s">
        <v>14</v>
      </c>
      <c r="B9" s="19">
        <v>14000</v>
      </c>
      <c r="C9" s="14">
        <f>C10</f>
        <v>1773</v>
      </c>
      <c r="D9" s="18"/>
      <c r="E9" s="18"/>
      <c r="F9" s="18"/>
      <c r="G9" s="14">
        <f t="shared" si="1"/>
        <v>15773</v>
      </c>
      <c r="H9" s="16"/>
      <c r="I9" s="52" t="s">
        <v>15</v>
      </c>
    </row>
    <row r="10" spans="1:9" s="25" customFormat="1" ht="46.5" customHeight="1" x14ac:dyDescent="0.3">
      <c r="A10" s="38" t="s">
        <v>9</v>
      </c>
      <c r="B10" s="23">
        <v>0</v>
      </c>
      <c r="C10" s="21">
        <v>1773</v>
      </c>
      <c r="D10" s="24"/>
      <c r="E10" s="24"/>
      <c r="F10" s="24"/>
      <c r="G10" s="21">
        <f t="shared" si="1"/>
        <v>1773</v>
      </c>
      <c r="H10" s="21"/>
      <c r="I10" s="53"/>
    </row>
    <row r="11" spans="1:9" s="10" customFormat="1" ht="137.25" customHeight="1" x14ac:dyDescent="0.3">
      <c r="A11" s="36" t="s">
        <v>12</v>
      </c>
      <c r="B11" s="19">
        <v>66.7</v>
      </c>
      <c r="C11" s="14">
        <v>428.3</v>
      </c>
      <c r="D11" s="18"/>
      <c r="E11" s="18"/>
      <c r="F11" s="18"/>
      <c r="G11" s="14">
        <f t="shared" si="1"/>
        <v>495</v>
      </c>
      <c r="H11" s="14"/>
      <c r="I11" s="52" t="s">
        <v>31</v>
      </c>
    </row>
    <row r="12" spans="1:9" s="10" customFormat="1" ht="118.5" customHeight="1" x14ac:dyDescent="0.3">
      <c r="A12" s="36" t="s">
        <v>13</v>
      </c>
      <c r="B12" s="19">
        <v>129.4</v>
      </c>
      <c r="C12" s="14">
        <v>149.1</v>
      </c>
      <c r="D12" s="18"/>
      <c r="E12" s="18"/>
      <c r="F12" s="18"/>
      <c r="G12" s="14">
        <f t="shared" si="1"/>
        <v>278.5</v>
      </c>
      <c r="H12" s="14"/>
      <c r="I12" s="58"/>
    </row>
    <row r="13" spans="1:9" s="29" customFormat="1" ht="214.5" customHeight="1" x14ac:dyDescent="0.3">
      <c r="A13" s="26" t="s">
        <v>16</v>
      </c>
      <c r="B13" s="27">
        <v>5669.7</v>
      </c>
      <c r="C13" s="28">
        <v>3265</v>
      </c>
      <c r="D13" s="18"/>
      <c r="E13" s="18"/>
      <c r="F13" s="18"/>
      <c r="G13" s="27">
        <f t="shared" si="1"/>
        <v>8934.7000000000007</v>
      </c>
      <c r="H13" s="28"/>
      <c r="I13" s="58"/>
    </row>
    <row r="14" spans="1:9" s="29" customFormat="1" ht="182.25" customHeight="1" x14ac:dyDescent="0.3">
      <c r="A14" s="26" t="s">
        <v>17</v>
      </c>
      <c r="B14" s="27">
        <v>68112.7</v>
      </c>
      <c r="C14" s="28">
        <v>5000</v>
      </c>
      <c r="D14" s="18"/>
      <c r="E14" s="18"/>
      <c r="F14" s="18"/>
      <c r="G14" s="27">
        <f t="shared" si="1"/>
        <v>73112.7</v>
      </c>
      <c r="H14" s="28"/>
      <c r="I14" s="53"/>
    </row>
    <row r="15" spans="1:9" s="10" customFormat="1" ht="92.25" customHeight="1" x14ac:dyDescent="0.3">
      <c r="A15" s="54" t="s">
        <v>18</v>
      </c>
      <c r="B15" s="56">
        <v>10547.4</v>
      </c>
      <c r="C15" s="19">
        <f>21272.1+5000</f>
        <v>26272.1</v>
      </c>
      <c r="D15" s="19" t="e">
        <f>#REF!+#REF!</f>
        <v>#REF!</v>
      </c>
      <c r="E15" s="19" t="e">
        <f>#REF!+#REF!</f>
        <v>#REF!</v>
      </c>
      <c r="F15" s="19" t="e">
        <f>#REF!+#REF!</f>
        <v>#REF!</v>
      </c>
      <c r="G15" s="56">
        <f>B15+C15+C16</f>
        <v>11819.5</v>
      </c>
      <c r="H15" s="14"/>
      <c r="I15" s="35" t="s">
        <v>24</v>
      </c>
    </row>
    <row r="16" spans="1:9" s="10" customFormat="1" ht="161.25" customHeight="1" x14ac:dyDescent="0.3">
      <c r="A16" s="55"/>
      <c r="B16" s="57"/>
      <c r="C16" s="19">
        <v>-25000</v>
      </c>
      <c r="D16" s="19"/>
      <c r="E16" s="19"/>
      <c r="F16" s="19"/>
      <c r="G16" s="57"/>
      <c r="H16" s="14"/>
      <c r="I16" s="35" t="s">
        <v>29</v>
      </c>
    </row>
    <row r="17" spans="1:9" s="10" customFormat="1" ht="204.75" customHeight="1" x14ac:dyDescent="0.3">
      <c r="A17" s="40" t="s">
        <v>26</v>
      </c>
      <c r="B17" s="41">
        <v>19219.599999999999</v>
      </c>
      <c r="C17" s="19">
        <f>-290-400</f>
        <v>-690</v>
      </c>
      <c r="D17" s="19"/>
      <c r="E17" s="19"/>
      <c r="F17" s="19"/>
      <c r="G17" s="41">
        <f>B17+C17</f>
        <v>18529.599999999999</v>
      </c>
      <c r="H17" s="14"/>
      <c r="I17" s="39" t="s">
        <v>28</v>
      </c>
    </row>
    <row r="18" spans="1:9" s="10" customFormat="1" ht="112.5" customHeight="1" x14ac:dyDescent="0.3">
      <c r="A18" s="22" t="s">
        <v>19</v>
      </c>
      <c r="B18" s="19">
        <v>123766.1</v>
      </c>
      <c r="C18" s="19">
        <v>74211.3</v>
      </c>
      <c r="D18" s="19"/>
      <c r="E18" s="19"/>
      <c r="F18" s="19"/>
      <c r="G18" s="19">
        <f>B18+C18</f>
        <v>197977.40000000002</v>
      </c>
      <c r="H18" s="14"/>
      <c r="I18" s="48" t="s">
        <v>25</v>
      </c>
    </row>
    <row r="19" spans="1:9" ht="70.5" customHeight="1" x14ac:dyDescent="0.25">
      <c r="A19" s="30" t="s">
        <v>20</v>
      </c>
      <c r="B19" s="34">
        <v>2102.6</v>
      </c>
      <c r="C19" s="34">
        <v>1120</v>
      </c>
      <c r="D19" s="34"/>
      <c r="E19" s="34"/>
      <c r="F19" s="34"/>
      <c r="G19" s="34">
        <f>B19+C19</f>
        <v>3222.6</v>
      </c>
      <c r="H19" s="32"/>
      <c r="I19" s="49"/>
    </row>
    <row r="20" spans="1:9" s="31" customFormat="1" ht="72.75" customHeight="1" x14ac:dyDescent="0.25">
      <c r="A20" s="30" t="s">
        <v>22</v>
      </c>
      <c r="B20" s="34">
        <v>78224.2</v>
      </c>
      <c r="C20" s="34">
        <v>379.2</v>
      </c>
      <c r="D20" s="34"/>
      <c r="E20" s="34"/>
      <c r="F20" s="34"/>
      <c r="G20" s="34">
        <f>B20+C20</f>
        <v>78603.399999999994</v>
      </c>
      <c r="H20" s="33"/>
      <c r="I20" s="50"/>
    </row>
    <row r="21" spans="1:9" ht="37.5" x14ac:dyDescent="0.25">
      <c r="A21" s="36" t="s">
        <v>30</v>
      </c>
      <c r="B21" s="42">
        <v>919907.7</v>
      </c>
      <c r="C21" s="16">
        <f>C22+C23+C25+C26+C27+C28+C29+C30+C31+C33+C34+C35</f>
        <v>12386.9</v>
      </c>
      <c r="D21" s="43"/>
      <c r="E21" s="18"/>
      <c r="F21" s="18"/>
      <c r="G21" s="16">
        <f t="shared" ref="G21" si="2">B21+C21</f>
        <v>932294.6</v>
      </c>
      <c r="H21" s="13"/>
      <c r="I21" s="13"/>
    </row>
    <row r="22" spans="1:9" ht="93.75" x14ac:dyDescent="0.25">
      <c r="A22" s="9" t="s">
        <v>27</v>
      </c>
      <c r="B22" s="44">
        <v>0</v>
      </c>
      <c r="C22" s="45">
        <v>12386.9</v>
      </c>
      <c r="D22" s="11"/>
      <c r="E22" s="11"/>
      <c r="F22" s="11"/>
      <c r="G22" s="45">
        <f>B22+C22</f>
        <v>12386.9</v>
      </c>
      <c r="H22" s="46"/>
      <c r="I22" s="47" t="s">
        <v>25</v>
      </c>
    </row>
    <row r="23" spans="1:9" ht="18.75" x14ac:dyDescent="0.3">
      <c r="A23" s="12"/>
      <c r="B23" s="12"/>
      <c r="C23" s="12"/>
      <c r="D23" s="12"/>
      <c r="E23" s="12"/>
      <c r="F23" s="12"/>
      <c r="G23" s="12"/>
      <c r="H23" s="12"/>
      <c r="I23" s="12"/>
    </row>
    <row r="24" spans="1:9" ht="18.75" x14ac:dyDescent="0.3">
      <c r="A24" s="12"/>
      <c r="B24" s="12"/>
      <c r="C24" s="12"/>
      <c r="D24" s="12"/>
      <c r="E24" s="12"/>
      <c r="F24" s="12"/>
      <c r="G24" s="12"/>
      <c r="H24" s="12"/>
      <c r="I24" s="12"/>
    </row>
    <row r="26" spans="1:9" x14ac:dyDescent="0.25">
      <c r="A26" s="5" t="s">
        <v>21</v>
      </c>
    </row>
  </sheetData>
  <mergeCells count="8">
    <mergeCell ref="I18:I20"/>
    <mergeCell ref="C1:G1"/>
    <mergeCell ref="I9:I10"/>
    <mergeCell ref="A15:A16"/>
    <mergeCell ref="B15:B16"/>
    <mergeCell ref="G15:G16"/>
    <mergeCell ref="I11:I14"/>
    <mergeCell ref="I7:I8"/>
  </mergeCells>
  <pageMargins left="0.39370078740157483" right="0.39370078740157483" top="0.39370078740157483" bottom="0.39370078740157483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2024-05-31T00:16:09Z</dcterms:modified>
</cp:coreProperties>
</file>