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45" yWindow="-15" windowWidth="17445" windowHeight="12405"/>
  </bookViews>
  <sheets>
    <sheet name="Лист1" sheetId="1" r:id="rId1"/>
  </sheets>
  <definedNames>
    <definedName name="_xlnm.Print_Area" localSheetId="0">Лист1!$A$1:$F$26</definedName>
  </definedNames>
  <calcPr calcId="145621" fullPrecision="0"/>
</workbook>
</file>

<file path=xl/calcChain.xml><?xml version="1.0" encoding="utf-8"?>
<calcChain xmlns="http://schemas.openxmlformats.org/spreadsheetml/2006/main">
  <c r="C13" i="1" l="1"/>
  <c r="C8" i="1"/>
  <c r="C16" i="1" l="1"/>
  <c r="C7" i="1" l="1"/>
  <c r="D7" i="1" s="1"/>
  <c r="D16" i="1"/>
  <c r="B16" i="1"/>
  <c r="C17" i="1"/>
  <c r="D17" i="1" s="1"/>
  <c r="C10" i="1" l="1"/>
  <c r="B10" i="1"/>
  <c r="D11" i="1"/>
  <c r="D12" i="1"/>
  <c r="D13" i="1"/>
  <c r="D10" i="1" l="1"/>
  <c r="D15" i="1" l="1"/>
  <c r="C22" i="1" l="1"/>
  <c r="D19" i="1" l="1"/>
  <c r="D20" i="1"/>
  <c r="D21" i="1"/>
  <c r="D22" i="1"/>
  <c r="D23" i="1"/>
  <c r="D24" i="1"/>
  <c r="D25" i="1"/>
  <c r="D26" i="1"/>
  <c r="D18" i="1"/>
  <c r="D14" i="1" l="1"/>
  <c r="D8" i="1" l="1"/>
  <c r="D9" i="1" l="1"/>
</calcChain>
</file>

<file path=xl/sharedStrings.xml><?xml version="1.0" encoding="utf-8"?>
<sst xmlns="http://schemas.openxmlformats.org/spreadsheetml/2006/main" count="59" uniqueCount="33">
  <si>
    <t>Наименование мероприятия</t>
  </si>
  <si>
    <t>Вносимые изменения</t>
  </si>
  <si>
    <t>Бюджет</t>
  </si>
  <si>
    <t xml:space="preserve">Итого по мероприятию </t>
  </si>
  <si>
    <t>Итого по муниципальной программе на 2024 год, в том числе:</t>
  </si>
  <si>
    <t>тыс.руб.)</t>
  </si>
  <si>
    <t>(тыс.руб.)</t>
  </si>
  <si>
    <t xml:space="preserve">Приложение </t>
  </si>
  <si>
    <t>к пояснительной записке</t>
  </si>
  <si>
    <t xml:space="preserve">Примечание </t>
  </si>
  <si>
    <t>гор.    бюджет</t>
  </si>
  <si>
    <t>гор.     бюджет</t>
  </si>
  <si>
    <t>гор.бюджет</t>
  </si>
  <si>
    <t>Итого по муниципальной программе на 2025 год, в том числе:</t>
  </si>
  <si>
    <t>Мероприятие 1.1.2                                                                                          Субсидии казенным предприятиям на возмещение затрат, связанных с выполнением заказа по содержанию и ремонту улично-дорожной сети</t>
  </si>
  <si>
    <t>Мероприятие 1.1.5.                                                                                          Субсидии казенным предприятиям на возмещение затрат, связанных с выполнением заказа по содержанию и обслуживанию средств регулирования дорожного движения</t>
  </si>
  <si>
    <t>Мероприятие 1.1.41.                                                                                  Ремонт и содержание дорог</t>
  </si>
  <si>
    <t>Мероприятие 1.1.42.                                                            Содержание и обслуживание средств регулирования дорожного движения</t>
  </si>
  <si>
    <t>Итого по муниципальной программе на 2026 год, в том числе:</t>
  </si>
  <si>
    <t>областной бюджет</t>
  </si>
  <si>
    <t>городской бюджет</t>
  </si>
  <si>
    <r>
      <t>В соответствии с муниципальной программой в редакции от 02</t>
    </r>
    <r>
      <rPr>
        <sz val="11"/>
        <rFont val="Times New Roman"/>
        <family val="1"/>
        <charset val="204"/>
      </rPr>
      <t>.09</t>
    </r>
    <r>
      <rPr>
        <sz val="11"/>
        <color theme="1"/>
        <rFont val="Times New Roman"/>
        <family val="1"/>
        <charset val="204"/>
      </rPr>
      <t xml:space="preserve">.2024                                </t>
    </r>
    <r>
      <rPr>
        <sz val="11"/>
        <rFont val="Times New Roman"/>
        <family val="1"/>
        <charset val="204"/>
      </rPr>
      <t>№ 4188</t>
    </r>
  </si>
  <si>
    <t xml:space="preserve"> В соответствии с п.10 ст. 14 Решения  Благовещенской городской Думы от 30.11.2023 № 63/105 «О городском бюджете на 2024 год и плановый период 2025 и 2026 годов», (дополнительное соглашение от 16.09.2024  № 763-09/Д6</t>
  </si>
  <si>
    <t xml:space="preserve">Мероприятие 1.1.22                                                                          Осуществление муниципальными образованиями дорожной деятельности в отношении автомобильных дорог местного значения и сооружений на них               </t>
  </si>
  <si>
    <t>Мероприятие 1.1.37. Приобретение специализированной техники для содержания улично-дорожной сети города Благовещенска</t>
  </si>
  <si>
    <t>В соответствии с п.п. 2 п. 14 Решения Благовещенской городской Думы от 30.11.2023 № 63/105 "О городском бюджете на 2024 год и плановый период  2025 и 2026 годов" (снятие остатков субсидии в связи с реорганизацией МКП ГСТК и перенос на новое мероприятие)</t>
  </si>
  <si>
    <t>Мероприятие 2.1.3.                                                                           Субсидии транспортным предприятиям на компенсацию  выпадающих доходов по тарифам, не обеспечивающим экономически обоснованные  затраты</t>
  </si>
  <si>
    <t>Постановление администрации города Благовещенска от 16.09.2024 № 4444, В соответствии с решением Благовещенской городской Думы от 03.10.2024 № 2/12 «О внесении изменений в решение Благовещенской городской Думы от 30.11.2023 № 63/105 «О городском бюджете на 2024 год и плановый период 2025 и 2026 годов».</t>
  </si>
  <si>
    <r>
      <t>В соответствии с решением Благовещенской городской Думы от 03.10.</t>
    </r>
    <r>
      <rPr>
        <sz val="11"/>
        <rFont val="Times New Roman"/>
        <family val="1"/>
        <charset val="204"/>
      </rPr>
      <t xml:space="preserve">2024 № 2/12 </t>
    </r>
    <r>
      <rPr>
        <sz val="11"/>
        <color theme="1"/>
        <rFont val="Times New Roman"/>
        <family val="1"/>
        <charset val="204"/>
      </rPr>
      <t>«О внесении изменений в решение Благовещенской городской Думы от 30.11.2023 № 63/105 «О городском бюджете на 2024 год и плановый период 2025 и 2026 годов» (+13 027,6 тыс.руб.). В соответствии с п.2 ст. 14 Решения  Благовещенской городской Думы от 30.11.2023 № 63/105 «О городском бюджете на 2024 год и плановый период 2025 и 2026 годов», остаток на 01.10.24г составил 50 899,9 тыс. руб. из них 2 459,9 тыс. руб. переносится на мероприятие "Оганизация и содержание мест захоронения" МП «Обеспечение безопасности жизнедеятельности населения и территории города Благовещенска» от 07.10.2017 № 4134, 48 440,0 тыс.руб. на ремонт и содержание дорог.</t>
    </r>
  </si>
  <si>
    <t>В соответствии с п.2 ст. 14 Решения  Благовещенской городской Думы от 30.11.2023 № 63/105 «О городском бюджете на 2024 год и плановый период 2025 и 2026 годов»,                                                                                   остаток бюджетных ассигнований по состоянию на 01.10.24г составил 10 362,9 тыс. руб. из них 2 607,3 тыс. руб. переносится на мероприятие "Оганизация и содержание мест захоронения" МП «Обеспечение безопасности жизнедеятельности населения и территории города Благовещенска» от 07.10.2017 № 4134.</t>
  </si>
  <si>
    <t>В соответствии с п.2 ст. 14 Решения  Благовещенской городской Думы от 30.11.2023 № 63/105 «О городском бюджете на 2024 год и плановый период 2025 и 2026 годов»,                                                                                   остаток бюджетных ассигнований по состоянию на 01.10.24 составил 10 362,9 тыс. руб. из них 2 607,3 тыс. руб. переносится на мероприятие "Оганизация и содержание мест захоронения" МП «Обеспечение безопасности жизнедеятельности населения и территории города Благовещенска» от 07.10.2017 № 4134, а 7 755,6 тыс.руб. на данное мероприятие (согласно расчету нормативных рзатрат).</t>
  </si>
  <si>
    <t>В соответствии с п.2 ст. 14 Решения  Благовещенской городской Думы от 30.11.2023 № 63/105 «О городском бюджете на 2024 год и плановый период 2025 и 2026 годов»,                                                         перенос остатка субсидии (мероприятие 1.1.2.) по состоянию на 01.10.24г 50 899,9 тыс. и 13027,6 тыс.руб. добавленных 03.10.2024 руб., из них: 2 459,9 тыс. руб. переносится на мероприятие "Оганизация и содержание мест захоронения" МП «Обеспечение безопасности жизнедеятельности населения и территории города Благовещенска» от 07.10.2017 № 4134, 61 467,6 на мероприятие 1.1.41 (новая субсидия для МБУ).</t>
  </si>
  <si>
    <t>В соответствии с п.2 ст. 14 Решения  Благовещенской городской Думы от 30.11.2023 № 63/105 «О городском бюджете на 2024 год и плановый период 2025 и 2026 годов» бюджетные ассигнования  в размере 276,6 тыс. руб. перераспределить на мероприятие 1.1.26 "Расходы, направленные на модернизацию коммунальной инфраструктуры" МП " Развитие и модернизация жилищно-коммунального хозяйства, энергосбережение и повышение энергетической эффективности, благоустройство территории города Благовещенска» от 07.10.2014 № 4138 в связи с увеличением стоимости работ по муниципальному контракту с ООО "Теплокомфорт" на ремонт котлов в котельной по адресу: г. Благовещенск, ул. Пограничная, д. 183 и котельной 101 квартала.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</si>
</sst>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#,##0.0"/>
    <numFmt numFmtId="165" formatCode="0.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0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4">
    <xf numFmtId="0" fontId="0" fillId="0" borderId="0" xfId="0"/>
    <xf numFmtId="0" fontId="2" fillId="0" borderId="0" xfId="0" applyFont="1"/>
    <xf numFmtId="0" fontId="0" fillId="0" borderId="0" xfId="0" applyFont="1"/>
    <xf numFmtId="0" fontId="3" fillId="0" borderId="0" xfId="0" applyFont="1" applyAlignment="1">
      <alignment horizontal="right"/>
    </xf>
    <xf numFmtId="0" fontId="3" fillId="0" borderId="0" xfId="0" applyFont="1"/>
    <xf numFmtId="164" fontId="2" fillId="0" borderId="0" xfId="0" applyNumberFormat="1" applyFont="1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/>
    </xf>
    <xf numFmtId="0" fontId="2" fillId="0" borderId="1" xfId="0" applyFont="1" applyBorder="1" applyAlignment="1">
      <alignment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 wrapText="1"/>
    </xf>
    <xf numFmtId="0" fontId="8" fillId="0" borderId="0" xfId="0" applyFont="1"/>
    <xf numFmtId="0" fontId="3" fillId="0" borderId="1" xfId="0" applyFont="1" applyBorder="1" applyAlignment="1">
      <alignment vertical="top" wrapText="1"/>
    </xf>
    <xf numFmtId="164" fontId="2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center" vertical="center"/>
    </xf>
    <xf numFmtId="0" fontId="9" fillId="0" borderId="1" xfId="0" applyFont="1" applyBorder="1"/>
    <xf numFmtId="164" fontId="10" fillId="0" borderId="1" xfId="0" applyNumberFormat="1" applyFont="1" applyBorder="1" applyAlignment="1">
      <alignment horizontal="center" vertical="center"/>
    </xf>
    <xf numFmtId="0" fontId="11" fillId="0" borderId="1" xfId="0" applyFont="1" applyBorder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/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vertical="top" wrapText="1"/>
    </xf>
    <xf numFmtId="165" fontId="3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wrapText="1"/>
    </xf>
    <xf numFmtId="0" fontId="0" fillId="0" borderId="0" xfId="0" applyFont="1" applyAlignment="1">
      <alignment wrapText="1"/>
    </xf>
    <xf numFmtId="164" fontId="2" fillId="0" borderId="1" xfId="0" applyNumberFormat="1" applyFont="1" applyBorder="1" applyAlignment="1">
      <alignment vertical="center" wrapText="1"/>
    </xf>
    <xf numFmtId="164" fontId="12" fillId="0" borderId="1" xfId="1" applyNumberFormat="1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left" vertical="center" wrapText="1"/>
    </xf>
    <xf numFmtId="164" fontId="3" fillId="0" borderId="3" xfId="0" applyNumberFormat="1" applyFont="1" applyBorder="1" applyAlignment="1">
      <alignment horizontal="left" vertical="center" wrapText="1"/>
    </xf>
    <xf numFmtId="164" fontId="3" fillId="0" borderId="4" xfId="0" applyNumberFormat="1" applyFont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abSelected="1" view="pageBreakPreview" topLeftCell="A13" zoomScaleNormal="100" zoomScaleSheetLayoutView="100" workbookViewId="0">
      <selection activeCell="F16" sqref="F16"/>
    </sheetView>
  </sheetViews>
  <sheetFormatPr defaultRowHeight="15" x14ac:dyDescent="0.25"/>
  <cols>
    <col min="1" max="1" width="60.42578125" style="2" customWidth="1"/>
    <col min="2" max="4" width="18.28515625" style="2" customWidth="1"/>
    <col min="5" max="5" width="15" style="2" customWidth="1"/>
    <col min="6" max="6" width="77.140625" style="2" customWidth="1"/>
    <col min="7" max="7" width="9.85546875" style="2" bestFit="1" customWidth="1"/>
    <col min="8" max="16384" width="9.140625" style="2"/>
  </cols>
  <sheetData>
    <row r="1" spans="1:6" x14ac:dyDescent="0.25">
      <c r="A1" s="1"/>
      <c r="B1" s="1"/>
      <c r="C1" s="1"/>
      <c r="F1" s="3" t="s">
        <v>7</v>
      </c>
    </row>
    <row r="2" spans="1:6" x14ac:dyDescent="0.25">
      <c r="A2" s="1"/>
      <c r="B2" s="1"/>
      <c r="C2" s="1"/>
      <c r="F2" s="3" t="s">
        <v>8</v>
      </c>
    </row>
    <row r="3" spans="1:6" x14ac:dyDescent="0.25">
      <c r="A3" s="1"/>
      <c r="B3" s="1"/>
      <c r="C3" s="1"/>
      <c r="F3" s="4"/>
    </row>
    <row r="4" spans="1:6" x14ac:dyDescent="0.25">
      <c r="A4" s="1"/>
      <c r="B4" s="1"/>
      <c r="C4" s="1"/>
      <c r="F4" s="3" t="s">
        <v>6</v>
      </c>
    </row>
    <row r="5" spans="1:6" hidden="1" x14ac:dyDescent="0.25">
      <c r="A5" s="1"/>
      <c r="B5" s="1"/>
      <c r="C5" s="5"/>
      <c r="D5" s="1" t="s">
        <v>5</v>
      </c>
      <c r="E5" s="1"/>
      <c r="F5" s="1"/>
    </row>
    <row r="6" spans="1:6" ht="96.75" customHeight="1" x14ac:dyDescent="0.25">
      <c r="A6" s="6" t="s">
        <v>0</v>
      </c>
      <c r="B6" s="7" t="s">
        <v>21</v>
      </c>
      <c r="C6" s="8" t="s">
        <v>1</v>
      </c>
      <c r="D6" s="8" t="s">
        <v>3</v>
      </c>
      <c r="E6" s="8" t="s">
        <v>2</v>
      </c>
      <c r="F6" s="8" t="s">
        <v>9</v>
      </c>
    </row>
    <row r="7" spans="1:6" ht="42" customHeight="1" x14ac:dyDescent="0.25">
      <c r="A7" s="9" t="s">
        <v>4</v>
      </c>
      <c r="B7" s="10">
        <v>1975381.9</v>
      </c>
      <c r="C7" s="11">
        <f>C8+C9+C10+C13+C14+C16+C15</f>
        <v>78610.8</v>
      </c>
      <c r="D7" s="11">
        <f t="shared" ref="D7:D16" si="0">B7+C7</f>
        <v>2053992.7</v>
      </c>
      <c r="E7" s="11"/>
      <c r="F7" s="12"/>
    </row>
    <row r="8" spans="1:6" ht="173.25" customHeight="1" x14ac:dyDescent="0.25">
      <c r="A8" s="13" t="s">
        <v>14</v>
      </c>
      <c r="B8" s="14">
        <v>260906.7</v>
      </c>
      <c r="C8" s="15">
        <f>-50899.9+13027.6-13027.6</f>
        <v>-50899.9</v>
      </c>
      <c r="D8" s="15">
        <f t="shared" si="0"/>
        <v>210006.8</v>
      </c>
      <c r="E8" s="15" t="s">
        <v>11</v>
      </c>
      <c r="F8" s="16" t="s">
        <v>28</v>
      </c>
    </row>
    <row r="9" spans="1:6" s="21" customFormat="1" ht="108.75" customHeight="1" x14ac:dyDescent="0.25">
      <c r="A9" s="17" t="s">
        <v>15</v>
      </c>
      <c r="B9" s="18">
        <v>56233.3</v>
      </c>
      <c r="C9" s="19">
        <v>-10362.9</v>
      </c>
      <c r="D9" s="19">
        <f t="shared" si="0"/>
        <v>45870.400000000001</v>
      </c>
      <c r="E9" s="20" t="s">
        <v>10</v>
      </c>
      <c r="F9" s="16" t="s">
        <v>29</v>
      </c>
    </row>
    <row r="10" spans="1:6" s="21" customFormat="1" ht="79.5" customHeight="1" x14ac:dyDescent="0.25">
      <c r="A10" s="17" t="s">
        <v>23</v>
      </c>
      <c r="B10" s="18">
        <f>B11+B12</f>
        <v>473560.3</v>
      </c>
      <c r="C10" s="18">
        <f>C11+C12</f>
        <v>53510.7</v>
      </c>
      <c r="D10" s="19">
        <f t="shared" si="0"/>
        <v>527071</v>
      </c>
      <c r="E10" s="20"/>
      <c r="F10" s="41" t="s">
        <v>22</v>
      </c>
    </row>
    <row r="11" spans="1:6" s="21" customFormat="1" ht="20.25" customHeight="1" x14ac:dyDescent="0.25">
      <c r="A11" s="17" t="s">
        <v>19</v>
      </c>
      <c r="B11" s="18">
        <v>445146.7</v>
      </c>
      <c r="C11" s="19">
        <v>50300</v>
      </c>
      <c r="D11" s="19">
        <f t="shared" si="0"/>
        <v>495446.7</v>
      </c>
      <c r="E11" s="20"/>
      <c r="F11" s="42"/>
    </row>
    <row r="12" spans="1:6" s="21" customFormat="1" ht="20.25" customHeight="1" x14ac:dyDescent="0.25">
      <c r="A12" s="17" t="s">
        <v>20</v>
      </c>
      <c r="B12" s="18">
        <v>28413.599999999999</v>
      </c>
      <c r="C12" s="19">
        <v>3210.7</v>
      </c>
      <c r="D12" s="19">
        <f t="shared" si="0"/>
        <v>31624.3</v>
      </c>
      <c r="E12" s="20"/>
      <c r="F12" s="43"/>
    </row>
    <row r="13" spans="1:6" s="21" customFormat="1" ht="132.75" customHeight="1" x14ac:dyDescent="0.25">
      <c r="A13" s="22" t="s">
        <v>16</v>
      </c>
      <c r="B13" s="18">
        <v>0</v>
      </c>
      <c r="C13" s="19">
        <f>48440+13027.6</f>
        <v>61467.6</v>
      </c>
      <c r="D13" s="19">
        <f t="shared" si="0"/>
        <v>61467.6</v>
      </c>
      <c r="E13" s="19" t="s">
        <v>12</v>
      </c>
      <c r="F13" s="23" t="s">
        <v>31</v>
      </c>
    </row>
    <row r="14" spans="1:6" s="21" customFormat="1" ht="117" customHeight="1" x14ac:dyDescent="0.25">
      <c r="A14" s="22" t="s">
        <v>17</v>
      </c>
      <c r="B14" s="18">
        <v>0</v>
      </c>
      <c r="C14" s="19">
        <v>7755.6</v>
      </c>
      <c r="D14" s="19">
        <f t="shared" si="0"/>
        <v>7755.6</v>
      </c>
      <c r="E14" s="20" t="s">
        <v>10</v>
      </c>
      <c r="F14" s="23" t="s">
        <v>30</v>
      </c>
    </row>
    <row r="15" spans="1:6" s="21" customFormat="1" ht="165.75" customHeight="1" x14ac:dyDescent="0.25">
      <c r="A15" s="22" t="s">
        <v>24</v>
      </c>
      <c r="B15" s="18">
        <v>50880</v>
      </c>
      <c r="C15" s="19">
        <v>-276.60000000000002</v>
      </c>
      <c r="D15" s="19">
        <f t="shared" si="0"/>
        <v>50603.4</v>
      </c>
      <c r="E15" s="20" t="s">
        <v>10</v>
      </c>
      <c r="F15" s="23" t="s">
        <v>32</v>
      </c>
    </row>
    <row r="16" spans="1:6" s="21" customFormat="1" ht="78.75" customHeight="1" x14ac:dyDescent="0.25">
      <c r="A16" s="22" t="s">
        <v>26</v>
      </c>
      <c r="B16" s="40">
        <f>12889.4+16137.9-12214.9+2319.6+5000+4534.3+6557.5</f>
        <v>35223.800000000003</v>
      </c>
      <c r="C16" s="19">
        <f>6901.1+10515.2</f>
        <v>17416.3</v>
      </c>
      <c r="D16" s="19">
        <f t="shared" si="0"/>
        <v>52640.1</v>
      </c>
      <c r="E16" s="20" t="s">
        <v>10</v>
      </c>
      <c r="F16" s="23" t="s">
        <v>27</v>
      </c>
    </row>
    <row r="17" spans="1:6" ht="29.25" x14ac:dyDescent="0.25">
      <c r="A17" s="24" t="s">
        <v>13</v>
      </c>
      <c r="B17" s="25">
        <v>699297.3</v>
      </c>
      <c r="C17" s="25">
        <f>C18+C19+C20+C21</f>
        <v>0</v>
      </c>
      <c r="D17" s="27">
        <f t="shared" ref="D17:D26" si="1">B17+C17</f>
        <v>699297.3</v>
      </c>
      <c r="E17" s="26"/>
      <c r="F17" s="28"/>
    </row>
    <row r="18" spans="1:6" ht="75" customHeight="1" x14ac:dyDescent="0.25">
      <c r="A18" s="29" t="s">
        <v>14</v>
      </c>
      <c r="B18" s="30">
        <v>152171.1</v>
      </c>
      <c r="C18" s="30">
        <v>-152171.1</v>
      </c>
      <c r="D18" s="19">
        <f t="shared" si="1"/>
        <v>0</v>
      </c>
      <c r="E18" s="7" t="s">
        <v>10</v>
      </c>
      <c r="F18" s="39" t="s">
        <v>25</v>
      </c>
    </row>
    <row r="19" spans="1:6" ht="72.75" customHeight="1" x14ac:dyDescent="0.25">
      <c r="A19" s="29" t="s">
        <v>15</v>
      </c>
      <c r="B19" s="30">
        <v>33589.599999999999</v>
      </c>
      <c r="C19" s="30">
        <v>-33589.599999999999</v>
      </c>
      <c r="D19" s="19">
        <f t="shared" si="1"/>
        <v>0</v>
      </c>
      <c r="E19" s="32" t="s">
        <v>10</v>
      </c>
      <c r="F19" s="39" t="s">
        <v>25</v>
      </c>
    </row>
    <row r="20" spans="1:6" ht="60" customHeight="1" x14ac:dyDescent="0.25">
      <c r="A20" s="33" t="s">
        <v>16</v>
      </c>
      <c r="B20" s="34">
        <v>0</v>
      </c>
      <c r="C20" s="30">
        <v>152171.1</v>
      </c>
      <c r="D20" s="19">
        <f t="shared" si="1"/>
        <v>152171.1</v>
      </c>
      <c r="E20" s="32" t="s">
        <v>10</v>
      </c>
      <c r="F20" s="39" t="s">
        <v>25</v>
      </c>
    </row>
    <row r="21" spans="1:6" ht="72.75" customHeight="1" x14ac:dyDescent="0.25">
      <c r="A21" s="22" t="s">
        <v>17</v>
      </c>
      <c r="B21" s="34">
        <v>0</v>
      </c>
      <c r="C21" s="30">
        <v>33589.599999999999</v>
      </c>
      <c r="D21" s="19">
        <f t="shared" si="1"/>
        <v>33589.599999999999</v>
      </c>
      <c r="E21" s="32" t="s">
        <v>10</v>
      </c>
      <c r="F21" s="39" t="s">
        <v>25</v>
      </c>
    </row>
    <row r="22" spans="1:6" ht="29.25" x14ac:dyDescent="0.25">
      <c r="A22" s="35" t="s">
        <v>18</v>
      </c>
      <c r="B22" s="36">
        <v>650752.9</v>
      </c>
      <c r="C22" s="36">
        <f>C23+C24+C25+C26</f>
        <v>0</v>
      </c>
      <c r="D22" s="27">
        <f t="shared" si="1"/>
        <v>650752.9</v>
      </c>
      <c r="E22" s="37"/>
      <c r="F22" s="31"/>
    </row>
    <row r="23" spans="1:6" ht="65.25" customHeight="1" x14ac:dyDescent="0.25">
      <c r="A23" s="29" t="s">
        <v>14</v>
      </c>
      <c r="B23" s="30">
        <v>152171.1</v>
      </c>
      <c r="C23" s="30">
        <v>-152171.1</v>
      </c>
      <c r="D23" s="19">
        <f t="shared" si="1"/>
        <v>0</v>
      </c>
      <c r="E23" s="7" t="s">
        <v>10</v>
      </c>
      <c r="F23" s="39" t="s">
        <v>25</v>
      </c>
    </row>
    <row r="24" spans="1:6" ht="69" customHeight="1" x14ac:dyDescent="0.25">
      <c r="A24" s="29" t="s">
        <v>15</v>
      </c>
      <c r="B24" s="30">
        <v>33589.599999999999</v>
      </c>
      <c r="C24" s="30">
        <v>-33589.599999999999</v>
      </c>
      <c r="D24" s="19">
        <f t="shared" si="1"/>
        <v>0</v>
      </c>
      <c r="E24" s="7" t="s">
        <v>10</v>
      </c>
      <c r="F24" s="39" t="s">
        <v>25</v>
      </c>
    </row>
    <row r="25" spans="1:6" ht="60" x14ac:dyDescent="0.25">
      <c r="A25" s="29" t="s">
        <v>16</v>
      </c>
      <c r="B25" s="34">
        <v>0</v>
      </c>
      <c r="C25" s="30">
        <v>152171.1</v>
      </c>
      <c r="D25" s="19">
        <f t="shared" si="1"/>
        <v>152171.1</v>
      </c>
      <c r="E25" s="7" t="s">
        <v>10</v>
      </c>
      <c r="F25" s="39" t="s">
        <v>25</v>
      </c>
    </row>
    <row r="26" spans="1:6" ht="60" x14ac:dyDescent="0.25">
      <c r="A26" s="29" t="s">
        <v>17</v>
      </c>
      <c r="B26" s="34">
        <v>0</v>
      </c>
      <c r="C26" s="30">
        <v>33589.599999999999</v>
      </c>
      <c r="D26" s="19">
        <f t="shared" si="1"/>
        <v>33589.599999999999</v>
      </c>
      <c r="E26" s="7" t="s">
        <v>10</v>
      </c>
      <c r="F26" s="39" t="s">
        <v>25</v>
      </c>
    </row>
    <row r="27" spans="1:6" x14ac:dyDescent="0.25">
      <c r="E27" s="38"/>
    </row>
  </sheetData>
  <mergeCells count="1">
    <mergeCell ref="F10:F12"/>
  </mergeCells>
  <pageMargins left="0.19685039370078741" right="0.19685039370078741" top="0" bottom="0" header="0.31496062992125984" footer="0.31496062992125984"/>
  <pageSetup paperSize="9" scale="4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2024-10-09T01:11:45Z</dcterms:modified>
</cp:coreProperties>
</file>