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70" yWindow="45" windowWidth="15225" windowHeight="12840"/>
  </bookViews>
  <sheets>
    <sheet name="Лист1" sheetId="1" r:id="rId1"/>
  </sheets>
  <definedNames>
    <definedName name="_xlnm.Print_Area" localSheetId="0">Лист1!$A$1:$J$45</definedName>
  </definedNames>
  <calcPr calcId="145621"/>
</workbook>
</file>

<file path=xl/calcChain.xml><?xml version="1.0" encoding="utf-8"?>
<calcChain xmlns="http://schemas.openxmlformats.org/spreadsheetml/2006/main">
  <c r="C21" i="1" l="1"/>
  <c r="C33" i="1" l="1"/>
  <c r="C27" i="1"/>
  <c r="H43" i="1" l="1"/>
  <c r="H42" i="1"/>
  <c r="H41" i="1"/>
  <c r="C40" i="1"/>
  <c r="B40" i="1"/>
  <c r="H40" i="1" s="1"/>
  <c r="C39" i="1"/>
  <c r="H39" i="1" s="1"/>
  <c r="H37" i="1"/>
  <c r="H36" i="1"/>
  <c r="H35" i="1"/>
  <c r="C34" i="1"/>
  <c r="B34" i="1"/>
  <c r="H34" i="1" s="1"/>
  <c r="H33" i="1"/>
  <c r="H31" i="1"/>
  <c r="H30" i="1"/>
  <c r="H29" i="1"/>
  <c r="C28" i="1"/>
  <c r="B28" i="1"/>
  <c r="H28" i="1" s="1"/>
  <c r="H27" i="1"/>
  <c r="H25" i="1" l="1"/>
  <c r="H24" i="1"/>
  <c r="H23" i="1"/>
  <c r="C22" i="1"/>
  <c r="B22" i="1"/>
  <c r="H19" i="1"/>
  <c r="H18" i="1"/>
  <c r="H17" i="1"/>
  <c r="C16" i="1"/>
  <c r="C15" i="1" s="1"/>
  <c r="B16" i="1"/>
  <c r="H11" i="1"/>
  <c r="C10" i="1"/>
  <c r="H7" i="1"/>
  <c r="C6" i="1"/>
  <c r="H22" i="1" l="1"/>
  <c r="H16" i="1"/>
  <c r="H21" i="1"/>
  <c r="H13" i="1"/>
  <c r="H12" i="1"/>
  <c r="B10" i="1"/>
  <c r="H10" i="1" l="1"/>
  <c r="H15" i="1"/>
  <c r="H9" i="1" l="1"/>
  <c r="B6" i="1" l="1"/>
  <c r="C5" i="1"/>
  <c r="H8" i="1"/>
  <c r="H6" i="1" l="1"/>
  <c r="H5" i="1" l="1"/>
</calcChain>
</file>

<file path=xl/sharedStrings.xml><?xml version="1.0" encoding="utf-8"?>
<sst xmlns="http://schemas.openxmlformats.org/spreadsheetml/2006/main" count="56" uniqueCount="26">
  <si>
    <t>Вносимые изменения</t>
  </si>
  <si>
    <t>Бюджет</t>
  </si>
  <si>
    <t xml:space="preserve">Итого по мероприятию 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</si>
  <si>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</si>
  <si>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</si>
  <si>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</si>
  <si>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</si>
  <si>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</si>
  <si>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ОБ</t>
  </si>
  <si>
    <t>ФБ</t>
  </si>
  <si>
    <t>В соответствии с уведомлением № 584 о предоставлении субсидии, субвенции, иного межбюджетного трансферта, имеющего целевое назначение от 18.12.2024</t>
  </si>
  <si>
    <t>В соответствии с уведомлением № 587 о предоставлении субсидии, субвенции, иного мужбюджетного трансферта, имеющего целевое назначение от 18.12.2024</t>
  </si>
  <si>
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муниципального проекта города Благовещенска
«Модернизация коммунальной инфраструктуры города Благовещенска»
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</si>
  <si>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 Содержание и ремонт дорог" комплекса процессных мероприятий «Содержание улично-дорожной сети города Благовещенска»</t>
  </si>
  <si>
    <t>В соответствиии с постановлением администрации города Благовещенска от 26.12.2024 № 6703 "Об утверждении Порядка использования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</si>
  <si>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r>
      <rPr>
        <b/>
        <sz val="12"/>
        <color indexed="8"/>
        <rFont val="Times New Roman"/>
        <family val="1"/>
        <charset val="204"/>
      </rPr>
      <t xml:space="preserve">Мероприятие (результат)           </t>
    </r>
    <r>
      <rPr>
        <sz val="12"/>
        <color indexed="8"/>
        <rFont val="Times New Roman"/>
        <family val="1"/>
        <charset val="204"/>
      </rPr>
      <t xml:space="preserve">                                        Создание комфортной городской среды в малых городах и исторических поселениях –победителях Всероссийского конкурса лучших проектов создания комфортной городской среды (Реализованы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поселениях)</t>
    </r>
  </si>
  <si>
    <t>Наименование мероприятия (результата), источник финансирования</t>
  </si>
  <si>
    <r>
      <rPr>
        <b/>
        <sz val="12"/>
        <color indexed="8"/>
        <rFont val="Times New Roman"/>
        <family val="1"/>
        <charset val="204"/>
      </rPr>
      <t xml:space="preserve">Мероприятие (пезультат)          </t>
    </r>
    <r>
      <rPr>
        <sz val="12"/>
        <color indexed="8"/>
        <rFont val="Times New Roman"/>
        <family val="1"/>
        <charset val="204"/>
      </rPr>
      <t xml:space="preserve">                                        Реализация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  </r>
  </si>
  <si>
    <t>Лимиты установлены на уровне 2027 г</t>
  </si>
  <si>
    <t>Итого по муниципальному проекту  "Формирование комфортной городской среды (город Благовещенск)"на 2025 год, в том числе:</t>
  </si>
  <si>
    <t>Итого по муниципальному проекту  "Формирование комфортной городской среды (город Благовещенск)"на 2026 год, в том числе:</t>
  </si>
  <si>
    <t>Итого по муниципальному проекту  "Формирование комфортной городской среды (город Благовещенск)"на 2027 год, в том числе:</t>
  </si>
  <si>
    <t>Итого по муниципальному проекту  "Формирование комфортной городской среды (город Благовещенск)"на 2029 год, в том числе:</t>
  </si>
  <si>
    <t>Итого по муниципальному проекту  "Формирование комфортной городской среды (город Благовещенск)"на 2028 год, в том числе:</t>
  </si>
  <si>
    <t>Итого по муниципальному проекту  "Формирование комфортной городской среды (город Благовещенск)"на 2030 год, в том числе:</t>
  </si>
  <si>
    <r>
      <rPr>
        <b/>
        <sz val="12"/>
        <color indexed="8"/>
        <rFont val="Times New Roman"/>
        <family val="1"/>
        <charset val="204"/>
      </rPr>
      <t xml:space="preserve">Мероприятие (результат)          </t>
    </r>
    <r>
      <rPr>
        <sz val="12"/>
        <color indexed="8"/>
        <rFont val="Times New Roman"/>
        <family val="1"/>
        <charset val="204"/>
      </rPr>
      <t xml:space="preserve">                                        Реализация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</si>
</sst>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2" fillId="0" borderId="4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topLeftCell="A32" zoomScale="70" zoomScaleNormal="100" zoomScaleSheetLayoutView="70" workbookViewId="0">
      <selection activeCell="C23" sqref="C23:C24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31"/>
      <c r="D1" s="31"/>
      <c r="E1" s="31"/>
      <c r="F1" s="31"/>
      <c r="G1" s="31"/>
      <c r="H1" s="31"/>
      <c r="I1" s="7"/>
      <c r="J1" s="8" t="s">
        <v>5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6</v>
      </c>
    </row>
    <row r="4" spans="1:10" ht="97.5" customHeight="1" x14ac:dyDescent="0.25">
      <c r="A4" s="11" t="s">
        <v>16</v>
      </c>
      <c r="B4" s="12"/>
      <c r="C4" s="11" t="s">
        <v>0</v>
      </c>
      <c r="D4" s="5" t="s">
        <v>1</v>
      </c>
      <c r="E4" s="5" t="s">
        <v>1</v>
      </c>
      <c r="F4" s="5" t="s">
        <v>4</v>
      </c>
      <c r="G4" s="5" t="s">
        <v>1</v>
      </c>
      <c r="H4" s="11" t="s">
        <v>2</v>
      </c>
      <c r="I4" s="11" t="s">
        <v>1</v>
      </c>
      <c r="J4" s="11" t="s">
        <v>3</v>
      </c>
    </row>
    <row r="5" spans="1:10" s="7" customFormat="1" ht="106.5" customHeight="1" x14ac:dyDescent="0.25">
      <c r="A5" s="2" t="s">
        <v>19</v>
      </c>
      <c r="B5" s="14">
        <v>0</v>
      </c>
      <c r="C5" s="3">
        <f>C6+C10</f>
        <v>419586.5</v>
      </c>
      <c r="D5" s="4"/>
      <c r="E5" s="4"/>
      <c r="F5" s="4"/>
      <c r="G5" s="4"/>
      <c r="H5" s="3">
        <f t="shared" ref="H5" si="0">B5+C5</f>
        <v>419586.5</v>
      </c>
      <c r="I5" s="15"/>
      <c r="J5" s="11"/>
    </row>
    <row r="6" spans="1:10" ht="42.75" customHeight="1" x14ac:dyDescent="0.25">
      <c r="A6" s="28" t="s">
        <v>15</v>
      </c>
      <c r="B6" s="16">
        <f>B8+B9</f>
        <v>0</v>
      </c>
      <c r="C6" s="16">
        <f>C7+C8+C9</f>
        <v>306091.2</v>
      </c>
      <c r="D6" s="16"/>
      <c r="E6" s="16"/>
      <c r="F6" s="16"/>
      <c r="G6" s="16"/>
      <c r="H6" s="13">
        <f t="shared" ref="H6:H13" si="1">B6+C6</f>
        <v>306091.2</v>
      </c>
      <c r="I6" s="5"/>
      <c r="J6" s="17"/>
    </row>
    <row r="7" spans="1:10" ht="42.75" customHeight="1" x14ac:dyDescent="0.25">
      <c r="A7" s="29"/>
      <c r="B7" s="16">
        <v>0</v>
      </c>
      <c r="C7" s="16">
        <v>300000</v>
      </c>
      <c r="D7" s="16"/>
      <c r="E7" s="16"/>
      <c r="F7" s="16"/>
      <c r="G7" s="16"/>
      <c r="H7" s="13">
        <f t="shared" si="1"/>
        <v>300000</v>
      </c>
      <c r="I7" s="5" t="s">
        <v>9</v>
      </c>
      <c r="J7" s="28" t="s">
        <v>10</v>
      </c>
    </row>
    <row r="8" spans="1:10" ht="45.75" customHeight="1" x14ac:dyDescent="0.25">
      <c r="A8" s="29"/>
      <c r="B8" s="16">
        <v>0</v>
      </c>
      <c r="C8" s="16">
        <v>3030.3</v>
      </c>
      <c r="D8" s="16"/>
      <c r="E8" s="16"/>
      <c r="F8" s="16"/>
      <c r="G8" s="16"/>
      <c r="H8" s="13">
        <f t="shared" si="1"/>
        <v>3030.3</v>
      </c>
      <c r="I8" s="5" t="s">
        <v>8</v>
      </c>
      <c r="J8" s="30"/>
    </row>
    <row r="9" spans="1:10" ht="88.5" customHeight="1" x14ac:dyDescent="0.25">
      <c r="A9" s="30"/>
      <c r="B9" s="16">
        <v>0</v>
      </c>
      <c r="C9" s="16">
        <v>3060.9</v>
      </c>
      <c r="D9" s="16"/>
      <c r="E9" s="16"/>
      <c r="F9" s="16"/>
      <c r="G9" s="16"/>
      <c r="H9" s="13">
        <f t="shared" si="1"/>
        <v>3060.9</v>
      </c>
      <c r="I9" s="5" t="s">
        <v>7</v>
      </c>
      <c r="J9" s="19" t="s">
        <v>14</v>
      </c>
    </row>
    <row r="10" spans="1:10" ht="42.75" customHeight="1" x14ac:dyDescent="0.25">
      <c r="A10" s="28" t="s">
        <v>25</v>
      </c>
      <c r="B10" s="16">
        <f>B12+B13</f>
        <v>0</v>
      </c>
      <c r="C10" s="16">
        <f>C11+C12+C13</f>
        <v>113495.3</v>
      </c>
      <c r="D10" s="16"/>
      <c r="E10" s="16"/>
      <c r="F10" s="16"/>
      <c r="G10" s="16"/>
      <c r="H10" s="13">
        <f t="shared" si="1"/>
        <v>113495.3</v>
      </c>
      <c r="I10" s="5"/>
      <c r="J10" s="17"/>
    </row>
    <row r="11" spans="1:10" ht="42.75" customHeight="1" x14ac:dyDescent="0.25">
      <c r="A11" s="29"/>
      <c r="B11" s="16">
        <v>0</v>
      </c>
      <c r="C11" s="16">
        <v>108989.6</v>
      </c>
      <c r="D11" s="16"/>
      <c r="E11" s="16"/>
      <c r="F11" s="16"/>
      <c r="G11" s="16"/>
      <c r="H11" s="13">
        <f t="shared" si="1"/>
        <v>108989.6</v>
      </c>
      <c r="I11" s="5" t="s">
        <v>9</v>
      </c>
      <c r="J11" s="28" t="s">
        <v>11</v>
      </c>
    </row>
    <row r="12" spans="1:10" ht="50.25" customHeight="1" x14ac:dyDescent="0.25">
      <c r="A12" s="29"/>
      <c r="B12" s="16">
        <v>0</v>
      </c>
      <c r="C12" s="16">
        <v>3370.8</v>
      </c>
      <c r="D12" s="16"/>
      <c r="E12" s="16"/>
      <c r="F12" s="16"/>
      <c r="G12" s="16"/>
      <c r="H12" s="13">
        <f t="shared" si="1"/>
        <v>3370.8</v>
      </c>
      <c r="I12" s="5" t="s">
        <v>8</v>
      </c>
      <c r="J12" s="30"/>
    </row>
    <row r="13" spans="1:10" ht="88.5" customHeight="1" x14ac:dyDescent="0.25">
      <c r="A13" s="30"/>
      <c r="B13" s="16">
        <v>0</v>
      </c>
      <c r="C13" s="16">
        <v>1134.9000000000001</v>
      </c>
      <c r="D13" s="16"/>
      <c r="E13" s="16"/>
      <c r="F13" s="16"/>
      <c r="G13" s="16"/>
      <c r="H13" s="13">
        <f t="shared" si="1"/>
        <v>1134.9000000000001</v>
      </c>
      <c r="I13" s="5" t="s">
        <v>7</v>
      </c>
      <c r="J13" s="19" t="s">
        <v>14</v>
      </c>
    </row>
    <row r="14" spans="1:10" ht="24" customHeight="1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14.75" customHeight="1" x14ac:dyDescent="0.25">
      <c r="A15" s="2" t="s">
        <v>20</v>
      </c>
      <c r="B15" s="14">
        <v>0</v>
      </c>
      <c r="C15" s="3">
        <f>C16</f>
        <v>108975.9</v>
      </c>
      <c r="D15" s="4"/>
      <c r="E15" s="4"/>
      <c r="F15" s="4"/>
      <c r="G15" s="4"/>
      <c r="H15" s="3">
        <f t="shared" ref="H15:H19" si="2">B15+C15</f>
        <v>108975.9</v>
      </c>
      <c r="I15" s="15"/>
      <c r="J15" s="11"/>
    </row>
    <row r="16" spans="1:10" s="18" customFormat="1" ht="57.75" customHeight="1" x14ac:dyDescent="0.25">
      <c r="A16" s="28" t="s">
        <v>25</v>
      </c>
      <c r="B16" s="16">
        <f>B18+B19</f>
        <v>0</v>
      </c>
      <c r="C16" s="16">
        <f>C17+C18+C19</f>
        <v>108975.9</v>
      </c>
      <c r="D16" s="16"/>
      <c r="E16" s="16"/>
      <c r="F16" s="16"/>
      <c r="G16" s="16"/>
      <c r="H16" s="13">
        <f t="shared" si="2"/>
        <v>108975.9</v>
      </c>
      <c r="I16" s="5"/>
      <c r="J16" s="17"/>
    </row>
    <row r="17" spans="1:10" ht="60" customHeight="1" x14ac:dyDescent="0.25">
      <c r="A17" s="29"/>
      <c r="B17" s="16">
        <v>0</v>
      </c>
      <c r="C17" s="16">
        <v>103570.7</v>
      </c>
      <c r="D17" s="16"/>
      <c r="E17" s="16"/>
      <c r="F17" s="16"/>
      <c r="G17" s="16"/>
      <c r="H17" s="13">
        <f t="shared" si="2"/>
        <v>103570.7</v>
      </c>
      <c r="I17" s="5" t="s">
        <v>9</v>
      </c>
      <c r="J17" s="28" t="s">
        <v>11</v>
      </c>
    </row>
    <row r="18" spans="1:10" ht="40.5" customHeight="1" x14ac:dyDescent="0.25">
      <c r="A18" s="29"/>
      <c r="B18" s="16">
        <v>0</v>
      </c>
      <c r="C18" s="16">
        <v>4315.3999999999996</v>
      </c>
      <c r="D18" s="16"/>
      <c r="E18" s="16"/>
      <c r="F18" s="16"/>
      <c r="G18" s="16"/>
      <c r="H18" s="13">
        <f t="shared" si="2"/>
        <v>4315.3999999999996</v>
      </c>
      <c r="I18" s="5" t="s">
        <v>8</v>
      </c>
      <c r="J18" s="30"/>
    </row>
    <row r="19" spans="1:10" ht="165.75" customHeight="1" x14ac:dyDescent="0.25">
      <c r="A19" s="30"/>
      <c r="B19" s="16">
        <v>0</v>
      </c>
      <c r="C19" s="16">
        <v>1089.8</v>
      </c>
      <c r="D19" s="16"/>
      <c r="E19" s="16"/>
      <c r="F19" s="16"/>
      <c r="G19" s="16"/>
      <c r="H19" s="13">
        <f t="shared" si="2"/>
        <v>1089.8</v>
      </c>
      <c r="I19" s="5" t="s">
        <v>7</v>
      </c>
      <c r="J19" s="19" t="s">
        <v>12</v>
      </c>
    </row>
    <row r="20" spans="1:10" ht="16.5" customHeight="1" x14ac:dyDescent="0.25">
      <c r="A20" s="32"/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96.75" customHeight="1" x14ac:dyDescent="0.25">
      <c r="A21" s="2" t="s">
        <v>21</v>
      </c>
      <c r="B21" s="14">
        <v>0</v>
      </c>
      <c r="C21" s="3">
        <f>C22</f>
        <v>104473.4</v>
      </c>
      <c r="D21" s="4"/>
      <c r="E21" s="4"/>
      <c r="F21" s="4"/>
      <c r="G21" s="4"/>
      <c r="H21" s="3">
        <f t="shared" ref="H21:H25" si="3">B21+C21</f>
        <v>104473.4</v>
      </c>
      <c r="I21" s="15"/>
      <c r="J21" s="11"/>
    </row>
    <row r="22" spans="1:10" ht="42.75" customHeight="1" x14ac:dyDescent="0.25">
      <c r="A22" s="28" t="s">
        <v>17</v>
      </c>
      <c r="B22" s="16">
        <f>B24+B25</f>
        <v>0</v>
      </c>
      <c r="C22" s="16">
        <f>C23+C24+C25</f>
        <v>104473.4</v>
      </c>
      <c r="D22" s="16"/>
      <c r="E22" s="16"/>
      <c r="F22" s="16"/>
      <c r="G22" s="16"/>
      <c r="H22" s="13">
        <f t="shared" si="3"/>
        <v>104473.4</v>
      </c>
      <c r="I22" s="5"/>
      <c r="J22" s="17"/>
    </row>
    <row r="23" spans="1:10" ht="31.5" customHeight="1" x14ac:dyDescent="0.25">
      <c r="A23" s="29"/>
      <c r="B23" s="16">
        <v>0</v>
      </c>
      <c r="C23" s="16">
        <v>99291.5</v>
      </c>
      <c r="D23" s="16"/>
      <c r="E23" s="16"/>
      <c r="F23" s="16"/>
      <c r="G23" s="16"/>
      <c r="H23" s="13">
        <f t="shared" si="3"/>
        <v>99291.5</v>
      </c>
      <c r="I23" s="5" t="s">
        <v>9</v>
      </c>
      <c r="J23" s="28" t="s">
        <v>11</v>
      </c>
    </row>
    <row r="24" spans="1:10" ht="26.25" customHeight="1" x14ac:dyDescent="0.25">
      <c r="A24" s="29"/>
      <c r="B24" s="16">
        <v>0</v>
      </c>
      <c r="C24" s="16">
        <v>4137.2</v>
      </c>
      <c r="D24" s="16"/>
      <c r="E24" s="16"/>
      <c r="F24" s="16"/>
      <c r="G24" s="16"/>
      <c r="H24" s="13">
        <f t="shared" si="3"/>
        <v>4137.2</v>
      </c>
      <c r="I24" s="5" t="s">
        <v>8</v>
      </c>
      <c r="J24" s="30"/>
    </row>
    <row r="25" spans="1:10" ht="90" customHeight="1" x14ac:dyDescent="0.25">
      <c r="A25" s="30"/>
      <c r="B25" s="16">
        <v>0</v>
      </c>
      <c r="C25" s="16">
        <v>1044.7</v>
      </c>
      <c r="D25" s="16"/>
      <c r="E25" s="16"/>
      <c r="F25" s="16"/>
      <c r="G25" s="16"/>
      <c r="H25" s="13">
        <f t="shared" si="3"/>
        <v>1044.7</v>
      </c>
      <c r="I25" s="5" t="s">
        <v>7</v>
      </c>
      <c r="J25" s="20" t="s">
        <v>13</v>
      </c>
    </row>
    <row r="26" spans="1:10" ht="17.25" customHeight="1" x14ac:dyDescent="0.25">
      <c r="A26" s="22"/>
      <c r="B26" s="23"/>
      <c r="C26" s="23"/>
      <c r="D26" s="23"/>
      <c r="E26" s="23"/>
      <c r="F26" s="23"/>
      <c r="G26" s="23"/>
      <c r="H26" s="23"/>
      <c r="I26" s="23"/>
      <c r="J26" s="24"/>
    </row>
    <row r="27" spans="1:10" ht="78.75" x14ac:dyDescent="0.25">
      <c r="A27" s="2" t="s">
        <v>23</v>
      </c>
      <c r="B27" s="14">
        <v>0</v>
      </c>
      <c r="C27" s="3">
        <f>C28</f>
        <v>104473.4</v>
      </c>
      <c r="D27" s="4"/>
      <c r="E27" s="4"/>
      <c r="F27" s="4"/>
      <c r="G27" s="4"/>
      <c r="H27" s="3">
        <f t="shared" ref="H27:H43" si="4">B27+C27</f>
        <v>104473.4</v>
      </c>
      <c r="I27" s="15"/>
      <c r="J27" s="11"/>
    </row>
    <row r="28" spans="1:10" ht="99" customHeight="1" x14ac:dyDescent="0.25">
      <c r="A28" s="28" t="s">
        <v>25</v>
      </c>
      <c r="B28" s="16">
        <f>B30+B31</f>
        <v>0</v>
      </c>
      <c r="C28" s="16">
        <f>C29+C30+C31</f>
        <v>104473.4</v>
      </c>
      <c r="D28" s="16"/>
      <c r="E28" s="16"/>
      <c r="F28" s="16"/>
      <c r="G28" s="16"/>
      <c r="H28" s="13">
        <f t="shared" si="4"/>
        <v>104473.4</v>
      </c>
      <c r="I28" s="5"/>
      <c r="J28" s="21"/>
    </row>
    <row r="29" spans="1:10" ht="31.5" customHeight="1" x14ac:dyDescent="0.25">
      <c r="A29" s="29"/>
      <c r="B29" s="16">
        <v>0</v>
      </c>
      <c r="C29" s="16">
        <v>99291.5</v>
      </c>
      <c r="D29" s="16"/>
      <c r="E29" s="16"/>
      <c r="F29" s="16"/>
      <c r="G29" s="16"/>
      <c r="H29" s="13">
        <f t="shared" si="4"/>
        <v>99291.5</v>
      </c>
      <c r="I29" s="5" t="s">
        <v>9</v>
      </c>
      <c r="J29" s="25" t="s">
        <v>18</v>
      </c>
    </row>
    <row r="30" spans="1:10" ht="31.5" customHeight="1" x14ac:dyDescent="0.25">
      <c r="A30" s="29"/>
      <c r="B30" s="16">
        <v>0</v>
      </c>
      <c r="C30" s="16">
        <v>4137.2</v>
      </c>
      <c r="D30" s="16"/>
      <c r="E30" s="16"/>
      <c r="F30" s="16"/>
      <c r="G30" s="16"/>
      <c r="H30" s="13">
        <f t="shared" si="4"/>
        <v>4137.2</v>
      </c>
      <c r="I30" s="5" t="s">
        <v>8</v>
      </c>
      <c r="J30" s="26"/>
    </row>
    <row r="31" spans="1:10" ht="31.5" customHeight="1" x14ac:dyDescent="0.25">
      <c r="A31" s="30"/>
      <c r="B31" s="16">
        <v>0</v>
      </c>
      <c r="C31" s="16">
        <v>1044.7</v>
      </c>
      <c r="D31" s="16"/>
      <c r="E31" s="16"/>
      <c r="F31" s="16"/>
      <c r="G31" s="16"/>
      <c r="H31" s="13">
        <f t="shared" si="4"/>
        <v>1044.7</v>
      </c>
      <c r="I31" s="5" t="s">
        <v>7</v>
      </c>
      <c r="J31" s="27"/>
    </row>
    <row r="32" spans="1:10" ht="15.75" x14ac:dyDescent="0.25">
      <c r="A32" s="22"/>
      <c r="B32" s="23"/>
      <c r="C32" s="23"/>
      <c r="D32" s="23"/>
      <c r="E32" s="23"/>
      <c r="F32" s="23"/>
      <c r="G32" s="23"/>
      <c r="H32" s="23"/>
      <c r="I32" s="23"/>
      <c r="J32" s="24"/>
    </row>
    <row r="33" spans="1:10" ht="78.75" x14ac:dyDescent="0.25">
      <c r="A33" s="2" t="s">
        <v>22</v>
      </c>
      <c r="B33" s="14">
        <v>0</v>
      </c>
      <c r="C33" s="3">
        <f>C34</f>
        <v>104473.4</v>
      </c>
      <c r="D33" s="4"/>
      <c r="E33" s="4"/>
      <c r="F33" s="4"/>
      <c r="G33" s="4"/>
      <c r="H33" s="3">
        <f t="shared" si="4"/>
        <v>104473.4</v>
      </c>
      <c r="I33" s="15"/>
      <c r="J33" s="11"/>
    </row>
    <row r="34" spans="1:10" ht="83.25" customHeight="1" x14ac:dyDescent="0.25">
      <c r="A34" s="28" t="s">
        <v>25</v>
      </c>
      <c r="B34" s="16">
        <f>B36+B37</f>
        <v>0</v>
      </c>
      <c r="C34" s="16">
        <f>C35+C36+C37</f>
        <v>104473.4</v>
      </c>
      <c r="D34" s="16"/>
      <c r="E34" s="16"/>
      <c r="F34" s="16"/>
      <c r="G34" s="16"/>
      <c r="H34" s="13">
        <f t="shared" si="4"/>
        <v>104473.4</v>
      </c>
      <c r="I34" s="5"/>
      <c r="J34" s="17"/>
    </row>
    <row r="35" spans="1:10" ht="33.75" customHeight="1" x14ac:dyDescent="0.25">
      <c r="A35" s="29"/>
      <c r="B35" s="16">
        <v>0</v>
      </c>
      <c r="C35" s="16">
        <v>99291.5</v>
      </c>
      <c r="D35" s="16"/>
      <c r="E35" s="16"/>
      <c r="F35" s="16"/>
      <c r="G35" s="16"/>
      <c r="H35" s="13">
        <f t="shared" si="4"/>
        <v>99291.5</v>
      </c>
      <c r="I35" s="5" t="s">
        <v>9</v>
      </c>
      <c r="J35" s="25" t="s">
        <v>18</v>
      </c>
    </row>
    <row r="36" spans="1:10" ht="30" customHeight="1" x14ac:dyDescent="0.25">
      <c r="A36" s="29"/>
      <c r="B36" s="16">
        <v>0</v>
      </c>
      <c r="C36" s="16">
        <v>4137.2</v>
      </c>
      <c r="D36" s="16"/>
      <c r="E36" s="16"/>
      <c r="F36" s="16"/>
      <c r="G36" s="16"/>
      <c r="H36" s="13">
        <f t="shared" si="4"/>
        <v>4137.2</v>
      </c>
      <c r="I36" s="5" t="s">
        <v>8</v>
      </c>
      <c r="J36" s="26"/>
    </row>
    <row r="37" spans="1:10" ht="39" customHeight="1" x14ac:dyDescent="0.25">
      <c r="A37" s="30"/>
      <c r="B37" s="16">
        <v>0</v>
      </c>
      <c r="C37" s="16">
        <v>1044.7</v>
      </c>
      <c r="D37" s="16"/>
      <c r="E37" s="16"/>
      <c r="F37" s="16"/>
      <c r="G37" s="16"/>
      <c r="H37" s="13">
        <f t="shared" si="4"/>
        <v>1044.7</v>
      </c>
      <c r="I37" s="5" t="s">
        <v>7</v>
      </c>
      <c r="J37" s="27"/>
    </row>
    <row r="38" spans="1:10" ht="21.75" customHeight="1" x14ac:dyDescent="0.25">
      <c r="A38" s="22"/>
      <c r="B38" s="23"/>
      <c r="C38" s="23"/>
      <c r="D38" s="23"/>
      <c r="E38" s="23"/>
      <c r="F38" s="23"/>
      <c r="G38" s="23"/>
      <c r="H38" s="23"/>
      <c r="I38" s="23"/>
      <c r="J38" s="24"/>
    </row>
    <row r="39" spans="1:10" ht="78.75" x14ac:dyDescent="0.25">
      <c r="A39" s="2" t="s">
        <v>24</v>
      </c>
      <c r="B39" s="14">
        <v>0</v>
      </c>
      <c r="C39" s="3">
        <f>C40+C44</f>
        <v>104473.4</v>
      </c>
      <c r="D39" s="4"/>
      <c r="E39" s="4"/>
      <c r="F39" s="4"/>
      <c r="G39" s="4"/>
      <c r="H39" s="3">
        <f t="shared" si="4"/>
        <v>104473.4</v>
      </c>
      <c r="I39" s="15"/>
      <c r="J39" s="11"/>
    </row>
    <row r="40" spans="1:10" ht="73.5" customHeight="1" x14ac:dyDescent="0.25">
      <c r="A40" s="28" t="s">
        <v>25</v>
      </c>
      <c r="B40" s="16">
        <f>B42+B43</f>
        <v>0</v>
      </c>
      <c r="C40" s="16">
        <f>C41+C42+C43</f>
        <v>104473.4</v>
      </c>
      <c r="D40" s="16"/>
      <c r="E40" s="16"/>
      <c r="F40" s="16"/>
      <c r="G40" s="16"/>
      <c r="H40" s="13">
        <f t="shared" si="4"/>
        <v>104473.4</v>
      </c>
      <c r="I40" s="5"/>
      <c r="J40" s="17"/>
    </row>
    <row r="41" spans="1:10" ht="39" customHeight="1" x14ac:dyDescent="0.25">
      <c r="A41" s="29"/>
      <c r="B41" s="16">
        <v>0</v>
      </c>
      <c r="C41" s="16">
        <v>99291.5</v>
      </c>
      <c r="D41" s="16"/>
      <c r="E41" s="16"/>
      <c r="F41" s="16"/>
      <c r="G41" s="16"/>
      <c r="H41" s="13">
        <f t="shared" si="4"/>
        <v>99291.5</v>
      </c>
      <c r="I41" s="5" t="s">
        <v>9</v>
      </c>
      <c r="J41" s="25" t="s">
        <v>18</v>
      </c>
    </row>
    <row r="42" spans="1:10" ht="39" customHeight="1" x14ac:dyDescent="0.25">
      <c r="A42" s="29"/>
      <c r="B42" s="16">
        <v>0</v>
      </c>
      <c r="C42" s="16">
        <v>4137.2</v>
      </c>
      <c r="D42" s="16"/>
      <c r="E42" s="16"/>
      <c r="F42" s="16"/>
      <c r="G42" s="16"/>
      <c r="H42" s="13">
        <f t="shared" si="4"/>
        <v>4137.2</v>
      </c>
      <c r="I42" s="5" t="s">
        <v>8</v>
      </c>
      <c r="J42" s="26"/>
    </row>
    <row r="43" spans="1:10" ht="39" customHeight="1" x14ac:dyDescent="0.25">
      <c r="A43" s="30"/>
      <c r="B43" s="16">
        <v>0</v>
      </c>
      <c r="C43" s="16">
        <v>1044.7</v>
      </c>
      <c r="D43" s="16"/>
      <c r="E43" s="16"/>
      <c r="F43" s="16"/>
      <c r="G43" s="16"/>
      <c r="H43" s="13">
        <f t="shared" si="4"/>
        <v>1044.7</v>
      </c>
      <c r="I43" s="5" t="s">
        <v>7</v>
      </c>
      <c r="J43" s="27"/>
    </row>
    <row r="44" spans="1:10" ht="39" customHeight="1" x14ac:dyDescent="0.25"/>
  </sheetData>
  <mergeCells count="20">
    <mergeCell ref="C1:H1"/>
    <mergeCell ref="A6:A9"/>
    <mergeCell ref="A10:A13"/>
    <mergeCell ref="A22:A25"/>
    <mergeCell ref="J23:J24"/>
    <mergeCell ref="A20:J20"/>
    <mergeCell ref="A14:J14"/>
    <mergeCell ref="J7:J8"/>
    <mergeCell ref="J11:J12"/>
    <mergeCell ref="A16:A19"/>
    <mergeCell ref="J17:J18"/>
    <mergeCell ref="A26:J26"/>
    <mergeCell ref="A32:J32"/>
    <mergeCell ref="J35:J37"/>
    <mergeCell ref="J41:J43"/>
    <mergeCell ref="A38:J38"/>
    <mergeCell ref="A28:A31"/>
    <mergeCell ref="A34:A37"/>
    <mergeCell ref="A40:A43"/>
    <mergeCell ref="J29:J31"/>
  </mergeCells>
  <pageMargins left="0.19685039370078741" right="0.19685039370078741" top="0.19685039370078741" bottom="0.19685039370078741" header="0.31496062992125984" footer="0.31496062992125984"/>
  <pageSetup paperSize="9" scale="4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2025-01-15T00:28:07Z</dcterms:modified>
</cp:coreProperties>
</file>