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75" yWindow="-165" windowWidth="14280" windowHeight="12840"/>
  </bookViews>
  <sheets>
    <sheet name="Лист1" sheetId="1" r:id="rId1"/>
  </sheets>
  <definedNames>
    <definedName name="_xlnm.Print_Area" localSheetId="0">Лист1!$A$1:$J$20</definedName>
  </definedNames>
  <calcPr calcId="145621"/>
</workbook>
</file>

<file path=xl/calcChain.xml><?xml version="1.0" encoding="utf-8"?>
<calcChain xmlns="http://schemas.openxmlformats.org/spreadsheetml/2006/main">
  <c r="H14" i="1" l="1"/>
  <c r="B7" i="1"/>
  <c r="C10" i="1" l="1"/>
  <c r="C12" i="1" l="1"/>
  <c r="C13" i="1" l="1"/>
  <c r="H12" i="1" s="1"/>
  <c r="C7" i="1"/>
  <c r="C6" i="1" l="1"/>
  <c r="H6" i="1" s="1"/>
  <c r="H8" i="1"/>
  <c r="H16" i="1"/>
  <c r="H15" i="1"/>
  <c r="B13" i="1"/>
  <c r="H13" i="1" l="1"/>
  <c r="H10" i="1"/>
  <c r="H9" i="1"/>
  <c r="H7" i="1" l="1"/>
</calcChain>
</file>

<file path=xl/sharedStrings.xml><?xml version="1.0" encoding="utf-8"?>
<sst xmlns="http://schemas.openxmlformats.org/spreadsheetml/2006/main" count="26" uniqueCount="19">
  <si>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</si>
  <si>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</si>
  <si>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</si>
  <si>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</si>
  <si>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</si>
  <si>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Бюдждет</t>
  </si>
  <si>
    <t>Приложение к пояснительной записке</t>
  </si>
  <si>
    <t>(тыс.руб.)</t>
  </si>
  <si>
    <t>ГБ</t>
  </si>
  <si>
    <t>ОБ</t>
  </si>
  <si>
    <r>
      <t>В соответствии с приказом УЖКХ города Благовещенска от 30</t>
    </r>
    <r>
      <rPr>
        <sz val="12"/>
        <rFont val="Times New Roman"/>
        <family val="1"/>
        <charset val="204"/>
      </rPr>
      <t>.10.2024 г № 3</t>
    </r>
  </si>
  <si>
    <t>Мероприятие .                                                        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</si>
  <si>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ФБ</t>
  </si>
  <si>
    <t>В соответствии с уведомлением № 576 о предоставлении субсидии, субвенции, иного межбюджетного трансферта, имеющего целевое назначение на 2025 год и плановый период 2026 и 2027 годов от 18 декабря 2024 года.</t>
  </si>
  <si>
    <t>В  соответствии с п.п.2 п 14 решения Благовещенской городской Думы от 05.12.2024 № 6/45 «О городском бюджете на 2025 год и плановый период 2026  и 2027 годов» (софинансирование) перераспределение с мероприятия " Содержание и ремонт дорог" комплекса процессных мероприятий «Содержание улично-дорожной сети города Благовещенска»</t>
  </si>
  <si>
    <r>
      <rPr>
        <b/>
        <sz val="12"/>
        <rFont val="Times New Roman"/>
        <family val="1"/>
        <charset val="204"/>
      </rPr>
      <t xml:space="preserve">Мероприятие .   </t>
    </r>
    <r>
      <rPr>
        <sz val="12"/>
        <rFont val="Times New Roman"/>
        <family val="1"/>
        <charset val="204"/>
      </rPr>
      <t xml:space="preserve">                                                     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  </r>
  </si>
  <si>
    <r>
      <t xml:space="preserve">В  соответствии с п.п.2 п 14 решения Благовещенской городской Думы от 05.12.2024 № 6/45 «О городском бюджете на 2025 год и плановый период 2026  и 2027 годов» (софинансирование) перераспределение на мероприятия: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4 345,7 </t>
    </r>
    <r>
      <rPr>
        <sz val="12"/>
        <color theme="1"/>
        <rFont val="Times New Roman"/>
        <family val="1"/>
        <charset val="204"/>
      </rPr>
      <t xml:space="preserve">т.р. "Реконструкция тепловых сетей в 800 квартале г.Благовещенск, Амурская область   (2 этап)"  муниципального проекта ;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1 089,8</t>
    </r>
    <r>
      <rPr>
        <sz val="12"/>
        <color theme="1"/>
        <rFont val="Times New Roman"/>
        <family val="1"/>
        <charset val="204"/>
      </rPr>
      <t xml:space="preserve"> т.р. "Реализация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среды)"   муниципального проекта Формирование комфортной городской среды (город Благовещенск)";
</t>
    </r>
    <r>
      <rPr>
        <b/>
        <sz val="12"/>
        <color theme="1"/>
        <rFont val="Times New Roman"/>
        <family val="1"/>
        <charset val="204"/>
      </rPr>
      <t xml:space="preserve">1 276,6 </t>
    </r>
    <r>
      <rPr>
        <sz val="12"/>
        <color theme="1"/>
        <rFont val="Times New Roman"/>
        <family val="1"/>
        <charset val="204"/>
      </rPr>
      <t xml:space="preserve">т.р. "Поддержка административного центра"   и   </t>
    </r>
    <r>
      <rPr>
        <b/>
        <sz val="12"/>
        <color theme="1"/>
        <rFont val="Times New Roman"/>
        <family val="1"/>
        <charset val="204"/>
      </rPr>
      <t>464,2</t>
    </r>
    <r>
      <rPr>
        <sz val="12"/>
        <color theme="1"/>
        <rFont val="Times New Roman"/>
        <family val="1"/>
        <charset val="204"/>
      </rPr>
      <t xml:space="preserve"> т.р. "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 "  муниципального проекта города Благовещенска "Обеспечение проведения мероприятий по благоустройству территорий  города Благовещенска";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10 852,1</t>
    </r>
    <r>
      <rPr>
        <sz val="12"/>
        <color theme="1"/>
        <rFont val="Times New Roman"/>
        <family val="1"/>
        <charset val="204"/>
      </rPr>
      <t xml:space="preserve"> т.р.   " Расходы, связанные с организацией единой теплоснабжающей организацией теплоснабжения в ценовых зонах теплоснабжения"    комплекса процессных мероприятий "Обеспечение доступности коммунальных услуг, повышение качества  и надежности коммунального обслуживания населения";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                                      </t>
    </r>
  </si>
  <si>
    <t>Итого по муниципальному проекту город Благовещенска
"Развитие систем коммунальной инфраструктуры"
 на 2026 год, в том числе:</t>
  </si>
  <si>
    <t>Итого по муниципальному проекту город Благовещенска
"Развитие систем коммунальной инфраструктуры"
 на 2027 год,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</si>
</sst>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0" fillId="0" borderId="1" xfId="0" applyFont="1" applyBorder="1"/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center" wrapText="1"/>
    </xf>
    <xf numFmtId="164" fontId="0" fillId="0" borderId="0" xfId="0" applyNumberFormat="1" applyFont="1"/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view="pageBreakPreview" topLeftCell="A7" zoomScale="70" zoomScaleNormal="100" zoomScaleSheetLayoutView="70" workbookViewId="0">
      <selection activeCell="C13" sqref="C13"/>
    </sheetView>
  </sheetViews>
  <sheetFormatPr defaultRowHeight="15" x14ac:dyDescent="0.25"/>
  <cols>
    <col min="1" max="1" width="28.5703125" style="1" customWidth="1"/>
    <col min="2" max="2" width="14.7109375" style="1" customWidth="1"/>
    <col min="3" max="3" width="14" style="1" customWidth="1"/>
    <col min="4" max="6" width="16.7109375" style="1" hidden="1" customWidth="1"/>
    <col min="7" max="7" width="13.42578125" style="1" hidden="1" customWidth="1"/>
    <col min="8" max="8" width="14.140625" style="1" customWidth="1"/>
    <col min="9" max="9" width="10.42578125" style="1" customWidth="1"/>
    <col min="10" max="10" width="94.28515625" style="1" customWidth="1"/>
    <col min="11" max="11" width="51.42578125" style="1" customWidth="1"/>
    <col min="12" max="12" width="9.85546875" style="1" bestFit="1" customWidth="1"/>
    <col min="13" max="16384" width="9.140625" style="1"/>
  </cols>
  <sheetData>
    <row r="1" spans="1:10" ht="24" customHeight="1" x14ac:dyDescent="0.25">
      <c r="A1" s="4"/>
      <c r="B1" s="4"/>
      <c r="C1" s="31"/>
      <c r="D1" s="31"/>
      <c r="E1" s="31"/>
      <c r="F1" s="31"/>
      <c r="G1" s="31"/>
      <c r="H1" s="31"/>
      <c r="I1" s="5"/>
      <c r="J1" s="6" t="s">
        <v>6</v>
      </c>
    </row>
    <row r="2" spans="1:10" ht="15.75" x14ac:dyDescent="0.25">
      <c r="A2" s="4"/>
      <c r="B2" s="4"/>
      <c r="C2" s="4"/>
      <c r="D2" s="5"/>
      <c r="E2" s="5"/>
      <c r="F2" s="5"/>
      <c r="G2" s="5"/>
      <c r="H2" s="5"/>
      <c r="I2" s="5"/>
      <c r="J2" s="5"/>
    </row>
    <row r="3" spans="1:10" ht="15.75" x14ac:dyDescent="0.25">
      <c r="A3" s="4"/>
      <c r="B3" s="4"/>
      <c r="C3" s="7"/>
      <c r="D3" s="4"/>
      <c r="E3" s="4"/>
      <c r="F3" s="4"/>
      <c r="G3" s="4"/>
      <c r="H3" s="8"/>
      <c r="I3" s="4"/>
      <c r="J3" s="8" t="s">
        <v>7</v>
      </c>
    </row>
    <row r="4" spans="1:10" ht="143.25" customHeight="1" x14ac:dyDescent="0.25">
      <c r="A4" s="9" t="s">
        <v>3</v>
      </c>
      <c r="B4" s="10" t="s">
        <v>10</v>
      </c>
      <c r="C4" s="9" t="s">
        <v>0</v>
      </c>
      <c r="D4" s="3" t="s">
        <v>1</v>
      </c>
      <c r="E4" s="3" t="s">
        <v>1</v>
      </c>
      <c r="F4" s="3" t="s">
        <v>5</v>
      </c>
      <c r="G4" s="3" t="s">
        <v>1</v>
      </c>
      <c r="H4" s="9" t="s">
        <v>2</v>
      </c>
      <c r="I4" s="9" t="s">
        <v>1</v>
      </c>
      <c r="J4" s="9" t="s">
        <v>4</v>
      </c>
    </row>
    <row r="5" spans="1:10" ht="15.75" x14ac:dyDescent="0.25">
      <c r="A5" s="13"/>
      <c r="B5" s="15"/>
      <c r="C5" s="15"/>
      <c r="D5" s="15"/>
      <c r="E5" s="15"/>
      <c r="F5" s="15"/>
      <c r="G5" s="15"/>
      <c r="H5" s="15"/>
      <c r="I5" s="14"/>
      <c r="J5" s="16"/>
    </row>
    <row r="6" spans="1:10" ht="136.5" customHeight="1" x14ac:dyDescent="0.25">
      <c r="A6" s="2" t="s">
        <v>17</v>
      </c>
      <c r="B6" s="19">
        <v>135042.79999999999</v>
      </c>
      <c r="C6" s="19">
        <f>C7</f>
        <v>1640073.9000000001</v>
      </c>
      <c r="D6" s="18"/>
      <c r="E6" s="18"/>
      <c r="F6" s="18"/>
      <c r="G6" s="18"/>
      <c r="H6" s="19">
        <f>B6+C6</f>
        <v>1775116.7000000002</v>
      </c>
      <c r="I6" s="17"/>
      <c r="J6" s="17"/>
    </row>
    <row r="7" spans="1:10" ht="15.75" customHeight="1" x14ac:dyDescent="0.25">
      <c r="A7" s="26" t="s">
        <v>15</v>
      </c>
      <c r="B7" s="12">
        <f>B8+B9+B10</f>
        <v>99224</v>
      </c>
      <c r="C7" s="12">
        <f>C8+C9+C10</f>
        <v>1640073.9000000001</v>
      </c>
      <c r="D7" s="12"/>
      <c r="E7" s="12"/>
      <c r="F7" s="12"/>
      <c r="G7" s="12"/>
      <c r="H7" s="11">
        <f t="shared" ref="H7:H8" si="0">B7+C7</f>
        <v>1739297.9000000001</v>
      </c>
      <c r="I7" s="3"/>
      <c r="J7" s="17"/>
    </row>
    <row r="8" spans="1:10" ht="36" customHeight="1" x14ac:dyDescent="0.25">
      <c r="A8" s="27"/>
      <c r="B8" s="12">
        <v>0</v>
      </c>
      <c r="C8" s="12">
        <v>1256138.1000000001</v>
      </c>
      <c r="D8" s="12"/>
      <c r="E8" s="12"/>
      <c r="F8" s="12"/>
      <c r="G8" s="12"/>
      <c r="H8" s="11">
        <f t="shared" si="0"/>
        <v>1256138.1000000001</v>
      </c>
      <c r="I8" s="3" t="s">
        <v>12</v>
      </c>
      <c r="J8" s="29" t="s">
        <v>13</v>
      </c>
    </row>
    <row r="9" spans="1:10" ht="84" customHeight="1" x14ac:dyDescent="0.25">
      <c r="A9" s="27"/>
      <c r="B9" s="15">
        <v>0</v>
      </c>
      <c r="C9" s="15">
        <v>401964.2</v>
      </c>
      <c r="D9" s="15"/>
      <c r="E9" s="15"/>
      <c r="F9" s="15"/>
      <c r="G9" s="15"/>
      <c r="H9" s="15">
        <f>B9+C9</f>
        <v>401964.2</v>
      </c>
      <c r="I9" s="14" t="s">
        <v>9</v>
      </c>
      <c r="J9" s="30"/>
    </row>
    <row r="10" spans="1:10" ht="351.75" customHeight="1" x14ac:dyDescent="0.25">
      <c r="A10" s="28"/>
      <c r="B10" s="20">
        <v>99224</v>
      </c>
      <c r="C10" s="20">
        <f>-4345.7-1089.8-1276.6-464.2-10852.1</f>
        <v>-18028.400000000001</v>
      </c>
      <c r="D10" s="20"/>
      <c r="E10" s="20"/>
      <c r="F10" s="20"/>
      <c r="G10" s="20"/>
      <c r="H10" s="20">
        <f>C10+B10</f>
        <v>81195.600000000006</v>
      </c>
      <c r="I10" s="22" t="s">
        <v>8</v>
      </c>
      <c r="J10" s="23" t="s">
        <v>16</v>
      </c>
    </row>
    <row r="11" spans="1:10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28.25" customHeight="1" x14ac:dyDescent="0.25">
      <c r="A12" s="2" t="s">
        <v>18</v>
      </c>
      <c r="B12" s="19">
        <v>35818.800000000003</v>
      </c>
      <c r="C12" s="19">
        <f>C13</f>
        <v>795142.9</v>
      </c>
      <c r="D12" s="19"/>
      <c r="E12" s="19"/>
      <c r="F12" s="19"/>
      <c r="G12" s="19"/>
      <c r="H12" s="19">
        <f>B12+C12</f>
        <v>830961.70000000007</v>
      </c>
      <c r="I12" s="21"/>
      <c r="J12" s="17"/>
    </row>
    <row r="13" spans="1:10" ht="36.75" customHeight="1" x14ac:dyDescent="0.25">
      <c r="A13" s="26" t="s">
        <v>11</v>
      </c>
      <c r="B13" s="12">
        <f>B15+B16</f>
        <v>0</v>
      </c>
      <c r="C13" s="12">
        <f>C14+C15+C16</f>
        <v>795142.9</v>
      </c>
      <c r="D13" s="12"/>
      <c r="E13" s="12"/>
      <c r="F13" s="12"/>
      <c r="G13" s="12"/>
      <c r="H13" s="11">
        <f t="shared" ref="H13" si="1">B13+C13</f>
        <v>795142.9</v>
      </c>
      <c r="I13" s="3"/>
      <c r="J13" s="17"/>
    </row>
    <row r="14" spans="1:10" ht="30.75" customHeight="1" x14ac:dyDescent="0.25">
      <c r="A14" s="27"/>
      <c r="B14" s="12">
        <v>0</v>
      </c>
      <c r="C14" s="12">
        <v>596357.19999999995</v>
      </c>
      <c r="D14" s="12"/>
      <c r="E14" s="12"/>
      <c r="F14" s="12"/>
      <c r="G14" s="12"/>
      <c r="H14" s="11">
        <f>B14+C14</f>
        <v>596357.19999999995</v>
      </c>
      <c r="I14" s="3" t="s">
        <v>12</v>
      </c>
      <c r="J14" s="29" t="s">
        <v>13</v>
      </c>
    </row>
    <row r="15" spans="1:10" ht="33" customHeight="1" x14ac:dyDescent="0.25">
      <c r="A15" s="27"/>
      <c r="B15" s="15">
        <v>0</v>
      </c>
      <c r="C15" s="15">
        <v>190834.3</v>
      </c>
      <c r="D15" s="15"/>
      <c r="E15" s="15"/>
      <c r="F15" s="15"/>
      <c r="G15" s="15"/>
      <c r="H15" s="15">
        <f>B15+C15</f>
        <v>190834.3</v>
      </c>
      <c r="I15" s="14" t="s">
        <v>9</v>
      </c>
      <c r="J15" s="30"/>
    </row>
    <row r="16" spans="1:10" ht="78" customHeight="1" x14ac:dyDescent="0.25">
      <c r="A16" s="28"/>
      <c r="B16" s="20">
        <v>0</v>
      </c>
      <c r="C16" s="20">
        <v>7951.4</v>
      </c>
      <c r="D16" s="20"/>
      <c r="E16" s="20"/>
      <c r="F16" s="20"/>
      <c r="G16" s="20"/>
      <c r="H16" s="20">
        <f>C16+B16</f>
        <v>7951.4</v>
      </c>
      <c r="I16" s="22" t="s">
        <v>8</v>
      </c>
      <c r="J16" s="24" t="s">
        <v>14</v>
      </c>
    </row>
    <row r="18" spans="3:3" x14ac:dyDescent="0.25">
      <c r="C18" s="25"/>
    </row>
    <row r="22" spans="3:3" x14ac:dyDescent="0.25">
      <c r="C22" s="25"/>
    </row>
  </sheetData>
  <mergeCells count="5">
    <mergeCell ref="A13:A16"/>
    <mergeCell ref="J8:J9"/>
    <mergeCell ref="J14:J15"/>
    <mergeCell ref="C1:H1"/>
    <mergeCell ref="A7:A10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2025-01-22T07:32:33Z</dcterms:modified>
</cp:coreProperties>
</file>