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измен.в  постановления\изм в 232 по администратору\"/>
    </mc:Choice>
  </mc:AlternateContent>
  <bookViews>
    <workbookView xWindow="0" yWindow="0" windowWidth="28680" windowHeight="12285"/>
  </bookViews>
  <sheets>
    <sheet name="ДС 55 " sheetId="1" r:id="rId1"/>
  </sheets>
  <calcPr calcId="152511"/>
</workbook>
</file>

<file path=xl/calcChain.xml><?xml version="1.0" encoding="utf-8"?>
<calcChain xmlns="http://schemas.openxmlformats.org/spreadsheetml/2006/main">
  <c r="D9" i="1" l="1"/>
  <c r="D12" i="1" l="1"/>
  <c r="D10" i="1"/>
  <c r="D11" i="1" s="1"/>
  <c r="D7" i="1"/>
  <c r="D13" i="1" l="1"/>
  <c r="D8" i="1"/>
</calcChain>
</file>

<file path=xl/sharedStrings.xml><?xml version="1.0" encoding="utf-8"?>
<sst xmlns="http://schemas.openxmlformats.org/spreadsheetml/2006/main" count="12" uniqueCount="11">
  <si>
    <t>№ п/п</t>
  </si>
  <si>
    <t>Расходы</t>
  </si>
  <si>
    <t>Сумма, руб</t>
  </si>
  <si>
    <t>Оплата труда, начисления на оплату труда</t>
  </si>
  <si>
    <t>Итого на 2024 год:</t>
  </si>
  <si>
    <t>Итого на 2025 год:</t>
  </si>
  <si>
    <t>Итого ВР 111:</t>
  </si>
  <si>
    <t>Итого ВР 119:</t>
  </si>
  <si>
    <t>ВСЕГО:</t>
  </si>
  <si>
    <r>
      <t xml:space="preserve">Предполагаемые расходы  по ВР 111,119, связанные с приостановлением деятельности 1 корпуса МАДОУ "ДС № 55 г.Благовещенска" </t>
    </r>
    <r>
      <rPr>
        <sz val="12"/>
        <color rgb="FFFF0000"/>
        <rFont val="Times New Roman"/>
        <family val="1"/>
        <charset val="204"/>
      </rPr>
      <t>с 28.10.2024  - 31.12.2025</t>
    </r>
  </si>
  <si>
    <t>Расходы, связанные с введением 1,5 ст. по должности "Администратор" с 28.10.2024  - 31.12.2025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</si>
</sst>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/>
    </xf>
    <xf numFmtId="4" fontId="2" fillId="0" borderId="4" xfId="1" applyNumberFormat="1" applyFont="1" applyBorder="1"/>
    <xf numFmtId="0" fontId="2" fillId="0" borderId="6" xfId="1" applyFont="1" applyBorder="1" applyAlignment="1">
      <alignment horizontal="center" vertical="center"/>
    </xf>
    <xf numFmtId="0" fontId="4" fillId="0" borderId="6" xfId="1" applyFont="1" applyBorder="1" applyAlignment="1"/>
    <xf numFmtId="0" fontId="4" fillId="0" borderId="4" xfId="1" applyFont="1" applyBorder="1" applyAlignment="1">
      <alignment horizontal="center"/>
    </xf>
    <xf numFmtId="4" fontId="4" fillId="0" borderId="4" xfId="1" applyNumberFormat="1" applyFont="1" applyBorder="1"/>
    <xf numFmtId="0" fontId="2" fillId="0" borderId="4" xfId="1" applyFont="1" applyBorder="1" applyAlignment="1">
      <alignment horizontal="center" vertical="center"/>
    </xf>
    <xf numFmtId="0" fontId="4" fillId="0" borderId="4" xfId="1" applyFont="1" applyBorder="1"/>
    <xf numFmtId="0" fontId="2" fillId="0" borderId="4" xfId="1" applyFont="1" applyBorder="1"/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center"/>
    </xf>
    <xf numFmtId="0" fontId="2" fillId="0" borderId="1" xfId="1" applyNumberFormat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2" fillId="0" borderId="1" xfId="1" applyFont="1" applyBorder="1" applyAlignment="1">
      <alignment wrapText="1"/>
    </xf>
    <xf numFmtId="0" fontId="3" fillId="0" borderId="5" xfId="1" applyFont="1" applyBorder="1" applyAlignment="1"/>
    <xf numFmtId="0" fontId="2" fillId="0" borderId="0" xfId="1" applyFont="1" applyAlignment="1">
      <alignment horizontal="center" wrapText="1"/>
    </xf>
    <xf numFmtId="0" fontId="2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tabSelected="1" zoomScale="110" zoomScaleNormal="110" workbookViewId="0">
      <selection activeCell="J14" sqref="J14"/>
    </sheetView>
  </sheetViews>
  <sheetFormatPr defaultRowHeight="15.75" x14ac:dyDescent="0.25"/>
  <cols>
    <col min="1" max="1" width="7.28515625" style="13" customWidth="1"/>
    <col min="2" max="2" width="43.85546875" style="1" customWidth="1"/>
    <col min="3" max="3" width="14.28515625" style="14" customWidth="1"/>
    <col min="4" max="4" width="17.42578125" style="1" customWidth="1"/>
    <col min="5" max="16384" width="9.140625" style="1"/>
  </cols>
  <sheetData>
    <row r="1" spans="1:4" ht="67.5" customHeight="1" x14ac:dyDescent="0.25">
      <c r="A1" s="19" t="s">
        <v>9</v>
      </c>
      <c r="B1" s="19"/>
      <c r="C1" s="19"/>
      <c r="D1" s="19"/>
    </row>
    <row r="2" spans="1:4" ht="17.25" customHeight="1" x14ac:dyDescent="0.25">
      <c r="A2" s="2"/>
      <c r="B2" s="2"/>
      <c r="C2" s="2"/>
      <c r="D2" s="2"/>
    </row>
    <row r="3" spans="1:4" ht="38.25" customHeight="1" x14ac:dyDescent="0.25">
      <c r="A3" s="19" t="s">
        <v>10</v>
      </c>
      <c r="B3" s="19"/>
      <c r="C3" s="19"/>
      <c r="D3" s="19"/>
    </row>
    <row r="5" spans="1:4" ht="19.5" customHeight="1" x14ac:dyDescent="0.25">
      <c r="A5" s="3" t="s">
        <v>0</v>
      </c>
      <c r="B5" s="20" t="s">
        <v>1</v>
      </c>
      <c r="C5" s="21"/>
      <c r="D5" s="3" t="s">
        <v>2</v>
      </c>
    </row>
    <row r="6" spans="1:4" x14ac:dyDescent="0.25">
      <c r="A6" s="22">
        <v>1</v>
      </c>
      <c r="B6" s="17" t="s">
        <v>3</v>
      </c>
      <c r="C6" s="4">
        <v>111</v>
      </c>
      <c r="D6" s="5">
        <v>108563.98</v>
      </c>
    </row>
    <row r="7" spans="1:4" x14ac:dyDescent="0.25">
      <c r="A7" s="23"/>
      <c r="B7" s="18"/>
      <c r="C7" s="4">
        <v>119</v>
      </c>
      <c r="D7" s="5">
        <f>D6*30.2%</f>
        <v>32786.321960000001</v>
      </c>
    </row>
    <row r="8" spans="1:4" ht="19.5" customHeight="1" x14ac:dyDescent="0.25">
      <c r="A8" s="6"/>
      <c r="B8" s="7" t="s">
        <v>4</v>
      </c>
      <c r="C8" s="8"/>
      <c r="D8" s="9">
        <f>D6+D7</f>
        <v>141350.30196000001</v>
      </c>
    </row>
    <row r="9" spans="1:4" ht="15.75" customHeight="1" x14ac:dyDescent="0.25">
      <c r="A9" s="15">
        <v>2</v>
      </c>
      <c r="B9" s="17" t="s">
        <v>3</v>
      </c>
      <c r="C9" s="4">
        <v>111</v>
      </c>
      <c r="D9" s="5">
        <f>22440*1.6*1.5*12+6000</f>
        <v>652272</v>
      </c>
    </row>
    <row r="10" spans="1:4" x14ac:dyDescent="0.25">
      <c r="A10" s="16"/>
      <c r="B10" s="18"/>
      <c r="C10" s="4">
        <v>119</v>
      </c>
      <c r="D10" s="5">
        <f>D9*30.2%</f>
        <v>196986.144</v>
      </c>
    </row>
    <row r="11" spans="1:4" ht="19.5" customHeight="1" x14ac:dyDescent="0.25">
      <c r="A11" s="10"/>
      <c r="B11" s="11" t="s">
        <v>5</v>
      </c>
      <c r="C11" s="8"/>
      <c r="D11" s="9">
        <f>D9+D10</f>
        <v>849258.14399999997</v>
      </c>
    </row>
    <row r="12" spans="1:4" ht="23.25" customHeight="1" x14ac:dyDescent="0.25">
      <c r="A12" s="10"/>
      <c r="B12" s="12" t="s">
        <v>6</v>
      </c>
      <c r="C12" s="4"/>
      <c r="D12" s="5">
        <f>D6+D9</f>
        <v>760835.98</v>
      </c>
    </row>
    <row r="13" spans="1:4" ht="19.5" customHeight="1" x14ac:dyDescent="0.25">
      <c r="A13" s="10"/>
      <c r="B13" s="12" t="s">
        <v>7</v>
      </c>
      <c r="C13" s="4"/>
      <c r="D13" s="5">
        <f>D7+D10</f>
        <v>229772.46596</v>
      </c>
    </row>
    <row r="14" spans="1:4" ht="21.75" customHeight="1" x14ac:dyDescent="0.25">
      <c r="A14" s="10"/>
      <c r="B14" s="11" t="s">
        <v>8</v>
      </c>
      <c r="C14" s="8"/>
      <c r="D14" s="9">
        <v>990608.44</v>
      </c>
    </row>
    <row r="15" spans="1:4" ht="24.75" customHeight="1" x14ac:dyDescent="0.25"/>
  </sheetData>
  <mergeCells count="7">
    <mergeCell ref="A9:A10"/>
    <mergeCell ref="B9:B10"/>
    <mergeCell ref="A1:D1"/>
    <mergeCell ref="A3:D3"/>
    <mergeCell ref="B5:C5"/>
    <mergeCell ref="A6:A7"/>
    <mergeCell ref="B6:B7"/>
  </mergeCells>
  <pageMargins left="0.9055118110236221" right="0.51181102362204722" top="0.94488188976377963" bottom="0.7480314960629921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ДС 55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Грязнова Евгения Владимировна</dc:creator>
  <cp:lastModifiedBy>User</cp:lastModifiedBy>
  <dcterms:created xsi:type="dcterms:W3CDTF">2024-10-18T02:55:53Z</dcterms:created>
  <dcterms:modified xsi:type="dcterms:W3CDTF">2024-10-21T00:56:55Z</dcterms:modified>
</cp:coreProperties>
</file>