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0" windowWidth="11400" windowHeight="5295" tabRatio="648"/>
  </bookViews>
  <sheets>
    <sheet name="01.10.23" sheetId="19" r:id="rId1"/>
  </sheets>
  <calcPr calcId="145621"/>
</workbook>
</file>

<file path=xl/calcChain.xml><?xml version="1.0" encoding="utf-8"?>
<calcChain xmlns="http://schemas.openxmlformats.org/spreadsheetml/2006/main">
  <c r="E24" i="19" l="1"/>
  <c r="F15" i="19" l="1"/>
  <c r="G15" i="19" s="1"/>
  <c r="F16" i="19"/>
  <c r="F17" i="19"/>
  <c r="G17" i="19" s="1"/>
  <c r="F18" i="19"/>
  <c r="G18" i="19" s="1"/>
  <c r="F19" i="19"/>
  <c r="H19" i="19" s="1"/>
  <c r="F20" i="19"/>
  <c r="G20" i="19" s="1"/>
  <c r="F21" i="19"/>
  <c r="H21" i="19" s="1"/>
  <c r="F22" i="19"/>
  <c r="F23" i="19"/>
  <c r="H23" i="19" s="1"/>
  <c r="F14" i="19"/>
  <c r="G14" i="19" s="1"/>
  <c r="G21" i="19" l="1"/>
  <c r="I21" i="19"/>
  <c r="H15" i="19"/>
  <c r="I15" i="19" s="1"/>
  <c r="H14" i="19"/>
  <c r="I14" i="19" s="1"/>
  <c r="G19" i="19"/>
  <c r="I19" i="19" s="1"/>
  <c r="H22" i="19"/>
  <c r="F24" i="19"/>
  <c r="H24" i="19" s="1"/>
  <c r="G23" i="19"/>
  <c r="I23" i="19" s="1"/>
  <c r="G22" i="19"/>
  <c r="H20" i="19"/>
  <c r="I20" i="19" s="1"/>
  <c r="H18" i="19"/>
  <c r="I18" i="19" s="1"/>
  <c r="G16" i="19"/>
  <c r="I16" i="19" s="1"/>
  <c r="H16" i="19"/>
  <c r="H17" i="19"/>
  <c r="I17" i="19" s="1"/>
  <c r="I22" i="19" l="1"/>
  <c r="G24" i="19"/>
  <c r="I24" i="19" s="1"/>
  <c r="I25" i="19" l="1"/>
  <c r="C29" i="19" s="1"/>
  <c r="C30" i="19" l="1"/>
  <c r="C31" i="19" s="1"/>
</calcChain>
</file>

<file path=xl/sharedStrings.xml><?xml version="1.0" encoding="utf-8"?>
<sst xmlns="http://schemas.openxmlformats.org/spreadsheetml/2006/main" count="53" uniqueCount="53">
  <si>
    <t>Форма по ОКУД</t>
  </si>
  <si>
    <t>Структурное подразделение</t>
  </si>
  <si>
    <t>Главный бухгалтер</t>
  </si>
  <si>
    <t>Директор</t>
  </si>
  <si>
    <t>Унифицированная форма № Т-3</t>
  </si>
  <si>
    <t>Утверждена постановлением Госкомстата РФ</t>
  </si>
  <si>
    <t>от 5 января 2004г. №1</t>
  </si>
  <si>
    <t>СОГЛАСОВАНО:</t>
  </si>
  <si>
    <t>УТВЕРЖДАЮ:</t>
  </si>
  <si>
    <t>Код</t>
  </si>
  <si>
    <t>по    ОКПО</t>
  </si>
  <si>
    <t xml:space="preserve">Штатное расписание </t>
  </si>
  <si>
    <t>Номер документа</t>
  </si>
  <si>
    <t>Дата составления</t>
  </si>
  <si>
    <t>Приказом № __ от "__" _______20 __г.</t>
  </si>
  <si>
    <t>Должность (специальность, профессия), разряд, класс (категория) квалификации</t>
  </si>
  <si>
    <t>Количество штатных единиц</t>
  </si>
  <si>
    <t>Надбавки, руб.</t>
  </si>
  <si>
    <t>наименование</t>
  </si>
  <si>
    <t>код</t>
  </si>
  <si>
    <t>Стимулирующие выплаты, руб.</t>
  </si>
  <si>
    <t>Компенсационные выплаты</t>
  </si>
  <si>
    <t>Дальневосточная надбавка,руб.</t>
  </si>
  <si>
    <t>Районный коэффициент, руб.</t>
  </si>
  <si>
    <t>Администрация</t>
  </si>
  <si>
    <t>01</t>
  </si>
  <si>
    <t>02</t>
  </si>
  <si>
    <t>03</t>
  </si>
  <si>
    <t>04</t>
  </si>
  <si>
    <t>05</t>
  </si>
  <si>
    <t>Главный бухгалтер _________________________И.С.Гамылина</t>
  </si>
  <si>
    <t>______________</t>
  </si>
  <si>
    <t>Главный специалист по работе с программами</t>
  </si>
  <si>
    <t>Главный специалист по работе с молодежью</t>
  </si>
  <si>
    <t>Главный специалист  по связям с общественностью</t>
  </si>
  <si>
    <t>Основной персонал</t>
  </si>
  <si>
    <t>Вспомогательный персонал</t>
  </si>
  <si>
    <t>налоги 30,2%</t>
  </si>
  <si>
    <t>итого</t>
  </si>
  <si>
    <t>ФОТ 6 месяцев</t>
  </si>
  <si>
    <t>Заместитель директора</t>
  </si>
  <si>
    <t>на 01.07.2024г.</t>
  </si>
  <si>
    <t>Заведующий хозяйством</t>
  </si>
  <si>
    <t>Уборщик служебных помещений</t>
  </si>
  <si>
    <t>"__" ______________________2024г.</t>
  </si>
  <si>
    <t>"__" __________________2024г.</t>
  </si>
  <si>
    <t>МАУ "Молодежный мультицентр"</t>
  </si>
  <si>
    <t>Тарифная ставка (оклад) и пр., руб.</t>
  </si>
  <si>
    <t xml:space="preserve">Всего в месяц, руб. </t>
  </si>
  <si>
    <t>Примечание</t>
  </si>
  <si>
    <t>Администратор</t>
  </si>
  <si>
    <t>Юрисконсульт</t>
  </si>
  <si>
    <t>Штат в количестве  11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</si>
</sst>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&quot;₽&quot;"/>
    <numFmt numFmtId="165" formatCode="#,##0.00\ _₽"/>
  </numFmts>
  <fonts count="20" x14ac:knownFonts="1">
    <font>
      <sz val="8"/>
      <name val="Arial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5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82">
    <xf numFmtId="0" fontId="0" fillId="0" borderId="0" xfId="0"/>
    <xf numFmtId="0" fontId="0" fillId="2" borderId="0" xfId="0" applyFill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/>
    <xf numFmtId="0" fontId="11" fillId="0" borderId="1" xfId="0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/>
    <xf numFmtId="4" fontId="13" fillId="0" borderId="0" xfId="0" applyNumberFormat="1" applyFont="1"/>
    <xf numFmtId="0" fontId="10" fillId="0" borderId="0" xfId="0" applyFont="1"/>
    <xf numFmtId="4" fontId="10" fillId="0" borderId="0" xfId="0" applyNumberFormat="1" applyFont="1"/>
    <xf numFmtId="2" fontId="10" fillId="0" borderId="0" xfId="0" applyNumberFormat="1" applyFont="1"/>
    <xf numFmtId="4" fontId="0" fillId="0" borderId="0" xfId="0" applyNumberFormat="1"/>
    <xf numFmtId="0" fontId="6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" fontId="0" fillId="2" borderId="0" xfId="0" applyNumberFormat="1" applyFill="1" applyBorder="1"/>
    <xf numFmtId="4" fontId="1" fillId="2" borderId="0" xfId="0" applyNumberFormat="1" applyFont="1" applyFill="1" applyBorder="1"/>
    <xf numFmtId="0" fontId="0" fillId="2" borderId="0" xfId="0" applyFill="1" applyBorder="1"/>
    <xf numFmtId="0" fontId="2" fillId="2" borderId="0" xfId="0" applyFont="1" applyFill="1" applyBorder="1"/>
    <xf numFmtId="4" fontId="18" fillId="2" borderId="0" xfId="0" applyNumberFormat="1" applyFont="1" applyFill="1" applyBorder="1"/>
    <xf numFmtId="0" fontId="11" fillId="2" borderId="1" xfId="0" applyFont="1" applyFill="1" applyBorder="1" applyAlignment="1">
      <alignment horizontal="center"/>
    </xf>
    <xf numFmtId="0" fontId="1" fillId="0" borderId="0" xfId="0" applyFont="1"/>
    <xf numFmtId="4" fontId="19" fillId="2" borderId="0" xfId="0" applyNumberFormat="1" applyFont="1" applyFill="1" applyBorder="1"/>
    <xf numFmtId="4" fontId="0" fillId="2" borderId="0" xfId="0" applyNumberFormat="1" applyFill="1"/>
    <xf numFmtId="2" fontId="0" fillId="2" borderId="0" xfId="0" applyNumberFormat="1" applyFill="1"/>
    <xf numFmtId="0" fontId="0" fillId="0" borderId="0" xfId="0" applyBorder="1"/>
    <xf numFmtId="0" fontId="10" fillId="0" borderId="0" xfId="0" applyFont="1" applyBorder="1"/>
    <xf numFmtId="9" fontId="10" fillId="0" borderId="0" xfId="2" applyFont="1" applyBorder="1"/>
    <xf numFmtId="4" fontId="10" fillId="0" borderId="0" xfId="0" applyNumberFormat="1" applyFont="1" applyBorder="1"/>
    <xf numFmtId="0" fontId="0" fillId="2" borderId="0" xfId="0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165" fontId="4" fillId="0" borderId="1" xfId="0" applyNumberFormat="1" applyFont="1" applyBorder="1"/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10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1"/>
    <cellStyle name="Процентный" xfId="2" builtinId="5"/>
    <cellStyle name="Финансовый 2" xfId="3"/>
  </cellStyles>
  <dxfs count="0"/>
  <tableStyles count="0" defaultTableStyle="TableStyleMedium9" defaultPivotStyle="PivotStyleLight16"/>
  <colors>
    <mruColors>
      <color rgb="FFCCFFFF"/>
      <color rgb="FFFF66FF"/>
      <color rgb="FF66FFFF"/>
      <color rgb="FFFF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9"/>
  <sheetViews>
    <sheetView tabSelected="1" topLeftCell="A7" workbookViewId="0">
      <selection activeCell="F10" sqref="F10:H10"/>
    </sheetView>
  </sheetViews>
  <sheetFormatPr defaultRowHeight="11.25" x14ac:dyDescent="0.2"/>
  <cols>
    <col min="1" max="1" width="28.6640625" style="43" customWidth="1"/>
    <col min="2" max="2" width="5.5" customWidth="1"/>
    <col min="3" max="3" width="25.6640625" customWidth="1"/>
    <col min="4" max="4" width="12.6640625" customWidth="1"/>
    <col min="5" max="5" width="11.83203125" bestFit="1" customWidth="1"/>
    <col min="6" max="6" width="18.6640625" customWidth="1"/>
    <col min="7" max="7" width="19.83203125" customWidth="1"/>
    <col min="8" max="8" width="19.6640625" customWidth="1"/>
    <col min="9" max="9" width="23.1640625" customWidth="1"/>
    <col min="10" max="10" width="20.83203125" customWidth="1"/>
    <col min="11" max="11" width="20.1640625" customWidth="1"/>
    <col min="12" max="12" width="18.6640625" customWidth="1"/>
  </cols>
  <sheetData>
    <row r="1" spans="1:10" x14ac:dyDescent="0.2">
      <c r="I1" s="2" t="s">
        <v>4</v>
      </c>
    </row>
    <row r="2" spans="1:10" ht="12" x14ac:dyDescent="0.2">
      <c r="B2" s="80" t="s">
        <v>46</v>
      </c>
      <c r="C2" s="80"/>
      <c r="D2" s="80"/>
      <c r="E2" s="80"/>
      <c r="F2" s="80"/>
      <c r="G2" s="80"/>
      <c r="I2" s="2" t="s">
        <v>5</v>
      </c>
    </row>
    <row r="3" spans="1:10" x14ac:dyDescent="0.2">
      <c r="I3" s="2" t="s">
        <v>6</v>
      </c>
    </row>
    <row r="4" spans="1:10" ht="12.75" x14ac:dyDescent="0.2">
      <c r="A4" s="81" t="s">
        <v>7</v>
      </c>
      <c r="B4" s="81"/>
      <c r="C4" s="81"/>
      <c r="G4" s="4" t="s">
        <v>8</v>
      </c>
      <c r="J4" s="5" t="s">
        <v>9</v>
      </c>
    </row>
    <row r="5" spans="1:10" ht="12.75" x14ac:dyDescent="0.2">
      <c r="A5" s="74"/>
      <c r="B5" s="74"/>
      <c r="C5" s="74"/>
      <c r="G5" s="3"/>
      <c r="H5" s="33"/>
      <c r="I5" s="6" t="s">
        <v>0</v>
      </c>
      <c r="J5" s="5">
        <v>301017</v>
      </c>
    </row>
    <row r="6" spans="1:10" s="1" customFormat="1" ht="12.75" x14ac:dyDescent="0.2">
      <c r="A6" s="73"/>
      <c r="B6" s="73"/>
      <c r="C6" s="73"/>
      <c r="G6" s="20" t="s">
        <v>31</v>
      </c>
      <c r="H6" s="41"/>
      <c r="I6" s="21" t="s">
        <v>10</v>
      </c>
      <c r="J6" s="22">
        <v>57603899</v>
      </c>
    </row>
    <row r="7" spans="1:10" ht="12.75" x14ac:dyDescent="0.2">
      <c r="A7" s="74" t="s">
        <v>44</v>
      </c>
      <c r="B7" s="74"/>
      <c r="C7" s="74"/>
      <c r="G7" s="3" t="s">
        <v>45</v>
      </c>
      <c r="I7" s="6"/>
      <c r="J7" s="7"/>
    </row>
    <row r="8" spans="1:10" ht="22.5" x14ac:dyDescent="0.2">
      <c r="C8" s="8" t="s">
        <v>11</v>
      </c>
      <c r="D8" s="9" t="s">
        <v>12</v>
      </c>
      <c r="E8" s="9" t="s">
        <v>13</v>
      </c>
      <c r="G8" s="4" t="s">
        <v>14</v>
      </c>
      <c r="I8" s="6"/>
      <c r="J8" s="7"/>
    </row>
    <row r="9" spans="1:10" ht="15" x14ac:dyDescent="0.25">
      <c r="A9" s="44" t="s">
        <v>41</v>
      </c>
      <c r="D9" s="10"/>
      <c r="E9" s="11"/>
      <c r="G9" s="4" t="s">
        <v>52</v>
      </c>
      <c r="I9" s="6"/>
      <c r="J9" s="7"/>
    </row>
    <row r="10" spans="1:10" ht="14.45" customHeight="1" x14ac:dyDescent="0.2">
      <c r="A10" s="75" t="s">
        <v>1</v>
      </c>
      <c r="B10" s="76"/>
      <c r="C10" s="77" t="s">
        <v>15</v>
      </c>
      <c r="D10" s="70" t="s">
        <v>16</v>
      </c>
      <c r="E10" s="59" t="s">
        <v>47</v>
      </c>
      <c r="F10" s="69" t="s">
        <v>17</v>
      </c>
      <c r="G10" s="69"/>
      <c r="H10" s="69"/>
      <c r="I10" s="59" t="s">
        <v>48</v>
      </c>
      <c r="J10" s="59" t="s">
        <v>49</v>
      </c>
    </row>
    <row r="11" spans="1:10" ht="14.45" customHeight="1" x14ac:dyDescent="0.2">
      <c r="A11" s="67" t="s">
        <v>18</v>
      </c>
      <c r="B11" s="67" t="s">
        <v>19</v>
      </c>
      <c r="C11" s="78"/>
      <c r="D11" s="71"/>
      <c r="E11" s="60"/>
      <c r="F11" s="59" t="s">
        <v>20</v>
      </c>
      <c r="G11" s="69" t="s">
        <v>21</v>
      </c>
      <c r="H11" s="69"/>
      <c r="I11" s="60"/>
      <c r="J11" s="60"/>
    </row>
    <row r="12" spans="1:10" ht="34.15" customHeight="1" x14ac:dyDescent="0.2">
      <c r="A12" s="68"/>
      <c r="B12" s="68"/>
      <c r="C12" s="79"/>
      <c r="D12" s="72"/>
      <c r="E12" s="61"/>
      <c r="F12" s="61"/>
      <c r="G12" s="42" t="s">
        <v>22</v>
      </c>
      <c r="H12" s="42" t="s">
        <v>23</v>
      </c>
      <c r="I12" s="61"/>
      <c r="J12" s="61"/>
    </row>
    <row r="13" spans="1:10" ht="11.45" customHeight="1" x14ac:dyDescent="0.2">
      <c r="A13" s="45">
        <v>1</v>
      </c>
      <c r="B13" s="12">
        <v>2</v>
      </c>
      <c r="C13" s="12">
        <v>3</v>
      </c>
      <c r="D13" s="3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</row>
    <row r="14" spans="1:10" ht="18.600000000000001" customHeight="1" x14ac:dyDescent="0.2">
      <c r="A14" s="46" t="s">
        <v>24</v>
      </c>
      <c r="B14" s="64" t="s">
        <v>25</v>
      </c>
      <c r="C14" s="23" t="s">
        <v>3</v>
      </c>
      <c r="D14" s="25">
        <v>1</v>
      </c>
      <c r="E14" s="13">
        <v>43500</v>
      </c>
      <c r="F14" s="13">
        <f>E14*30%</f>
        <v>13050</v>
      </c>
      <c r="G14" s="13">
        <f>(E14+F14)*30%</f>
        <v>16965</v>
      </c>
      <c r="H14" s="13">
        <f>(E14+F14)*30%</f>
        <v>16965</v>
      </c>
      <c r="I14" s="24">
        <f>E14+F14+G14+H14</f>
        <v>90480</v>
      </c>
      <c r="J14" s="51"/>
    </row>
    <row r="15" spans="1:10" ht="18.600000000000001" customHeight="1" x14ac:dyDescent="0.2">
      <c r="A15" s="47"/>
      <c r="B15" s="65"/>
      <c r="C15" s="23" t="s">
        <v>40</v>
      </c>
      <c r="D15" s="25">
        <v>1</v>
      </c>
      <c r="E15" s="13">
        <v>38500</v>
      </c>
      <c r="F15" s="13">
        <f>E15*30%</f>
        <v>11550</v>
      </c>
      <c r="G15" s="13">
        <f>(E15+F15)*30%</f>
        <v>15015</v>
      </c>
      <c r="H15" s="13">
        <f>(E15+F15)*30%</f>
        <v>15015</v>
      </c>
      <c r="I15" s="24">
        <f>E15+F15+G15+H15</f>
        <v>80080</v>
      </c>
      <c r="J15" s="51"/>
    </row>
    <row r="16" spans="1:10" ht="18" customHeight="1" x14ac:dyDescent="0.2">
      <c r="A16" s="47"/>
      <c r="B16" s="65"/>
      <c r="C16" s="23" t="s">
        <v>2</v>
      </c>
      <c r="D16" s="25">
        <v>1</v>
      </c>
      <c r="E16" s="13">
        <v>38000</v>
      </c>
      <c r="F16" s="13">
        <f t="shared" ref="F16:F24" si="0">E16*30%</f>
        <v>11400</v>
      </c>
      <c r="G16" s="13">
        <f t="shared" ref="G16:G24" si="1">(E16+F16)*30%</f>
        <v>14820</v>
      </c>
      <c r="H16" s="13">
        <f t="shared" ref="H16:H24" si="2">(E16+F16)*30%</f>
        <v>14820</v>
      </c>
      <c r="I16" s="24">
        <f>E16+F16+G16+H16</f>
        <v>79040</v>
      </c>
      <c r="J16" s="51"/>
    </row>
    <row r="17" spans="1:12" ht="17.45" customHeight="1" x14ac:dyDescent="0.2">
      <c r="A17" s="47"/>
      <c r="B17" s="66"/>
      <c r="C17" s="23" t="s">
        <v>51</v>
      </c>
      <c r="D17" s="25">
        <v>1</v>
      </c>
      <c r="E17" s="13">
        <v>35000</v>
      </c>
      <c r="F17" s="13">
        <f t="shared" si="0"/>
        <v>10500</v>
      </c>
      <c r="G17" s="13">
        <f t="shared" si="1"/>
        <v>13650</v>
      </c>
      <c r="H17" s="13">
        <f t="shared" si="2"/>
        <v>13650</v>
      </c>
      <c r="I17" s="24">
        <f t="shared" ref="I17:I24" si="3">E17+F17+G17+H17</f>
        <v>72800</v>
      </c>
      <c r="J17" s="51"/>
    </row>
    <row r="18" spans="1:12" ht="30" customHeight="1" x14ac:dyDescent="0.2">
      <c r="A18" s="48" t="s">
        <v>35</v>
      </c>
      <c r="B18" s="54" t="s">
        <v>26</v>
      </c>
      <c r="C18" s="26" t="s">
        <v>32</v>
      </c>
      <c r="D18" s="25">
        <v>1</v>
      </c>
      <c r="E18" s="24">
        <v>31000</v>
      </c>
      <c r="F18" s="13">
        <f t="shared" si="0"/>
        <v>9300</v>
      </c>
      <c r="G18" s="13">
        <f t="shared" si="1"/>
        <v>12090</v>
      </c>
      <c r="H18" s="13">
        <f t="shared" si="2"/>
        <v>12090</v>
      </c>
      <c r="I18" s="24">
        <f t="shared" si="3"/>
        <v>64480</v>
      </c>
      <c r="J18" s="51"/>
      <c r="K18" s="19"/>
    </row>
    <row r="19" spans="1:12" ht="25.9" customHeight="1" x14ac:dyDescent="0.2">
      <c r="A19" s="52"/>
      <c r="B19" s="54" t="s">
        <v>27</v>
      </c>
      <c r="C19" s="26" t="s">
        <v>33</v>
      </c>
      <c r="D19" s="25">
        <v>1</v>
      </c>
      <c r="E19" s="24">
        <v>31000</v>
      </c>
      <c r="F19" s="13">
        <f t="shared" si="0"/>
        <v>9300</v>
      </c>
      <c r="G19" s="13">
        <f t="shared" si="1"/>
        <v>12090</v>
      </c>
      <c r="H19" s="13">
        <f t="shared" si="2"/>
        <v>12090</v>
      </c>
      <c r="I19" s="24">
        <f t="shared" si="3"/>
        <v>64480</v>
      </c>
      <c r="J19" s="51"/>
    </row>
    <row r="20" spans="1:12" ht="27" customHeight="1" x14ac:dyDescent="0.2">
      <c r="A20" s="53"/>
      <c r="B20" s="54" t="s">
        <v>28</v>
      </c>
      <c r="C20" s="26" t="s">
        <v>34</v>
      </c>
      <c r="D20" s="25">
        <v>1</v>
      </c>
      <c r="E20" s="24">
        <v>31000</v>
      </c>
      <c r="F20" s="13">
        <f t="shared" si="0"/>
        <v>9300</v>
      </c>
      <c r="G20" s="13">
        <f t="shared" si="1"/>
        <v>12090</v>
      </c>
      <c r="H20" s="13">
        <f t="shared" si="2"/>
        <v>12090</v>
      </c>
      <c r="I20" s="24">
        <f t="shared" si="3"/>
        <v>64480</v>
      </c>
      <c r="J20" s="51"/>
    </row>
    <row r="21" spans="1:12" ht="19.899999999999999" hidden="1" customHeight="1" x14ac:dyDescent="0.2">
      <c r="A21" s="62" t="s">
        <v>36</v>
      </c>
      <c r="B21" s="64" t="s">
        <v>29</v>
      </c>
      <c r="C21" s="23"/>
      <c r="D21" s="25">
        <v>1</v>
      </c>
      <c r="E21" s="24"/>
      <c r="F21" s="13">
        <f t="shared" si="0"/>
        <v>0</v>
      </c>
      <c r="G21" s="13">
        <f t="shared" si="1"/>
        <v>0</v>
      </c>
      <c r="H21" s="13">
        <f t="shared" si="2"/>
        <v>0</v>
      </c>
      <c r="I21" s="24">
        <f t="shared" si="3"/>
        <v>0</v>
      </c>
      <c r="J21" s="51"/>
      <c r="K21" s="28"/>
    </row>
    <row r="22" spans="1:12" ht="24" customHeight="1" x14ac:dyDescent="0.2">
      <c r="A22" s="63"/>
      <c r="B22" s="65"/>
      <c r="C22" s="26" t="s">
        <v>50</v>
      </c>
      <c r="D22" s="25">
        <v>2</v>
      </c>
      <c r="E22" s="13">
        <v>16000</v>
      </c>
      <c r="F22" s="13">
        <f t="shared" si="0"/>
        <v>4800</v>
      </c>
      <c r="G22" s="13">
        <f t="shared" si="1"/>
        <v>6240</v>
      </c>
      <c r="H22" s="13">
        <f t="shared" si="2"/>
        <v>6240</v>
      </c>
      <c r="I22" s="24">
        <f>(E22+F22+G22+H22)*D22</f>
        <v>66560</v>
      </c>
      <c r="J22" s="51"/>
      <c r="K22" s="34"/>
    </row>
    <row r="23" spans="1:12" ht="24" customHeight="1" x14ac:dyDescent="0.2">
      <c r="A23" s="63"/>
      <c r="B23" s="65"/>
      <c r="C23" s="26" t="s">
        <v>42</v>
      </c>
      <c r="D23" s="25">
        <v>1</v>
      </c>
      <c r="E23" s="13">
        <v>22000</v>
      </c>
      <c r="F23" s="13">
        <f t="shared" si="0"/>
        <v>6600</v>
      </c>
      <c r="G23" s="13">
        <f t="shared" si="1"/>
        <v>8580</v>
      </c>
      <c r="H23" s="13">
        <f t="shared" si="2"/>
        <v>8580</v>
      </c>
      <c r="I23" s="24">
        <f t="shared" si="3"/>
        <v>45760</v>
      </c>
      <c r="J23" s="51"/>
      <c r="K23" s="34"/>
    </row>
    <row r="24" spans="1:12" ht="27" customHeight="1" x14ac:dyDescent="0.2">
      <c r="A24" s="63"/>
      <c r="B24" s="66"/>
      <c r="C24" s="26" t="s">
        <v>43</v>
      </c>
      <c r="D24" s="25">
        <v>1</v>
      </c>
      <c r="E24" s="13">
        <f>16000</f>
        <v>16000</v>
      </c>
      <c r="F24" s="13">
        <f t="shared" si="0"/>
        <v>4800</v>
      </c>
      <c r="G24" s="13">
        <f t="shared" si="1"/>
        <v>6240</v>
      </c>
      <c r="H24" s="13">
        <f t="shared" si="2"/>
        <v>6240</v>
      </c>
      <c r="I24" s="24">
        <f t="shared" si="3"/>
        <v>33280</v>
      </c>
      <c r="J24" s="51"/>
    </row>
    <row r="25" spans="1:12" s="15" customFormat="1" ht="15" x14ac:dyDescent="0.25">
      <c r="A25" s="49"/>
      <c r="B25" s="14"/>
      <c r="C25" s="14"/>
      <c r="D25" s="55">
        <v>11</v>
      </c>
      <c r="E25" s="56"/>
      <c r="F25" s="56"/>
      <c r="G25" s="56"/>
      <c r="H25" s="56"/>
      <c r="I25" s="56">
        <f>SUM(I14:I24)</f>
        <v>661440</v>
      </c>
      <c r="J25" s="14"/>
    </row>
    <row r="26" spans="1:12" ht="40.5" customHeight="1" x14ac:dyDescent="0.25">
      <c r="A26" s="50"/>
      <c r="B26" s="16"/>
      <c r="C26" s="16" t="s">
        <v>30</v>
      </c>
      <c r="D26" s="16"/>
      <c r="E26" s="17"/>
      <c r="F26" s="58"/>
      <c r="G26" s="58"/>
      <c r="H26" s="16"/>
      <c r="I26" s="17"/>
      <c r="J26" s="16"/>
      <c r="K26" s="35"/>
      <c r="L26" s="35"/>
    </row>
    <row r="27" spans="1:12" ht="15" x14ac:dyDescent="0.25">
      <c r="A27" s="50"/>
      <c r="B27" s="16"/>
      <c r="C27" s="16"/>
      <c r="D27" s="16"/>
      <c r="E27" s="16"/>
      <c r="F27" s="16"/>
      <c r="G27" s="16"/>
      <c r="H27" s="16"/>
      <c r="I27" s="18"/>
      <c r="J27" s="16"/>
      <c r="K27" s="27"/>
      <c r="L27" s="1"/>
    </row>
    <row r="28" spans="1:12" ht="15" x14ac:dyDescent="0.25">
      <c r="A28" s="50"/>
      <c r="B28" s="16"/>
      <c r="C28" s="16"/>
      <c r="D28" s="16"/>
      <c r="E28" s="16"/>
      <c r="F28" s="16"/>
      <c r="G28" s="16"/>
      <c r="H28" s="16"/>
      <c r="I28" s="16"/>
      <c r="J28" s="17"/>
      <c r="K28" s="31"/>
      <c r="L28" s="35"/>
    </row>
    <row r="29" spans="1:12" ht="15" x14ac:dyDescent="0.25">
      <c r="A29" s="50" t="s">
        <v>39</v>
      </c>
      <c r="B29" s="16"/>
      <c r="C29" s="57">
        <f>I25*6</f>
        <v>3968640</v>
      </c>
      <c r="D29" s="16"/>
      <c r="E29" s="16"/>
      <c r="F29" s="16"/>
      <c r="G29" s="16"/>
      <c r="H29" s="16"/>
      <c r="I29" s="16"/>
      <c r="J29" s="16"/>
      <c r="K29" s="29"/>
      <c r="L29" s="1"/>
    </row>
    <row r="30" spans="1:12" ht="15" x14ac:dyDescent="0.25">
      <c r="A30" s="50" t="s">
        <v>37</v>
      </c>
      <c r="B30" s="16"/>
      <c r="C30" s="57">
        <f>C29*30.2%</f>
        <v>1198529.28</v>
      </c>
      <c r="D30" s="16"/>
      <c r="E30" s="16"/>
      <c r="F30" s="16"/>
      <c r="G30" s="16"/>
      <c r="H30" s="16"/>
      <c r="I30" s="16"/>
      <c r="J30" s="16"/>
      <c r="K30" s="30"/>
      <c r="L30" s="36"/>
    </row>
    <row r="31" spans="1:12" ht="15" x14ac:dyDescent="0.25">
      <c r="A31" s="50" t="s">
        <v>38</v>
      </c>
      <c r="B31" s="16"/>
      <c r="C31" s="57">
        <f>C29+C30</f>
        <v>5167169.28</v>
      </c>
      <c r="D31" s="16"/>
      <c r="I31" s="16"/>
      <c r="J31" s="16"/>
      <c r="K31" s="30"/>
      <c r="L31" s="36"/>
    </row>
    <row r="32" spans="1:12" ht="15" x14ac:dyDescent="0.25">
      <c r="A32" s="50"/>
      <c r="B32" s="16"/>
      <c r="C32" s="16"/>
      <c r="D32" s="16"/>
      <c r="I32" s="16"/>
      <c r="J32" s="16"/>
      <c r="K32" s="29"/>
      <c r="L32" s="36"/>
    </row>
    <row r="33" spans="1:16" ht="15" x14ac:dyDescent="0.25">
      <c r="A33" s="50"/>
      <c r="B33" s="16"/>
      <c r="C33" s="16"/>
      <c r="D33" s="16"/>
      <c r="E33" s="16"/>
      <c r="F33" s="16"/>
      <c r="G33" s="16"/>
      <c r="H33" s="16"/>
      <c r="I33" s="16"/>
      <c r="J33" s="16"/>
    </row>
    <row r="34" spans="1:16" ht="15" x14ac:dyDescent="0.25">
      <c r="A34" s="50"/>
      <c r="B34" s="16"/>
      <c r="C34" s="16"/>
      <c r="D34" s="16"/>
      <c r="E34" s="16"/>
      <c r="F34" s="16"/>
      <c r="G34" s="16"/>
      <c r="H34" s="16"/>
      <c r="I34" s="16"/>
      <c r="J34" s="16"/>
      <c r="K34" s="37"/>
      <c r="L34" s="37"/>
      <c r="M34" s="37"/>
      <c r="N34" s="37"/>
      <c r="O34" s="37"/>
      <c r="P34" s="37"/>
    </row>
    <row r="35" spans="1:16" ht="15" x14ac:dyDescent="0.25">
      <c r="A35" s="50"/>
      <c r="B35" s="16"/>
      <c r="C35" s="16"/>
      <c r="D35" s="16"/>
      <c r="E35" s="16"/>
      <c r="F35" s="16"/>
      <c r="G35" s="16"/>
      <c r="H35" s="16"/>
      <c r="I35" s="16"/>
      <c r="J35" s="16"/>
      <c r="K35" s="37"/>
      <c r="L35" s="37"/>
      <c r="M35" s="37"/>
      <c r="N35" s="37"/>
      <c r="O35" s="37"/>
      <c r="P35" s="37"/>
    </row>
    <row r="36" spans="1:16" ht="15" x14ac:dyDescent="0.25">
      <c r="A36" s="50"/>
      <c r="B36" s="16"/>
      <c r="C36" s="16"/>
      <c r="D36" s="16"/>
      <c r="E36" s="16"/>
      <c r="F36" s="16"/>
      <c r="G36" s="16"/>
      <c r="H36" s="16"/>
      <c r="I36" s="16"/>
      <c r="J36" s="16"/>
      <c r="K36" s="38"/>
      <c r="L36" s="39"/>
      <c r="M36" s="38"/>
      <c r="N36" s="38"/>
      <c r="O36" s="37"/>
      <c r="P36" s="37"/>
    </row>
    <row r="37" spans="1:16" ht="15" x14ac:dyDescent="0.25">
      <c r="A37" s="50"/>
      <c r="B37" s="16"/>
      <c r="C37" s="16"/>
      <c r="D37" s="16"/>
      <c r="E37" s="16"/>
      <c r="F37" s="16"/>
      <c r="G37" s="16"/>
      <c r="H37" s="16"/>
      <c r="I37" s="16"/>
      <c r="J37" s="16"/>
      <c r="K37" s="40"/>
      <c r="L37" s="39"/>
      <c r="M37" s="38"/>
      <c r="N37" s="38"/>
      <c r="O37" s="37"/>
      <c r="P37" s="37"/>
    </row>
    <row r="38" spans="1:16" ht="15" x14ac:dyDescent="0.25">
      <c r="A38" s="50"/>
      <c r="B38" s="16"/>
      <c r="C38" s="16"/>
      <c r="D38" s="16"/>
      <c r="E38" s="16"/>
      <c r="F38" s="16"/>
      <c r="G38" s="16"/>
      <c r="H38" s="16"/>
      <c r="I38" s="16"/>
      <c r="J38" s="16"/>
      <c r="K38" s="37"/>
      <c r="L38" s="37"/>
      <c r="M38" s="37"/>
      <c r="N38" s="37"/>
      <c r="O38" s="37"/>
      <c r="P38" s="37"/>
    </row>
    <row r="39" spans="1:16" ht="15" x14ac:dyDescent="0.25">
      <c r="A39" s="50"/>
      <c r="B39" s="16"/>
      <c r="C39" s="16"/>
      <c r="D39" s="16"/>
      <c r="E39" s="16"/>
      <c r="F39" s="16"/>
      <c r="G39" s="16"/>
      <c r="H39" s="16"/>
      <c r="I39" s="16"/>
      <c r="J39" s="16"/>
    </row>
  </sheetData>
  <mergeCells count="20">
    <mergeCell ref="A6:C6"/>
    <mergeCell ref="A7:C7"/>
    <mergeCell ref="A10:B10"/>
    <mergeCell ref="C10:C12"/>
    <mergeCell ref="B2:G2"/>
    <mergeCell ref="A4:C4"/>
    <mergeCell ref="A5:C5"/>
    <mergeCell ref="F26:G26"/>
    <mergeCell ref="I10:I12"/>
    <mergeCell ref="J10:J12"/>
    <mergeCell ref="A21:A24"/>
    <mergeCell ref="B21:B24"/>
    <mergeCell ref="B14:B17"/>
    <mergeCell ref="A11:A12"/>
    <mergeCell ref="B11:B12"/>
    <mergeCell ref="F11:F12"/>
    <mergeCell ref="G11:H11"/>
    <mergeCell ref="D10:D12"/>
    <mergeCell ref="E10:E12"/>
    <mergeCell ref="F10:H10"/>
  </mergeCells>
  <pageMargins left="0.70866141732283472" right="0.70866141732283472" top="0.74803149606299213" bottom="0.74803149606299213" header="0.31496062992125984" footer="0.31496062992125984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2024-07-12T09:03:19Z</cp:lastPrinted>
  <dcterms:created xsi:type="dcterms:W3CDTF">2024-07-02T01:38:10Z</dcterms:created>
  <dcterms:modified xsi:type="dcterms:W3CDTF">2024-07-12T09:03:44Z</dcterms:modified>
</cp:coreProperties>
</file>