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ходы" sheetId="1" r:id="rId1"/>
    <sheet name="Обосан.цены Разовая Субсидия" sheetId="2" r:id="rId2"/>
    <sheet name="Обосн.цены Прочие усл." sheetId="3" r:id="rId3"/>
  </sheets>
  <calcPr calcId="145621"/>
</workbook>
</file>

<file path=xl/calcChain.xml><?xml version="1.0" encoding="utf-8"?>
<calcChain xmlns="http://schemas.openxmlformats.org/spreadsheetml/2006/main">
  <c r="I4" i="1" l="1"/>
  <c r="I7" i="1" l="1"/>
  <c r="F9" i="3" l="1"/>
  <c r="F24" i="3"/>
  <c r="F29" i="3"/>
  <c r="F8" i="3" l="1"/>
  <c r="F6" i="3" s="1"/>
  <c r="I41" i="1" l="1"/>
  <c r="I33" i="1"/>
  <c r="I8" i="1"/>
  <c r="I16" i="1"/>
  <c r="I19" i="1"/>
  <c r="I25" i="1"/>
  <c r="I30" i="1"/>
  <c r="I3" i="1" l="1"/>
</calcChain>
</file>

<file path=xl/sharedStrings.xml><?xml version="1.0" encoding="utf-8"?>
<sst xmlns="http://schemas.openxmlformats.org/spreadsheetml/2006/main" count="188" uniqueCount="173">
  <si>
    <t>№</t>
  </si>
  <si>
    <t>Наименование расходов</t>
  </si>
  <si>
    <t>2024 год</t>
  </si>
  <si>
    <t xml:space="preserve">Расходы на обеспечение функций Мультицентра </t>
  </si>
  <si>
    <t>Фонд оплаты труда</t>
  </si>
  <si>
    <t>начисление на оплату труда (30,2%)</t>
  </si>
  <si>
    <t>Прочая закупка товаров, работ, услуг</t>
  </si>
  <si>
    <t>коммунальные расходы:</t>
  </si>
  <si>
    <t>ТКО "Полигон"</t>
  </si>
  <si>
    <t>кап.ремонт здания "ФКР МКД"</t>
  </si>
  <si>
    <t>содержание и ремонт МКД "Золотой ключик"</t>
  </si>
  <si>
    <t xml:space="preserve">телефонная  связь </t>
  </si>
  <si>
    <t>интернет связь</t>
  </si>
  <si>
    <t>услуги безопасности:</t>
  </si>
  <si>
    <t>услуги связи:</t>
  </si>
  <si>
    <t>видеонаблюдение</t>
  </si>
  <si>
    <t>охрана (сигнализация)</t>
  </si>
  <si>
    <t>обслуживание приборов учета тепла "Термопром"</t>
  </si>
  <si>
    <t>услуги по содержанию имущества:</t>
  </si>
  <si>
    <t>проверка приборов, замеры сопротивления (единоразово)</t>
  </si>
  <si>
    <t>дератизация "Амурдез"</t>
  </si>
  <si>
    <t>сброс сточных вод - негативное воздействие</t>
  </si>
  <si>
    <t>прочие расходы:</t>
  </si>
  <si>
    <t>налог на имущество</t>
  </si>
  <si>
    <t>налог на землю</t>
  </si>
  <si>
    <t>ТО ПС и СОУЭ (пожарная)</t>
  </si>
  <si>
    <t xml:space="preserve">Разовая субсидия </t>
  </si>
  <si>
    <t>офисный стол (9 шт)</t>
  </si>
  <si>
    <t>офисный стул (9 шт)</t>
  </si>
  <si>
    <t>офисная тумба (9 шт)</t>
  </si>
  <si>
    <t>ноутбук (9шт)</t>
  </si>
  <si>
    <t>МФУ (4 шт)</t>
  </si>
  <si>
    <t>телефоный аппарат (3 шт)</t>
  </si>
  <si>
    <t>заправка картриджей и ремонт оргтехники</t>
  </si>
  <si>
    <t>програмное обеспечение для ПК</t>
  </si>
  <si>
    <t>хозтовары</t>
  </si>
  <si>
    <t>моющие средства</t>
  </si>
  <si>
    <t>канцелярские товары</t>
  </si>
  <si>
    <t>Проект расходов на содержание с 01.07.2024 Молодежного креативного мультицентра</t>
  </si>
  <si>
    <t>радиомониторинг ПС и обслуживание</t>
  </si>
  <si>
    <t>тревожная кпопка и ее обслуживание</t>
  </si>
  <si>
    <t>видеонаблюдение и ее обслуживание</t>
  </si>
  <si>
    <t>офисный шкаф (5 шт)</t>
  </si>
  <si>
    <t>электроэнергия "ДЭК" 10,92 тыс. кВт</t>
  </si>
  <si>
    <t>теплоснабжение "ДГК" 138,71 Гкал</t>
  </si>
  <si>
    <t>водоснабжение "АКС" (потребление и отведение)</t>
  </si>
  <si>
    <t>Приложение к проекту расходов на содержание Молодежного креативного мультицентра</t>
  </si>
  <si>
    <t>Наименование товара</t>
  </si>
  <si>
    <t>Ссылка</t>
  </si>
  <si>
    <t>Цена за ед. руб.</t>
  </si>
  <si>
    <t>Кол-во</t>
  </si>
  <si>
    <t>(шт.)</t>
  </si>
  <si>
    <t>Сумма</t>
  </si>
  <si>
    <t>руб.</t>
  </si>
  <si>
    <t>Стол офисный</t>
  </si>
  <si>
    <t>https://domdivanov28.com/cat/stoly-dlya-ofisa/stol-t101-belyi</t>
  </si>
  <si>
    <t xml:space="preserve">188 982 </t>
  </si>
  <si>
    <t>Стул офисный</t>
  </si>
  <si>
    <t>https://domdivanov28.com/cat/ofisnye-stulya/chairman-685-tkan-tw-11-cvet-chernyi1</t>
  </si>
  <si>
    <t>Шкаф офисный</t>
  </si>
  <si>
    <t>https://domdivanov28.com/cat/shkaf-dlya-ofisa/d-721-cvet-kashemir</t>
  </si>
  <si>
    <t>Тумба офисная</t>
  </si>
  <si>
    <t>https://domdivanov28.com/cat/tumby-dlya-ofisa/tumba-vykatnaya-tip-14-belyi-yasen</t>
  </si>
  <si>
    <t xml:space="preserve">Ноутбук </t>
  </si>
  <si>
    <t>https://www.dns-shop.ru/product/90ef6c942cf9ed20/14-noutbuk-huawei-matebook-d-14-nbm-wdq9-seryj/</t>
  </si>
  <si>
    <t xml:space="preserve">МФУ лазерное </t>
  </si>
  <si>
    <t>https://www.dns-shop.ru/product/1f57c2950cbfed20/mfu-lazernoe-hp-laser-mfp-135w/</t>
  </si>
  <si>
    <t>Телефонный аппарат</t>
  </si>
  <si>
    <t>https://www.dns-shop.ru/product/64dd6ad8530a615e/telefon-besprovodnoj-dect-texet-tx-d6605a/</t>
  </si>
  <si>
    <t>канцелярские товары офисная бумага</t>
  </si>
  <si>
    <t>антивирус</t>
  </si>
  <si>
    <t>https://www.algsoft.ru/product_info.php?products_id=522271671</t>
  </si>
  <si>
    <t xml:space="preserve">Офисный пакет </t>
  </si>
  <si>
    <t>https://www.dns-shop.ru/product/0c859b4b2177d9cb/po-mobisystems-officesuite-home--business-2021-dla-doma-i-biznesa/</t>
  </si>
  <si>
    <t>https://dominodv.ru/bumaga_ofisnaya_a4_svetocopy_500_listov_80gm_klass_s</t>
  </si>
  <si>
    <t>Бумага офисная</t>
  </si>
  <si>
    <t>Набор настольный (органайзер)</t>
  </si>
  <si>
    <t>https://dominodv.ru/nabor_nastolnyi_lider_chernyi</t>
  </si>
  <si>
    <t>https://dominodv.ru/index.php?route=product/product&amp;product_id=40380&amp;search=%D0%BB%D0%B8%D0%BD%D0%B5%D0%B9%D0%BA%D0%B0</t>
  </si>
  <si>
    <t>линейка, 15 см</t>
  </si>
  <si>
    <t>карандаши</t>
  </si>
  <si>
    <t>ручки шариковые</t>
  </si>
  <si>
    <t>папка скоросшиватель</t>
  </si>
  <si>
    <t>стикеры</t>
  </si>
  <si>
    <t>доска с зажимом</t>
  </si>
  <si>
    <t>дырокол</t>
  </si>
  <si>
    <t>ножницы</t>
  </si>
  <si>
    <t>степлер</t>
  </si>
  <si>
    <t>скобы для степлера</t>
  </si>
  <si>
    <t>антистеплер</t>
  </si>
  <si>
    <t>скотч широкий</t>
  </si>
  <si>
    <t>клей карандаш</t>
  </si>
  <si>
    <t>калькулятор</t>
  </si>
  <si>
    <t>канцелряский нож</t>
  </si>
  <si>
    <t>блоки для записей</t>
  </si>
  <si>
    <t>https://dominodv.ru/kub_blok_assorti_995sm_erich_krause</t>
  </si>
  <si>
    <t>https://dominodv.ru/bumaga_ofisnaya_cvetnaya_a4_100l_75gm_neon_assorti_5_cvetov</t>
  </si>
  <si>
    <t>бумага офисная  цветная</t>
  </si>
  <si>
    <t>https://dominodv.ru/nozh_kancelyarskii_universal_auto_lock_18_mm</t>
  </si>
  <si>
    <t>https://dominodv.ru/index.php?route=product/product&amp;product_id=36045</t>
  </si>
  <si>
    <t>https://dominodv.ru/klei_karandash_15g_1</t>
  </si>
  <si>
    <t>https://dominodv.ru/index.php?route=product/product&amp;product_id=51274</t>
  </si>
  <si>
    <t>https://dominodv.ru/stepler_10_attomex_chernyi</t>
  </si>
  <si>
    <t>https://dominodv.ru/skoby_10_1000shu_attomex</t>
  </si>
  <si>
    <t>https://dominodv.ru/nozhnicy_ofisnye_190mm_erich_krause_top_model</t>
  </si>
  <si>
    <t>https://dominodv.ru/dyrokol_100l_devente</t>
  </si>
  <si>
    <t>маркеры (набор)</t>
  </si>
  <si>
    <t>https://dominodv.ru/nabor_markerov_dlya_flipcharta_centropen_4cv</t>
  </si>
  <si>
    <t>https://dominodv.ru/doska_s_zazhimom_erich_krause_neon_golubaya_7bc_karton</t>
  </si>
  <si>
    <t>https://dominodv.ru/index.php?route=product/product&amp;path=1_2_5&amp;product_id=50226</t>
  </si>
  <si>
    <t>https://dominodv.ru/index.php?route=product/product&amp;product_id=47914</t>
  </si>
  <si>
    <t>файлы</t>
  </si>
  <si>
    <t>папка вкладыш в ассортименте</t>
  </si>
  <si>
    <t>https://dominodv.ru/papka_karmah_180mkm_glossy_candy_assorti</t>
  </si>
  <si>
    <t>папка архивная</t>
  </si>
  <si>
    <t>https://dominodv.ru/papka_arhivnaya_a4_50mm_standart_biryuza</t>
  </si>
  <si>
    <t>поддоны для бумаг</t>
  </si>
  <si>
    <t>https://dominodv.ru/poddon_dlya_bumag_strong_3shu_seryi</t>
  </si>
  <si>
    <t>корзины для мусора офисные</t>
  </si>
  <si>
    <t>https://dominodv.ru/korziha_ofishaya_stamm_setchataya_18l_chernaya</t>
  </si>
  <si>
    <t>https://dominodv.ru/index.php?route=product/product&amp;path=172_200_214&amp;product_id=38161</t>
  </si>
  <si>
    <t>кор житкость</t>
  </si>
  <si>
    <t>папка карман</t>
  </si>
  <si>
    <t>http://www.bukvica.com/catalog/462/727197/</t>
  </si>
  <si>
    <t>https://dominodv.ru/index.php?route=product/product&amp;path=116_162&amp;product_id=53924</t>
  </si>
  <si>
    <t>https://dominodv.ru/karandash_2n_2v_vkf_inzhener_12sht_1</t>
  </si>
  <si>
    <t>точилка</t>
  </si>
  <si>
    <t>ластик</t>
  </si>
  <si>
    <t>https://dominodv.ru/tochilka_mehanicheskaya_s_metallicheskoi_frezoi</t>
  </si>
  <si>
    <t>https://dominodv.ru/lastik_balance_mini</t>
  </si>
  <si>
    <t>Ерш для унитаза с подставкойёрш для унитаза с подставкой Стандарт М100</t>
  </si>
  <si>
    <t>Совок высокая ручка со щёткой Набор Rock'n'Roll 5в1 щетка для пола с совком, с высокими пластиковыми ручками бордо, SC551510</t>
  </si>
  <si>
    <t>Мешки для мусора 30л 30 шт PG027102</t>
  </si>
  <si>
    <t>Пакеты универсальные 60л 25шт с ручками Avikomp</t>
  </si>
  <si>
    <t>Мешки для мусора Celesta суперпрочные 120 л 10 шт</t>
  </si>
  <si>
    <t>Губки для посуды Макси, Eco Technolog Avikomp</t>
  </si>
  <si>
    <t>Хоз.салфетки для мебели (микрофибра) Салфетки PACLAN универсальные, 35х35 см 5 шт</t>
  </si>
  <si>
    <t>Перчатки х/б с ПВХ Волна/Протектор, арт. 458/459</t>
  </si>
  <si>
    <t>Перчатки Master FRESH ЭКО S/M латексные с хлопком</t>
  </si>
  <si>
    <t xml:space="preserve">1 191 </t>
  </si>
  <si>
    <t>https://asyastroy.ru/catalog/konteynery_vedra_dlya_musora_urny/korzina_d_bumag_13l_nature_sv4080/</t>
  </si>
  <si>
    <t>https://asyastroy.ru/catalog/yershiki_tualetnye_vantuzy/ersh_tualetnyy_standart_m100_mu02/</t>
  </si>
  <si>
    <t>https://asyastroy.ru/catalog/meshki_dlya_musora/meshki_d_musora_30l_30sht_rulon_mt27102_236_015/</t>
  </si>
  <si>
    <t>https://asyastroy.ru/catalog/meshki_dlya_musora/meshki_d_musora_60l_50sht_paklan_klassik/</t>
  </si>
  <si>
    <t>https://asyastroy.ru/catalog/meshki_dlya_musora/meshki_d_musora_120l_10sht_selesta_s11erprochn/</t>
  </si>
  <si>
    <t>https://asyastroy.ru/catalog/gubki_tryapki_salfetki_dlya_uborki/gubki_dlya_posudy_maksi_eco_avikomp_10_sht/</t>
  </si>
  <si>
    <t>https://www.office-planet.ru/catalog/goods/salfetki-khozajstvennyje/600916/</t>
  </si>
  <si>
    <t>https://asyastroy.ru/catalog/perchatki_rabochie/perchatki_s_pokr_oktyabr_tigr_volna_protektor_458_459/</t>
  </si>
  <si>
    <t>https://asyastroy.ru/catalog/perchatki_khozyaystvennye/perchatki_khoz_master_fresh_eko_lateks_s_khlopkom/</t>
  </si>
  <si>
    <t>Полотно холстопрошивное нетканое Нетканое полотно холстопрошивное 1,35-1,6м техническое</t>
  </si>
  <si>
    <t>Лента для ограждения Лента для ограждений Klebebander неклейкая, 50 мм х 200 м, бело-красная</t>
  </si>
  <si>
    <t>Освежители воздуха Master FRESH в ассортименте 300 мл</t>
  </si>
  <si>
    <t>Бумажные полотенца Полотенца бумажные Zewa 2-слойные белые 4 рулона</t>
  </si>
  <si>
    <t>Бумага туалетная Туалетная бумага "Сотка", со втулкой, 1 слой, 782173</t>
  </si>
  <si>
    <t>https://asyastroy.ru/catalog/ukryvnye_materialy_plenki/polotno_kholstoproshivnoe_shir_1_35_1_6m/</t>
  </si>
  <si>
    <t>https://asyastroy.ru/catalog/avariynoe_ograzhdenie/lenta_dlya_ograzhdeniy_klebebander_nekleykaya_50_mm_kh_200_m_belo_krasnaya/</t>
  </si>
  <si>
    <t>https://asyastroy.ru/catalog/osvezhiteli_vozdukha_i_poglotiteli_zapakhov/osvezhiteli_vozdukha_master_fresh_v_assortimente_300_ml/</t>
  </si>
  <si>
    <t>https://asyastroy.ru/catalog/tualetnaya_bumaga_polotentsa/kukh_polotentsa_zeva_4sht_11/</t>
  </si>
  <si>
    <t>дизенфицирующее средство</t>
  </si>
  <si>
    <t>https://dominodv.ru/dezinficiruyushee_sredstvo_1l_svezhest_atlantiki</t>
  </si>
  <si>
    <t xml:space="preserve">Жидкое крем-мыло </t>
  </si>
  <si>
    <t>https://asyastroy.ru/catalog/mylo/zhidkoe_krem_mylo_milana_1l_aloe_vera_s_dozatorom_126601/</t>
  </si>
  <si>
    <t xml:space="preserve">Средство чистящее универсальное, порошок  </t>
  </si>
  <si>
    <t>https://asyastroy.ru/catalog/chistyashchie_sredstva/sredstvo_chistyashchee_universalnoe_g_a_s_poroshok_400_g/</t>
  </si>
  <si>
    <t>Средство для мытья стекол и зеркал</t>
  </si>
  <si>
    <t>https://www.simclean.ru/products/sredstvo-dlya-mytya-stekol-i-zerkal-crystal-art-crystal-1l/</t>
  </si>
  <si>
    <t>https://cloud.mail.ru/public/hdp1/dL7HuGVYJ</t>
  </si>
  <si>
    <t>https://cloud.mail.ru/public/SbAA/5u93NV6jL</t>
  </si>
  <si>
    <t>программное обеспечение Консультант + (1С з/п и кадры) ИТС</t>
  </si>
  <si>
    <t>заправка картриджей и ремонт оргтехники (1 раз к вартал)</t>
  </si>
  <si>
    <t>программное обеспечение (Консультант + 1С з/п и кадры) ИТС</t>
  </si>
  <si>
    <t>Прочие услуги</t>
  </si>
  <si>
    <t>заработная плата 11 шт.ед.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</si>
</sst>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Border="1"/>
    <xf numFmtId="0" fontId="2" fillId="0" borderId="0" xfId="0" applyFont="1"/>
    <xf numFmtId="43" fontId="1" fillId="0" borderId="1" xfId="0" applyNumberFormat="1" applyFont="1" applyBorder="1" applyAlignment="1">
      <alignment horizontal="center"/>
    </xf>
    <xf numFmtId="43" fontId="1" fillId="0" borderId="1" xfId="0" applyNumberFormat="1" applyFont="1" applyBorder="1" applyAlignment="1"/>
    <xf numFmtId="43" fontId="2" fillId="0" borderId="1" xfId="0" applyNumberFormat="1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3" fontId="2" fillId="0" borderId="11" xfId="0" applyNumberFormat="1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6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8" xfId="1" applyBorder="1" applyAlignment="1">
      <alignment vertical="top" wrapText="1"/>
    </xf>
    <xf numFmtId="3" fontId="2" fillId="0" borderId="8" xfId="0" applyNumberFormat="1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loud.mail.ru/public/hdp1/dL7HuGVY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X48"/>
  <sheetViews>
    <sheetView tabSelected="1" workbookViewId="0">
      <selection activeCell="I4" sqref="I4"/>
    </sheetView>
  </sheetViews>
  <sheetFormatPr defaultRowHeight="18.75" x14ac:dyDescent="0.3"/>
  <cols>
    <col min="1" max="5" width="9.140625" style="1"/>
    <col min="6" max="6" width="7.7109375" style="1" customWidth="1"/>
    <col min="7" max="7" width="11.7109375" style="1" customWidth="1"/>
    <col min="8" max="8" width="13.28515625" style="1" customWidth="1"/>
    <col min="9" max="9" width="27.85546875" style="1" customWidth="1"/>
    <col min="10" max="16384" width="9.140625" style="1"/>
  </cols>
  <sheetData>
    <row r="1" spans="1:24" ht="38.25" customHeight="1" x14ac:dyDescent="0.3">
      <c r="A1" s="46" t="s">
        <v>38</v>
      </c>
      <c r="B1" s="46"/>
      <c r="C1" s="46"/>
      <c r="D1" s="46"/>
      <c r="E1" s="46"/>
      <c r="F1" s="46"/>
      <c r="G1" s="46"/>
      <c r="H1" s="46"/>
      <c r="I1" s="46"/>
    </row>
    <row r="2" spans="1:24" x14ac:dyDescent="0.3">
      <c r="A2" s="3" t="s">
        <v>0</v>
      </c>
      <c r="B2" s="47" t="s">
        <v>1</v>
      </c>
      <c r="C2" s="48"/>
      <c r="D2" s="48"/>
      <c r="E2" s="48"/>
      <c r="F2" s="48"/>
      <c r="G2" s="48"/>
      <c r="H2" s="49"/>
      <c r="I2" s="3" t="s">
        <v>2</v>
      </c>
    </row>
    <row r="3" spans="1:24" x14ac:dyDescent="0.3">
      <c r="A3" s="2"/>
      <c r="B3" s="50" t="s">
        <v>3</v>
      </c>
      <c r="C3" s="51"/>
      <c r="D3" s="51"/>
      <c r="E3" s="51"/>
      <c r="F3" s="51"/>
      <c r="G3" s="51"/>
      <c r="H3" s="52"/>
      <c r="I3" s="9">
        <f>I4+I7+I33+I41</f>
        <v>7405944.4800000004</v>
      </c>
    </row>
    <row r="4" spans="1:24" x14ac:dyDescent="0.3">
      <c r="A4" s="4"/>
      <c r="B4" s="50" t="s">
        <v>4</v>
      </c>
      <c r="C4" s="51"/>
      <c r="D4" s="51"/>
      <c r="E4" s="51"/>
      <c r="F4" s="51"/>
      <c r="G4" s="51"/>
      <c r="H4" s="52"/>
      <c r="I4" s="9">
        <f>SUM(I5:I6)</f>
        <v>5167169.28</v>
      </c>
    </row>
    <row r="5" spans="1:24" x14ac:dyDescent="0.3">
      <c r="A5" s="2"/>
      <c r="B5" s="42" t="s">
        <v>172</v>
      </c>
      <c r="C5" s="43"/>
      <c r="D5" s="43"/>
      <c r="E5" s="43"/>
      <c r="F5" s="43"/>
      <c r="G5" s="43"/>
      <c r="H5" s="44"/>
      <c r="I5" s="8">
        <v>3968640</v>
      </c>
    </row>
    <row r="6" spans="1:24" x14ac:dyDescent="0.3">
      <c r="A6" s="2"/>
      <c r="B6" s="42" t="s">
        <v>5</v>
      </c>
      <c r="C6" s="43"/>
      <c r="D6" s="43"/>
      <c r="E6" s="43"/>
      <c r="F6" s="43"/>
      <c r="G6" s="43"/>
      <c r="H6" s="44"/>
      <c r="I6" s="8">
        <v>1198529.28</v>
      </c>
    </row>
    <row r="7" spans="1:24" x14ac:dyDescent="0.3">
      <c r="A7" s="4"/>
      <c r="B7" s="50" t="s">
        <v>6</v>
      </c>
      <c r="C7" s="51"/>
      <c r="D7" s="51"/>
      <c r="E7" s="51"/>
      <c r="F7" s="51"/>
      <c r="G7" s="51"/>
      <c r="H7" s="52"/>
      <c r="I7" s="9">
        <f>I8+I16+I19+I25+I30</f>
        <v>867166.20000000007</v>
      </c>
    </row>
    <row r="8" spans="1:24" s="6" customFormat="1" x14ac:dyDescent="0.3">
      <c r="A8" s="4"/>
      <c r="B8" s="50" t="s">
        <v>7</v>
      </c>
      <c r="C8" s="51"/>
      <c r="D8" s="51"/>
      <c r="E8" s="51"/>
      <c r="F8" s="51"/>
      <c r="G8" s="51"/>
      <c r="H8" s="52"/>
      <c r="I8" s="9">
        <f>I9+I10+I11+I12+I13+I14+I15</f>
        <v>424918.82000000007</v>
      </c>
    </row>
    <row r="9" spans="1:24" x14ac:dyDescent="0.3">
      <c r="A9" s="2"/>
      <c r="B9" s="42" t="s">
        <v>44</v>
      </c>
      <c r="C9" s="43"/>
      <c r="D9" s="43"/>
      <c r="E9" s="43"/>
      <c r="F9" s="43"/>
      <c r="G9" s="43"/>
      <c r="H9" s="44"/>
      <c r="I9" s="8">
        <v>184540</v>
      </c>
    </row>
    <row r="10" spans="1:24" x14ac:dyDescent="0.3">
      <c r="A10" s="2"/>
      <c r="B10" s="42" t="s">
        <v>43</v>
      </c>
      <c r="C10" s="43"/>
      <c r="D10" s="43"/>
      <c r="E10" s="43"/>
      <c r="F10" s="43"/>
      <c r="G10" s="43"/>
      <c r="H10" s="44"/>
      <c r="I10" s="8">
        <v>50820</v>
      </c>
    </row>
    <row r="11" spans="1:24" x14ac:dyDescent="0.3">
      <c r="A11" s="2"/>
      <c r="B11" s="42" t="s">
        <v>45</v>
      </c>
      <c r="C11" s="43"/>
      <c r="D11" s="43"/>
      <c r="E11" s="43"/>
      <c r="F11" s="43"/>
      <c r="G11" s="43"/>
      <c r="H11" s="44"/>
      <c r="I11" s="8">
        <v>3000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3">
      <c r="A12" s="2"/>
      <c r="B12" s="53" t="s">
        <v>21</v>
      </c>
      <c r="C12" s="54"/>
      <c r="D12" s="54"/>
      <c r="E12" s="54"/>
      <c r="F12" s="54"/>
      <c r="G12" s="54"/>
      <c r="H12" s="55"/>
      <c r="I12" s="8">
        <v>680</v>
      </c>
      <c r="M12" s="5"/>
      <c r="N12" s="45"/>
      <c r="O12" s="45"/>
      <c r="P12" s="45"/>
      <c r="Q12" s="45"/>
      <c r="R12" s="45"/>
      <c r="S12" s="45"/>
      <c r="T12" s="45"/>
      <c r="U12" s="5"/>
      <c r="V12" s="5"/>
      <c r="W12" s="5"/>
      <c r="X12" s="5"/>
    </row>
    <row r="13" spans="1:24" x14ac:dyDescent="0.3">
      <c r="A13" s="2"/>
      <c r="B13" s="42" t="s">
        <v>9</v>
      </c>
      <c r="C13" s="43"/>
      <c r="D13" s="43"/>
      <c r="E13" s="43"/>
      <c r="F13" s="43"/>
      <c r="G13" s="43"/>
      <c r="H13" s="44"/>
      <c r="I13" s="8">
        <v>39946.400000000001</v>
      </c>
    </row>
    <row r="14" spans="1:24" x14ac:dyDescent="0.3">
      <c r="A14" s="2"/>
      <c r="B14" s="42" t="s">
        <v>8</v>
      </c>
      <c r="C14" s="43"/>
      <c r="D14" s="43"/>
      <c r="E14" s="43"/>
      <c r="F14" s="43"/>
      <c r="G14" s="43"/>
      <c r="H14" s="44"/>
      <c r="I14" s="8">
        <v>4410</v>
      </c>
    </row>
    <row r="15" spans="1:24" x14ac:dyDescent="0.3">
      <c r="A15" s="2"/>
      <c r="B15" s="42" t="s">
        <v>10</v>
      </c>
      <c r="C15" s="43"/>
      <c r="D15" s="43"/>
      <c r="E15" s="43"/>
      <c r="F15" s="43"/>
      <c r="G15" s="43"/>
      <c r="H15" s="44"/>
      <c r="I15" s="8">
        <v>141522.42000000001</v>
      </c>
    </row>
    <row r="16" spans="1:24" s="6" customFormat="1" x14ac:dyDescent="0.3">
      <c r="A16" s="4"/>
      <c r="B16" s="50" t="s">
        <v>14</v>
      </c>
      <c r="C16" s="51"/>
      <c r="D16" s="51"/>
      <c r="E16" s="51"/>
      <c r="F16" s="51"/>
      <c r="G16" s="51"/>
      <c r="H16" s="52"/>
      <c r="I16" s="9">
        <f>I17+I18</f>
        <v>66000</v>
      </c>
    </row>
    <row r="17" spans="1:9" x14ac:dyDescent="0.3">
      <c r="A17" s="2"/>
      <c r="B17" s="42" t="s">
        <v>11</v>
      </c>
      <c r="C17" s="43"/>
      <c r="D17" s="43"/>
      <c r="E17" s="43"/>
      <c r="F17" s="43"/>
      <c r="G17" s="43"/>
      <c r="H17" s="44"/>
      <c r="I17" s="8">
        <v>6000</v>
      </c>
    </row>
    <row r="18" spans="1:9" x14ac:dyDescent="0.3">
      <c r="A18" s="2"/>
      <c r="B18" s="42" t="s">
        <v>12</v>
      </c>
      <c r="C18" s="43"/>
      <c r="D18" s="43"/>
      <c r="E18" s="43"/>
      <c r="F18" s="43"/>
      <c r="G18" s="43"/>
      <c r="H18" s="44"/>
      <c r="I18" s="8">
        <v>60000</v>
      </c>
    </row>
    <row r="19" spans="1:9" s="6" customFormat="1" x14ac:dyDescent="0.3">
      <c r="A19" s="4"/>
      <c r="B19" s="50" t="s">
        <v>13</v>
      </c>
      <c r="C19" s="51"/>
      <c r="D19" s="51"/>
      <c r="E19" s="51"/>
      <c r="F19" s="51"/>
      <c r="G19" s="51"/>
      <c r="H19" s="52"/>
      <c r="I19" s="9">
        <f>I20+I21+I22+I23+I24</f>
        <v>274946.30000000005</v>
      </c>
    </row>
    <row r="20" spans="1:9" x14ac:dyDescent="0.3">
      <c r="A20" s="2"/>
      <c r="B20" s="42" t="s">
        <v>41</v>
      </c>
      <c r="C20" s="43"/>
      <c r="D20" s="43"/>
      <c r="E20" s="43"/>
      <c r="F20" s="43"/>
      <c r="G20" s="43"/>
      <c r="H20" s="44"/>
      <c r="I20" s="8">
        <v>39000</v>
      </c>
    </row>
    <row r="21" spans="1:9" x14ac:dyDescent="0.3">
      <c r="A21" s="2"/>
      <c r="B21" s="42" t="s">
        <v>16</v>
      </c>
      <c r="C21" s="43"/>
      <c r="D21" s="43"/>
      <c r="E21" s="43"/>
      <c r="F21" s="43"/>
      <c r="G21" s="43"/>
      <c r="H21" s="44"/>
      <c r="I21" s="8">
        <v>38500</v>
      </c>
    </row>
    <row r="22" spans="1:9" x14ac:dyDescent="0.3">
      <c r="A22" s="2"/>
      <c r="B22" s="42" t="s">
        <v>40</v>
      </c>
      <c r="C22" s="43"/>
      <c r="D22" s="43"/>
      <c r="E22" s="43"/>
      <c r="F22" s="43"/>
      <c r="G22" s="43"/>
      <c r="H22" s="44"/>
      <c r="I22" s="8">
        <v>142756.20000000001</v>
      </c>
    </row>
    <row r="23" spans="1:9" x14ac:dyDescent="0.3">
      <c r="A23" s="2"/>
      <c r="B23" s="42" t="s">
        <v>39</v>
      </c>
      <c r="C23" s="43"/>
      <c r="D23" s="43"/>
      <c r="E23" s="43"/>
      <c r="F23" s="43"/>
      <c r="G23" s="43"/>
      <c r="H23" s="44"/>
      <c r="I23" s="8">
        <v>15690.1</v>
      </c>
    </row>
    <row r="24" spans="1:9" x14ac:dyDescent="0.3">
      <c r="A24" s="2"/>
      <c r="B24" s="42" t="s">
        <v>15</v>
      </c>
      <c r="C24" s="43"/>
      <c r="D24" s="43"/>
      <c r="E24" s="43"/>
      <c r="F24" s="43"/>
      <c r="G24" s="43"/>
      <c r="H24" s="44"/>
      <c r="I24" s="8">
        <v>39000</v>
      </c>
    </row>
    <row r="25" spans="1:9" x14ac:dyDescent="0.3">
      <c r="A25" s="4"/>
      <c r="B25" s="50" t="s">
        <v>18</v>
      </c>
      <c r="C25" s="51"/>
      <c r="D25" s="51"/>
      <c r="E25" s="51"/>
      <c r="F25" s="51"/>
      <c r="G25" s="51"/>
      <c r="H25" s="52"/>
      <c r="I25" s="9">
        <f>I26+I27+I28+I29</f>
        <v>56582.080000000002</v>
      </c>
    </row>
    <row r="26" spans="1:9" x14ac:dyDescent="0.3">
      <c r="A26" s="2"/>
      <c r="B26" s="42" t="s">
        <v>17</v>
      </c>
      <c r="C26" s="43"/>
      <c r="D26" s="43"/>
      <c r="E26" s="43"/>
      <c r="F26" s="43"/>
      <c r="G26" s="43"/>
      <c r="H26" s="44"/>
      <c r="I26" s="8">
        <v>18000</v>
      </c>
    </row>
    <row r="27" spans="1:9" x14ac:dyDescent="0.3">
      <c r="A27" s="2"/>
      <c r="B27" s="42" t="s">
        <v>19</v>
      </c>
      <c r="C27" s="43"/>
      <c r="D27" s="43"/>
      <c r="E27" s="43"/>
      <c r="F27" s="43"/>
      <c r="G27" s="43"/>
      <c r="H27" s="44"/>
      <c r="I27" s="8">
        <v>10000</v>
      </c>
    </row>
    <row r="28" spans="1:9" x14ac:dyDescent="0.3">
      <c r="A28" s="2"/>
      <c r="B28" s="42" t="s">
        <v>25</v>
      </c>
      <c r="C28" s="43"/>
      <c r="D28" s="43"/>
      <c r="E28" s="43"/>
      <c r="F28" s="43"/>
      <c r="G28" s="43"/>
      <c r="H28" s="44"/>
      <c r="I28" s="8">
        <v>9052.08</v>
      </c>
    </row>
    <row r="29" spans="1:9" x14ac:dyDescent="0.3">
      <c r="A29" s="2"/>
      <c r="B29" s="42" t="s">
        <v>20</v>
      </c>
      <c r="C29" s="43"/>
      <c r="D29" s="43"/>
      <c r="E29" s="43"/>
      <c r="F29" s="43"/>
      <c r="G29" s="43"/>
      <c r="H29" s="44"/>
      <c r="I29" s="8">
        <v>19530</v>
      </c>
    </row>
    <row r="30" spans="1:9" s="6" customFormat="1" x14ac:dyDescent="0.3">
      <c r="A30" s="4"/>
      <c r="B30" s="50" t="s">
        <v>22</v>
      </c>
      <c r="C30" s="51"/>
      <c r="D30" s="51"/>
      <c r="E30" s="51"/>
      <c r="F30" s="51"/>
      <c r="G30" s="51"/>
      <c r="H30" s="52"/>
      <c r="I30" s="9">
        <f>I31+I32</f>
        <v>44719</v>
      </c>
    </row>
    <row r="31" spans="1:9" x14ac:dyDescent="0.3">
      <c r="A31" s="2"/>
      <c r="B31" s="42" t="s">
        <v>23</v>
      </c>
      <c r="C31" s="43"/>
      <c r="D31" s="43"/>
      <c r="E31" s="43"/>
      <c r="F31" s="43"/>
      <c r="G31" s="43"/>
      <c r="H31" s="44"/>
      <c r="I31" s="8">
        <v>26623</v>
      </c>
    </row>
    <row r="32" spans="1:9" x14ac:dyDescent="0.3">
      <c r="A32" s="2"/>
      <c r="B32" s="42" t="s">
        <v>24</v>
      </c>
      <c r="C32" s="43"/>
      <c r="D32" s="43"/>
      <c r="E32" s="43"/>
      <c r="F32" s="43"/>
      <c r="G32" s="43"/>
      <c r="H32" s="44"/>
      <c r="I32" s="8">
        <v>18096</v>
      </c>
    </row>
    <row r="33" spans="1:9" x14ac:dyDescent="0.3">
      <c r="A33" s="4"/>
      <c r="B33" s="50" t="s">
        <v>26</v>
      </c>
      <c r="C33" s="51"/>
      <c r="D33" s="51"/>
      <c r="E33" s="51"/>
      <c r="F33" s="51"/>
      <c r="G33" s="51"/>
      <c r="H33" s="52"/>
      <c r="I33" s="9">
        <f>SUM(I34:I40)</f>
        <v>1106894</v>
      </c>
    </row>
    <row r="34" spans="1:9" x14ac:dyDescent="0.3">
      <c r="A34" s="2"/>
      <c r="B34" s="42" t="s">
        <v>27</v>
      </c>
      <c r="C34" s="43"/>
      <c r="D34" s="43"/>
      <c r="E34" s="43"/>
      <c r="F34" s="43"/>
      <c r="G34" s="43"/>
      <c r="H34" s="44"/>
      <c r="I34" s="8">
        <v>188982</v>
      </c>
    </row>
    <row r="35" spans="1:9" x14ac:dyDescent="0.3">
      <c r="A35" s="2"/>
      <c r="B35" s="42" t="s">
        <v>28</v>
      </c>
      <c r="C35" s="43"/>
      <c r="D35" s="43"/>
      <c r="E35" s="43"/>
      <c r="F35" s="43"/>
      <c r="G35" s="43"/>
      <c r="H35" s="44"/>
      <c r="I35" s="8">
        <v>134532</v>
      </c>
    </row>
    <row r="36" spans="1:9" x14ac:dyDescent="0.3">
      <c r="A36" s="2"/>
      <c r="B36" s="42" t="s">
        <v>42</v>
      </c>
      <c r="C36" s="43"/>
      <c r="D36" s="43"/>
      <c r="E36" s="43"/>
      <c r="F36" s="43"/>
      <c r="G36" s="43"/>
      <c r="H36" s="44"/>
      <c r="I36" s="8">
        <v>151865</v>
      </c>
    </row>
    <row r="37" spans="1:9" x14ac:dyDescent="0.3">
      <c r="A37" s="2"/>
      <c r="B37" s="42" t="s">
        <v>29</v>
      </c>
      <c r="C37" s="43"/>
      <c r="D37" s="43"/>
      <c r="E37" s="43"/>
      <c r="F37" s="43"/>
      <c r="G37" s="43"/>
      <c r="H37" s="44"/>
      <c r="I37" s="8">
        <v>56871</v>
      </c>
    </row>
    <row r="38" spans="1:9" x14ac:dyDescent="0.3">
      <c r="A38" s="2"/>
      <c r="B38" s="42" t="s">
        <v>30</v>
      </c>
      <c r="C38" s="43"/>
      <c r="D38" s="43"/>
      <c r="E38" s="43"/>
      <c r="F38" s="43"/>
      <c r="G38" s="43"/>
      <c r="H38" s="44"/>
      <c r="I38" s="8">
        <v>458991</v>
      </c>
    </row>
    <row r="39" spans="1:9" x14ac:dyDescent="0.3">
      <c r="A39" s="2"/>
      <c r="B39" s="42" t="s">
        <v>31</v>
      </c>
      <c r="C39" s="43"/>
      <c r="D39" s="43"/>
      <c r="E39" s="43"/>
      <c r="F39" s="43"/>
      <c r="G39" s="43"/>
      <c r="H39" s="44"/>
      <c r="I39" s="8">
        <v>107556</v>
      </c>
    </row>
    <row r="40" spans="1:9" x14ac:dyDescent="0.3">
      <c r="A40" s="2"/>
      <c r="B40" s="42" t="s">
        <v>32</v>
      </c>
      <c r="C40" s="43"/>
      <c r="D40" s="43"/>
      <c r="E40" s="43"/>
      <c r="F40" s="43"/>
      <c r="G40" s="43"/>
      <c r="H40" s="44"/>
      <c r="I40" s="8">
        <v>8097</v>
      </c>
    </row>
    <row r="41" spans="1:9" s="6" customFormat="1" x14ac:dyDescent="0.3">
      <c r="A41" s="4"/>
      <c r="B41" s="50" t="s">
        <v>171</v>
      </c>
      <c r="C41" s="51"/>
      <c r="D41" s="51"/>
      <c r="E41" s="51"/>
      <c r="F41" s="51"/>
      <c r="G41" s="51"/>
      <c r="H41" s="52"/>
      <c r="I41" s="9">
        <f>SUM(I42:I47)</f>
        <v>264715</v>
      </c>
    </row>
    <row r="42" spans="1:9" x14ac:dyDescent="0.3">
      <c r="A42" s="2"/>
      <c r="B42" s="42" t="s">
        <v>33</v>
      </c>
      <c r="C42" s="43"/>
      <c r="D42" s="43"/>
      <c r="E42" s="43"/>
      <c r="F42" s="43"/>
      <c r="G42" s="43"/>
      <c r="H42" s="44"/>
      <c r="I42" s="8">
        <v>6420</v>
      </c>
    </row>
    <row r="43" spans="1:9" x14ac:dyDescent="0.3">
      <c r="A43" s="2"/>
      <c r="B43" s="56" t="s">
        <v>170</v>
      </c>
      <c r="C43" s="57"/>
      <c r="D43" s="57"/>
      <c r="E43" s="57"/>
      <c r="F43" s="57"/>
      <c r="G43" s="57"/>
      <c r="H43" s="58"/>
      <c r="I43" s="8">
        <v>76824</v>
      </c>
    </row>
    <row r="44" spans="1:9" x14ac:dyDescent="0.3">
      <c r="A44" s="2"/>
      <c r="B44" s="42" t="s">
        <v>34</v>
      </c>
      <c r="C44" s="43"/>
      <c r="D44" s="43"/>
      <c r="E44" s="43"/>
      <c r="F44" s="43"/>
      <c r="G44" s="43"/>
      <c r="H44" s="44"/>
      <c r="I44" s="8">
        <v>75960</v>
      </c>
    </row>
    <row r="45" spans="1:9" x14ac:dyDescent="0.3">
      <c r="A45" s="2"/>
      <c r="B45" s="42" t="s">
        <v>35</v>
      </c>
      <c r="C45" s="43"/>
      <c r="D45" s="43"/>
      <c r="E45" s="43"/>
      <c r="F45" s="43"/>
      <c r="G45" s="43"/>
      <c r="H45" s="44"/>
      <c r="I45" s="8">
        <v>27388</v>
      </c>
    </row>
    <row r="46" spans="1:9" x14ac:dyDescent="0.3">
      <c r="A46" s="2"/>
      <c r="B46" s="42" t="s">
        <v>36</v>
      </c>
      <c r="C46" s="43"/>
      <c r="D46" s="43"/>
      <c r="E46" s="43"/>
      <c r="F46" s="43"/>
      <c r="G46" s="43"/>
      <c r="H46" s="44"/>
      <c r="I46" s="8">
        <v>5740</v>
      </c>
    </row>
    <row r="47" spans="1:9" x14ac:dyDescent="0.3">
      <c r="A47" s="2"/>
      <c r="B47" s="42" t="s">
        <v>37</v>
      </c>
      <c r="C47" s="43"/>
      <c r="D47" s="43"/>
      <c r="E47" s="43"/>
      <c r="F47" s="43"/>
      <c r="G47" s="43"/>
      <c r="H47" s="44"/>
      <c r="I47" s="7">
        <v>72383</v>
      </c>
    </row>
    <row r="48" spans="1:9" x14ac:dyDescent="0.3">
      <c r="A48" s="2"/>
      <c r="B48" s="42"/>
      <c r="C48" s="43"/>
      <c r="D48" s="43"/>
      <c r="E48" s="43"/>
      <c r="F48" s="43"/>
      <c r="G48" s="43"/>
      <c r="H48" s="44"/>
      <c r="I48" s="7"/>
    </row>
  </sheetData>
  <mergeCells count="49">
    <mergeCell ref="B47:H47"/>
    <mergeCell ref="B48:H48"/>
    <mergeCell ref="B42:H42"/>
    <mergeCell ref="B43:H43"/>
    <mergeCell ref="B44:H44"/>
    <mergeCell ref="B45:H45"/>
    <mergeCell ref="B46:H46"/>
    <mergeCell ref="B41:H4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31:H31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19:H19"/>
    <mergeCell ref="B7:H7"/>
    <mergeCell ref="B8:H8"/>
    <mergeCell ref="B9:H9"/>
    <mergeCell ref="B10:H10"/>
    <mergeCell ref="B11:H11"/>
    <mergeCell ref="B12:H12"/>
    <mergeCell ref="B13:H13"/>
    <mergeCell ref="B15:H15"/>
    <mergeCell ref="B16:H16"/>
    <mergeCell ref="B17:H17"/>
    <mergeCell ref="B18:H18"/>
    <mergeCell ref="B6:H6"/>
    <mergeCell ref="B14:H14"/>
    <mergeCell ref="N12:T12"/>
    <mergeCell ref="A1:I1"/>
    <mergeCell ref="B2:H2"/>
    <mergeCell ref="B3:H3"/>
    <mergeCell ref="B4:H4"/>
    <mergeCell ref="B5:H5"/>
  </mergeCells>
  <pageMargins left="0.7" right="0.7" top="0.75" bottom="0.75" header="0.3" footer="0.3"/>
  <pageSetup paperSize="9" scale="8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"/>
  <sheetViews>
    <sheetView workbookViewId="0">
      <selection activeCell="E8" sqref="E8"/>
    </sheetView>
  </sheetViews>
  <sheetFormatPr defaultRowHeight="15" x14ac:dyDescent="0.25"/>
  <cols>
    <col min="1" max="1" width="8" customWidth="1"/>
    <col min="2" max="2" width="20.28515625" customWidth="1"/>
    <col min="3" max="3" width="37.5703125" customWidth="1"/>
    <col min="4" max="4" width="12" customWidth="1"/>
    <col min="5" max="5" width="11.85546875" customWidth="1"/>
    <col min="6" max="6" width="17.140625" customWidth="1"/>
  </cols>
  <sheetData>
    <row r="1" spans="1:6" ht="45" customHeight="1" thickBot="1" x14ac:dyDescent="0.3">
      <c r="A1" s="63" t="s">
        <v>46</v>
      </c>
      <c r="B1" s="63"/>
      <c r="C1" s="63"/>
      <c r="D1" s="63"/>
      <c r="E1" s="63"/>
      <c r="F1" s="63"/>
    </row>
    <row r="2" spans="1:6" ht="18.75" x14ac:dyDescent="0.25">
      <c r="A2" s="59" t="s">
        <v>0</v>
      </c>
      <c r="B2" s="61" t="s">
        <v>47</v>
      </c>
      <c r="C2" s="61" t="s">
        <v>48</v>
      </c>
      <c r="D2" s="61" t="s">
        <v>49</v>
      </c>
      <c r="E2" s="10" t="s">
        <v>50</v>
      </c>
      <c r="F2" s="10" t="s">
        <v>52</v>
      </c>
    </row>
    <row r="3" spans="1:6" ht="19.5" thickBot="1" x14ac:dyDescent="0.3">
      <c r="A3" s="60"/>
      <c r="B3" s="62"/>
      <c r="C3" s="62"/>
      <c r="D3" s="62"/>
      <c r="E3" s="12" t="s">
        <v>51</v>
      </c>
      <c r="F3" s="12" t="s">
        <v>53</v>
      </c>
    </row>
    <row r="4" spans="1:6" ht="38.25" thickBot="1" x14ac:dyDescent="0.3">
      <c r="A4" s="13">
        <v>1</v>
      </c>
      <c r="B4" s="14" t="s">
        <v>54</v>
      </c>
      <c r="C4" s="14" t="s">
        <v>55</v>
      </c>
      <c r="D4" s="15">
        <v>20998</v>
      </c>
      <c r="E4" s="16">
        <v>9</v>
      </c>
      <c r="F4" s="41" t="s">
        <v>56</v>
      </c>
    </row>
    <row r="5" spans="1:6" ht="57" thickBot="1" x14ac:dyDescent="0.3">
      <c r="A5" s="13">
        <v>2</v>
      </c>
      <c r="B5" s="14" t="s">
        <v>57</v>
      </c>
      <c r="C5" s="14" t="s">
        <v>58</v>
      </c>
      <c r="D5" s="15">
        <v>14948</v>
      </c>
      <c r="E5" s="16">
        <v>9</v>
      </c>
      <c r="F5" s="15">
        <v>134532</v>
      </c>
    </row>
    <row r="6" spans="1:6" ht="57" thickBot="1" x14ac:dyDescent="0.3">
      <c r="A6" s="13">
        <v>3</v>
      </c>
      <c r="B6" s="14" t="s">
        <v>59</v>
      </c>
      <c r="C6" s="14" t="s">
        <v>60</v>
      </c>
      <c r="D6" s="15">
        <v>30373</v>
      </c>
      <c r="E6" s="16">
        <v>5</v>
      </c>
      <c r="F6" s="15">
        <v>151865</v>
      </c>
    </row>
    <row r="7" spans="1:6" ht="57" thickBot="1" x14ac:dyDescent="0.3">
      <c r="A7" s="13">
        <v>4</v>
      </c>
      <c r="B7" s="14" t="s">
        <v>61</v>
      </c>
      <c r="C7" s="14" t="s">
        <v>62</v>
      </c>
      <c r="D7" s="15">
        <v>6319</v>
      </c>
      <c r="E7" s="16">
        <v>9</v>
      </c>
      <c r="F7" s="15">
        <v>56871</v>
      </c>
    </row>
    <row r="8" spans="1:6" ht="75.75" thickBot="1" x14ac:dyDescent="0.3">
      <c r="A8" s="13">
        <v>5</v>
      </c>
      <c r="B8" s="14" t="s">
        <v>63</v>
      </c>
      <c r="C8" s="14" t="s">
        <v>64</v>
      </c>
      <c r="D8" s="15">
        <v>50999</v>
      </c>
      <c r="E8" s="16">
        <v>9</v>
      </c>
      <c r="F8" s="15">
        <v>458991</v>
      </c>
    </row>
    <row r="9" spans="1:6" ht="75.75" thickBot="1" x14ac:dyDescent="0.3">
      <c r="A9" s="13">
        <v>6</v>
      </c>
      <c r="B9" s="14" t="s">
        <v>65</v>
      </c>
      <c r="C9" s="14" t="s">
        <v>66</v>
      </c>
      <c r="D9" s="15">
        <v>26889</v>
      </c>
      <c r="E9" s="16">
        <v>4</v>
      </c>
      <c r="F9" s="15">
        <v>107556</v>
      </c>
    </row>
    <row r="10" spans="1:6" ht="75.75" thickBot="1" x14ac:dyDescent="0.3">
      <c r="A10" s="13">
        <v>7</v>
      </c>
      <c r="B10" s="14" t="s">
        <v>67</v>
      </c>
      <c r="C10" s="14" t="s">
        <v>68</v>
      </c>
      <c r="D10" s="15">
        <v>2699</v>
      </c>
      <c r="E10" s="16">
        <v>3</v>
      </c>
      <c r="F10" s="15">
        <v>8097</v>
      </c>
    </row>
  </sheetData>
  <mergeCells count="5">
    <mergeCell ref="A2:A3"/>
    <mergeCell ref="B2:B3"/>
    <mergeCell ref="C2:C3"/>
    <mergeCell ref="D2:D3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58"/>
  <sheetViews>
    <sheetView workbookViewId="0">
      <selection activeCell="F5" sqref="F5"/>
    </sheetView>
  </sheetViews>
  <sheetFormatPr defaultRowHeight="18.75" x14ac:dyDescent="0.3"/>
  <cols>
    <col min="1" max="1" width="4" style="1" bestFit="1" customWidth="1"/>
    <col min="2" max="2" width="26" style="1" customWidth="1"/>
    <col min="3" max="3" width="37.7109375" style="1" customWidth="1"/>
    <col min="4" max="4" width="10.85546875" style="1" customWidth="1"/>
    <col min="5" max="5" width="7.140625" style="1" customWidth="1"/>
    <col min="6" max="6" width="9.7109375" style="1" customWidth="1"/>
    <col min="7" max="8" width="9.140625" style="1" customWidth="1"/>
    <col min="9" max="16384" width="9.140625" style="1"/>
  </cols>
  <sheetData>
    <row r="1" spans="1:6" ht="19.5" thickBot="1" x14ac:dyDescent="0.35">
      <c r="A1" s="63" t="s">
        <v>46</v>
      </c>
      <c r="B1" s="63"/>
      <c r="C1" s="63"/>
      <c r="D1" s="63"/>
      <c r="E1" s="63"/>
      <c r="F1" s="63"/>
    </row>
    <row r="2" spans="1:6" ht="37.5" x14ac:dyDescent="0.3">
      <c r="A2" s="59" t="s">
        <v>0</v>
      </c>
      <c r="B2" s="61" t="s">
        <v>47</v>
      </c>
      <c r="C2" s="61" t="s">
        <v>48</v>
      </c>
      <c r="D2" s="61" t="s">
        <v>49</v>
      </c>
      <c r="E2" s="10" t="s">
        <v>50</v>
      </c>
      <c r="F2" s="10" t="s">
        <v>52</v>
      </c>
    </row>
    <row r="3" spans="1:6" ht="19.5" thickBot="1" x14ac:dyDescent="0.35">
      <c r="A3" s="60"/>
      <c r="B3" s="62"/>
      <c r="C3" s="62"/>
      <c r="D3" s="62"/>
      <c r="E3" s="12" t="s">
        <v>51</v>
      </c>
      <c r="F3" s="12" t="s">
        <v>53</v>
      </c>
    </row>
    <row r="4" spans="1:6" ht="75.75" thickBot="1" x14ac:dyDescent="0.35">
      <c r="A4" s="13">
        <v>1</v>
      </c>
      <c r="B4" s="14" t="s">
        <v>169</v>
      </c>
      <c r="C4" s="39" t="s">
        <v>166</v>
      </c>
      <c r="D4" s="15">
        <v>3210</v>
      </c>
      <c r="E4" s="16">
        <v>2</v>
      </c>
      <c r="F4" s="14">
        <v>6420</v>
      </c>
    </row>
    <row r="5" spans="1:6" ht="75.75" thickBot="1" x14ac:dyDescent="0.35">
      <c r="A5" s="13">
        <v>2</v>
      </c>
      <c r="B5" s="14" t="s">
        <v>168</v>
      </c>
      <c r="C5" s="14" t="s">
        <v>167</v>
      </c>
      <c r="D5" s="15">
        <v>12804</v>
      </c>
      <c r="E5" s="16">
        <v>6</v>
      </c>
      <c r="F5" s="15">
        <v>76824</v>
      </c>
    </row>
    <row r="6" spans="1:6" ht="57" thickBot="1" x14ac:dyDescent="0.35">
      <c r="A6" s="13">
        <v>3</v>
      </c>
      <c r="B6" s="23" t="s">
        <v>34</v>
      </c>
      <c r="C6" s="23"/>
      <c r="D6" s="40"/>
      <c r="E6" s="12"/>
      <c r="F6" s="40">
        <f>SUM(F7:F8)</f>
        <v>75960</v>
      </c>
    </row>
    <row r="7" spans="1:6" ht="57" thickBot="1" x14ac:dyDescent="0.35">
      <c r="A7" s="13"/>
      <c r="B7" s="14" t="s">
        <v>70</v>
      </c>
      <c r="C7" s="14" t="s">
        <v>71</v>
      </c>
      <c r="D7" s="15">
        <v>1450</v>
      </c>
      <c r="E7" s="16">
        <v>9</v>
      </c>
      <c r="F7" s="15">
        <v>13050</v>
      </c>
    </row>
    <row r="8" spans="1:6" ht="94.5" thickBot="1" x14ac:dyDescent="0.35">
      <c r="A8" s="13"/>
      <c r="B8" s="14" t="s">
        <v>72</v>
      </c>
      <c r="C8" s="14" t="s">
        <v>73</v>
      </c>
      <c r="D8" s="15">
        <v>6990</v>
      </c>
      <c r="E8" s="16">
        <v>9</v>
      </c>
      <c r="F8" s="15">
        <f>SUM(D8*E8)</f>
        <v>62910</v>
      </c>
    </row>
    <row r="9" spans="1:6" ht="19.5" thickBot="1" x14ac:dyDescent="0.35">
      <c r="A9" s="11">
        <v>4</v>
      </c>
      <c r="B9" s="24" t="s">
        <v>35</v>
      </c>
      <c r="C9" s="24"/>
      <c r="D9" s="25"/>
      <c r="E9" s="26"/>
      <c r="F9" s="25">
        <f>SUM(F10:F23)</f>
        <v>27388</v>
      </c>
    </row>
    <row r="10" spans="1:6" ht="94.5" thickBot="1" x14ac:dyDescent="0.35">
      <c r="A10" s="20"/>
      <c r="B10" s="18" t="s">
        <v>130</v>
      </c>
      <c r="C10" s="32" t="s">
        <v>140</v>
      </c>
      <c r="D10" s="33">
        <v>166</v>
      </c>
      <c r="E10" s="33">
        <v>2</v>
      </c>
      <c r="F10" s="19">
        <v>332</v>
      </c>
    </row>
    <row r="11" spans="1:6" ht="150.75" thickBot="1" x14ac:dyDescent="0.35">
      <c r="A11" s="20"/>
      <c r="B11" s="18" t="s">
        <v>131</v>
      </c>
      <c r="C11" s="32" t="s">
        <v>141</v>
      </c>
      <c r="D11" s="33" t="s">
        <v>139</v>
      </c>
      <c r="E11" s="33">
        <v>2</v>
      </c>
      <c r="F11" s="19">
        <v>2382</v>
      </c>
    </row>
    <row r="12" spans="1:6" ht="38.25" thickBot="1" x14ac:dyDescent="0.35">
      <c r="A12" s="20"/>
      <c r="B12" s="18" t="s">
        <v>132</v>
      </c>
      <c r="C12" s="32"/>
      <c r="D12" s="33">
        <v>693</v>
      </c>
      <c r="E12" s="33">
        <v>7</v>
      </c>
      <c r="F12" s="19">
        <v>4851</v>
      </c>
    </row>
    <row r="13" spans="1:6" ht="75.75" thickBot="1" x14ac:dyDescent="0.35">
      <c r="A13" s="20"/>
      <c r="B13" s="18" t="s">
        <v>133</v>
      </c>
      <c r="C13" s="32" t="s">
        <v>142</v>
      </c>
      <c r="D13" s="33">
        <v>110</v>
      </c>
      <c r="E13" s="33">
        <v>7</v>
      </c>
      <c r="F13" s="19">
        <v>770</v>
      </c>
    </row>
    <row r="14" spans="1:6" ht="75.75" thickBot="1" x14ac:dyDescent="0.35">
      <c r="A14" s="20"/>
      <c r="B14" s="18" t="s">
        <v>134</v>
      </c>
      <c r="C14" s="32" t="s">
        <v>143</v>
      </c>
      <c r="D14" s="33">
        <v>122</v>
      </c>
      <c r="E14" s="33">
        <v>7</v>
      </c>
      <c r="F14" s="19">
        <v>854</v>
      </c>
    </row>
    <row r="15" spans="1:6" ht="75.75" thickBot="1" x14ac:dyDescent="0.35">
      <c r="A15" s="20"/>
      <c r="B15" s="18" t="s">
        <v>135</v>
      </c>
      <c r="C15" s="32" t="s">
        <v>144</v>
      </c>
      <c r="D15" s="33">
        <v>69</v>
      </c>
      <c r="E15" s="33">
        <v>10</v>
      </c>
      <c r="F15" s="19">
        <v>690</v>
      </c>
    </row>
    <row r="16" spans="1:6" ht="113.25" thickBot="1" x14ac:dyDescent="0.35">
      <c r="A16" s="20"/>
      <c r="B16" s="18" t="s">
        <v>136</v>
      </c>
      <c r="C16" s="32" t="s">
        <v>145</v>
      </c>
      <c r="D16" s="33">
        <v>91</v>
      </c>
      <c r="E16" s="33">
        <v>3</v>
      </c>
      <c r="F16" s="19">
        <v>273</v>
      </c>
    </row>
    <row r="17" spans="1:6" ht="57" thickBot="1" x14ac:dyDescent="0.35">
      <c r="A17" s="20"/>
      <c r="B17" s="18" t="s">
        <v>137</v>
      </c>
      <c r="C17" s="32" t="s">
        <v>146</v>
      </c>
      <c r="D17" s="33">
        <v>30</v>
      </c>
      <c r="E17" s="33">
        <v>10</v>
      </c>
      <c r="F17" s="19">
        <v>300</v>
      </c>
    </row>
    <row r="18" spans="1:6" ht="75.75" thickBot="1" x14ac:dyDescent="0.35">
      <c r="A18" s="20"/>
      <c r="B18" s="18" t="s">
        <v>138</v>
      </c>
      <c r="C18" s="32" t="s">
        <v>147</v>
      </c>
      <c r="D18" s="33">
        <v>75</v>
      </c>
      <c r="E18" s="33">
        <v>20</v>
      </c>
      <c r="F18" s="19">
        <v>1500</v>
      </c>
    </row>
    <row r="19" spans="1:6" ht="93" customHeight="1" thickBot="1" x14ac:dyDescent="0.35">
      <c r="A19" s="20"/>
      <c r="B19" s="34" t="s">
        <v>149</v>
      </c>
      <c r="C19" s="35" t="s">
        <v>148</v>
      </c>
      <c r="D19" s="33">
        <v>128</v>
      </c>
      <c r="E19" s="33">
        <v>30</v>
      </c>
      <c r="F19" s="15">
        <v>3840</v>
      </c>
    </row>
    <row r="20" spans="1:6" ht="113.25" thickBot="1" x14ac:dyDescent="0.35">
      <c r="A20" s="20"/>
      <c r="B20" s="29" t="s">
        <v>150</v>
      </c>
      <c r="C20" s="33" t="s">
        <v>154</v>
      </c>
      <c r="D20" s="33">
        <v>306</v>
      </c>
      <c r="E20" s="33">
        <v>5</v>
      </c>
      <c r="F20" s="15">
        <v>1530</v>
      </c>
    </row>
    <row r="21" spans="1:6" ht="94.5" thickBot="1" x14ac:dyDescent="0.35">
      <c r="A21" s="20"/>
      <c r="B21" s="29" t="s">
        <v>151</v>
      </c>
      <c r="C21" s="33" t="s">
        <v>155</v>
      </c>
      <c r="D21" s="33">
        <v>136</v>
      </c>
      <c r="E21" s="33">
        <v>14</v>
      </c>
      <c r="F21" s="15">
        <v>1904</v>
      </c>
    </row>
    <row r="22" spans="1:6" ht="113.25" thickBot="1" x14ac:dyDescent="0.35">
      <c r="A22" s="21"/>
      <c r="B22" s="29" t="s">
        <v>152</v>
      </c>
      <c r="C22" s="33" t="s">
        <v>156</v>
      </c>
      <c r="D22" s="33">
        <v>175</v>
      </c>
      <c r="E22" s="33">
        <v>30</v>
      </c>
      <c r="F22" s="15">
        <v>5250</v>
      </c>
    </row>
    <row r="23" spans="1:6" ht="75" x14ac:dyDescent="0.3">
      <c r="A23" s="27"/>
      <c r="B23" s="36" t="s">
        <v>153</v>
      </c>
      <c r="C23" s="37" t="s">
        <v>157</v>
      </c>
      <c r="D23" s="37">
        <v>26</v>
      </c>
      <c r="E23" s="37">
        <v>112</v>
      </c>
      <c r="F23" s="17">
        <v>2912</v>
      </c>
    </row>
    <row r="24" spans="1:6" x14ac:dyDescent="0.3">
      <c r="A24" s="22">
        <v>5</v>
      </c>
      <c r="B24" s="22" t="s">
        <v>36</v>
      </c>
      <c r="C24" s="38"/>
      <c r="D24" s="38"/>
      <c r="E24" s="38"/>
      <c r="F24" s="31">
        <f>SUM(F25:F28)</f>
        <v>5740</v>
      </c>
    </row>
    <row r="25" spans="1:6" ht="56.25" x14ac:dyDescent="0.3">
      <c r="A25" s="18"/>
      <c r="B25" s="18" t="s">
        <v>158</v>
      </c>
      <c r="C25" s="18" t="s">
        <v>159</v>
      </c>
      <c r="D25" s="18">
        <v>297</v>
      </c>
      <c r="E25" s="18">
        <v>7</v>
      </c>
      <c r="F25" s="18">
        <v>2079</v>
      </c>
    </row>
    <row r="26" spans="1:6" ht="56.25" x14ac:dyDescent="0.3">
      <c r="A26" s="18"/>
      <c r="B26" s="18" t="s">
        <v>160</v>
      </c>
      <c r="C26" s="18" t="s">
        <v>161</v>
      </c>
      <c r="D26" s="18">
        <v>160</v>
      </c>
      <c r="E26" s="18">
        <v>14</v>
      </c>
      <c r="F26" s="18">
        <v>2240</v>
      </c>
    </row>
    <row r="27" spans="1:6" ht="75" x14ac:dyDescent="0.3">
      <c r="A27" s="18"/>
      <c r="B27" s="18" t="s">
        <v>162</v>
      </c>
      <c r="C27" s="18" t="s">
        <v>163</v>
      </c>
      <c r="D27" s="18">
        <v>96</v>
      </c>
      <c r="E27" s="18">
        <v>7</v>
      </c>
      <c r="F27" s="18">
        <v>672</v>
      </c>
    </row>
    <row r="28" spans="1:6" ht="56.25" x14ac:dyDescent="0.3">
      <c r="A28" s="22"/>
      <c r="B28" s="18" t="s">
        <v>164</v>
      </c>
      <c r="C28" s="18" t="s">
        <v>165</v>
      </c>
      <c r="D28" s="18">
        <v>107</v>
      </c>
      <c r="E28" s="18">
        <v>7</v>
      </c>
      <c r="F28" s="18">
        <v>749</v>
      </c>
    </row>
    <row r="29" spans="1:6" ht="56.25" x14ac:dyDescent="0.3">
      <c r="A29" s="30">
        <v>6</v>
      </c>
      <c r="B29" s="24" t="s">
        <v>69</v>
      </c>
      <c r="C29" s="28"/>
      <c r="D29" s="28"/>
      <c r="E29" s="28"/>
      <c r="F29" s="28">
        <f>SUM(F30:F58)</f>
        <v>72383</v>
      </c>
    </row>
    <row r="30" spans="1:6" ht="56.25" x14ac:dyDescent="0.3">
      <c r="A30" s="18"/>
      <c r="B30" s="18" t="s">
        <v>75</v>
      </c>
      <c r="C30" s="18" t="s">
        <v>74</v>
      </c>
      <c r="D30" s="18">
        <v>360</v>
      </c>
      <c r="E30" s="18">
        <v>20</v>
      </c>
      <c r="F30" s="18">
        <v>7200</v>
      </c>
    </row>
    <row r="31" spans="1:6" ht="37.5" x14ac:dyDescent="0.3">
      <c r="A31" s="18"/>
      <c r="B31" s="18" t="s">
        <v>76</v>
      </c>
      <c r="C31" s="18" t="s">
        <v>77</v>
      </c>
      <c r="D31" s="18">
        <v>1100</v>
      </c>
      <c r="E31" s="18">
        <v>9</v>
      </c>
      <c r="F31" s="18">
        <v>9900</v>
      </c>
    </row>
    <row r="32" spans="1:6" ht="93.75" x14ac:dyDescent="0.3">
      <c r="A32" s="18"/>
      <c r="B32" s="18" t="s">
        <v>79</v>
      </c>
      <c r="C32" s="18" t="s">
        <v>78</v>
      </c>
      <c r="D32" s="18">
        <v>48</v>
      </c>
      <c r="E32" s="18">
        <v>9</v>
      </c>
      <c r="F32" s="18">
        <v>432</v>
      </c>
    </row>
    <row r="33" spans="1:6" ht="37.5" x14ac:dyDescent="0.3">
      <c r="A33" s="18"/>
      <c r="B33" s="18" t="s">
        <v>80</v>
      </c>
      <c r="C33" s="18" t="s">
        <v>125</v>
      </c>
      <c r="D33" s="18">
        <v>137</v>
      </c>
      <c r="E33" s="18">
        <v>2</v>
      </c>
      <c r="F33" s="18">
        <v>274</v>
      </c>
    </row>
    <row r="34" spans="1:6" ht="56.25" x14ac:dyDescent="0.3">
      <c r="A34" s="18"/>
      <c r="B34" s="18" t="s">
        <v>81</v>
      </c>
      <c r="C34" s="18" t="s">
        <v>124</v>
      </c>
      <c r="D34" s="18">
        <v>81</v>
      </c>
      <c r="E34" s="18">
        <v>10</v>
      </c>
      <c r="F34" s="18">
        <v>810</v>
      </c>
    </row>
    <row r="35" spans="1:6" ht="56.25" x14ac:dyDescent="0.3">
      <c r="A35" s="18"/>
      <c r="B35" s="18" t="s">
        <v>112</v>
      </c>
      <c r="C35" s="18" t="s">
        <v>110</v>
      </c>
      <c r="D35" s="18">
        <v>190</v>
      </c>
      <c r="E35" s="18">
        <v>30</v>
      </c>
      <c r="F35" s="18">
        <v>5700</v>
      </c>
    </row>
    <row r="36" spans="1:6" ht="56.25" x14ac:dyDescent="0.3">
      <c r="A36" s="18"/>
      <c r="B36" s="18" t="s">
        <v>82</v>
      </c>
      <c r="C36" s="18" t="s">
        <v>110</v>
      </c>
      <c r="D36" s="18">
        <v>20</v>
      </c>
      <c r="E36" s="18">
        <v>30</v>
      </c>
      <c r="F36" s="18">
        <v>600</v>
      </c>
    </row>
    <row r="37" spans="1:6" ht="56.25" x14ac:dyDescent="0.3">
      <c r="A37" s="18"/>
      <c r="B37" s="18" t="s">
        <v>83</v>
      </c>
      <c r="C37" s="18" t="s">
        <v>109</v>
      </c>
      <c r="D37" s="18">
        <v>71</v>
      </c>
      <c r="E37" s="18">
        <v>20</v>
      </c>
      <c r="F37" s="18">
        <v>1420</v>
      </c>
    </row>
    <row r="38" spans="1:6" ht="56.25" x14ac:dyDescent="0.3">
      <c r="A38" s="18"/>
      <c r="B38" s="18" t="s">
        <v>84</v>
      </c>
      <c r="C38" s="18" t="s">
        <v>108</v>
      </c>
      <c r="D38" s="18">
        <v>150</v>
      </c>
      <c r="E38" s="18">
        <v>6</v>
      </c>
      <c r="F38" s="18">
        <v>900</v>
      </c>
    </row>
    <row r="39" spans="1:6" ht="56.25" x14ac:dyDescent="0.3">
      <c r="A39" s="18"/>
      <c r="B39" s="18" t="s">
        <v>106</v>
      </c>
      <c r="C39" s="18" t="s">
        <v>107</v>
      </c>
      <c r="D39" s="18">
        <v>410</v>
      </c>
      <c r="E39" s="18">
        <v>10</v>
      </c>
      <c r="F39" s="18">
        <v>4100</v>
      </c>
    </row>
    <row r="40" spans="1:6" ht="37.5" x14ac:dyDescent="0.3">
      <c r="A40" s="18"/>
      <c r="B40" s="18" t="s">
        <v>85</v>
      </c>
      <c r="C40" s="18" t="s">
        <v>105</v>
      </c>
      <c r="D40" s="18">
        <v>3835</v>
      </c>
      <c r="E40" s="18">
        <v>1</v>
      </c>
      <c r="F40" s="18">
        <v>3835</v>
      </c>
    </row>
    <row r="41" spans="1:6" ht="56.25" x14ac:dyDescent="0.3">
      <c r="A41" s="18"/>
      <c r="B41" s="18" t="s">
        <v>86</v>
      </c>
      <c r="C41" s="18" t="s">
        <v>104</v>
      </c>
      <c r="D41" s="18">
        <v>221</v>
      </c>
      <c r="E41" s="18">
        <v>9</v>
      </c>
      <c r="F41" s="18">
        <v>1989</v>
      </c>
    </row>
    <row r="42" spans="1:6" ht="37.5" x14ac:dyDescent="0.3">
      <c r="A42" s="18"/>
      <c r="B42" s="18" t="s">
        <v>88</v>
      </c>
      <c r="C42" s="18" t="s">
        <v>103</v>
      </c>
      <c r="D42" s="18">
        <v>20</v>
      </c>
      <c r="E42" s="18">
        <v>30</v>
      </c>
      <c r="F42" s="18">
        <v>600</v>
      </c>
    </row>
    <row r="43" spans="1:6" ht="37.5" x14ac:dyDescent="0.3">
      <c r="A43" s="18"/>
      <c r="B43" s="18" t="s">
        <v>87</v>
      </c>
      <c r="C43" s="18" t="s">
        <v>102</v>
      </c>
      <c r="D43" s="18">
        <v>85</v>
      </c>
      <c r="E43" s="18">
        <v>9</v>
      </c>
      <c r="F43" s="18">
        <v>765</v>
      </c>
    </row>
    <row r="44" spans="1:6" ht="56.25" x14ac:dyDescent="0.3">
      <c r="A44" s="18"/>
      <c r="B44" s="18" t="s">
        <v>89</v>
      </c>
      <c r="C44" s="18" t="s">
        <v>101</v>
      </c>
      <c r="D44" s="18">
        <v>50</v>
      </c>
      <c r="E44" s="18">
        <v>9</v>
      </c>
      <c r="F44" s="18">
        <v>450</v>
      </c>
    </row>
    <row r="45" spans="1:6" ht="56.25" x14ac:dyDescent="0.3">
      <c r="A45" s="18"/>
      <c r="B45" s="18" t="s">
        <v>90</v>
      </c>
      <c r="C45" s="18" t="s">
        <v>120</v>
      </c>
      <c r="D45" s="18">
        <v>160</v>
      </c>
      <c r="E45" s="18">
        <v>10</v>
      </c>
      <c r="F45" s="18">
        <v>1600</v>
      </c>
    </row>
    <row r="46" spans="1:6" ht="37.5" x14ac:dyDescent="0.3">
      <c r="A46" s="18"/>
      <c r="B46" s="18" t="s">
        <v>91</v>
      </c>
      <c r="C46" s="18" t="s">
        <v>100</v>
      </c>
      <c r="D46" s="18">
        <v>81</v>
      </c>
      <c r="E46" s="18">
        <v>9</v>
      </c>
      <c r="F46" s="18">
        <v>729</v>
      </c>
    </row>
    <row r="47" spans="1:6" ht="56.25" x14ac:dyDescent="0.3">
      <c r="A47" s="18"/>
      <c r="B47" s="18" t="s">
        <v>92</v>
      </c>
      <c r="C47" s="18" t="s">
        <v>99</v>
      </c>
      <c r="D47" s="18">
        <v>438</v>
      </c>
      <c r="E47" s="18">
        <v>3</v>
      </c>
      <c r="F47" s="18">
        <v>1314</v>
      </c>
    </row>
    <row r="48" spans="1:6" ht="56.25" x14ac:dyDescent="0.3">
      <c r="A48" s="18"/>
      <c r="B48" s="18" t="s">
        <v>93</v>
      </c>
      <c r="C48" s="18" t="s">
        <v>98</v>
      </c>
      <c r="D48" s="18">
        <v>247</v>
      </c>
      <c r="E48" s="18">
        <v>9</v>
      </c>
      <c r="F48" s="18">
        <v>2223</v>
      </c>
    </row>
    <row r="49" spans="1:6" ht="56.25" x14ac:dyDescent="0.3">
      <c r="A49" s="18"/>
      <c r="B49" s="18" t="s">
        <v>97</v>
      </c>
      <c r="C49" s="18" t="s">
        <v>96</v>
      </c>
      <c r="D49" s="18">
        <v>295</v>
      </c>
      <c r="E49" s="18">
        <v>10</v>
      </c>
      <c r="F49" s="18">
        <v>2950</v>
      </c>
    </row>
    <row r="50" spans="1:6" ht="37.5" x14ac:dyDescent="0.3">
      <c r="A50" s="18"/>
      <c r="B50" s="18" t="s">
        <v>94</v>
      </c>
      <c r="C50" s="18" t="s">
        <v>95</v>
      </c>
      <c r="D50" s="18">
        <v>145</v>
      </c>
      <c r="E50" s="18">
        <v>18</v>
      </c>
      <c r="F50" s="18">
        <v>2610</v>
      </c>
    </row>
    <row r="51" spans="1:6" ht="37.5" x14ac:dyDescent="0.3">
      <c r="A51" s="18"/>
      <c r="B51" s="18" t="s">
        <v>111</v>
      </c>
      <c r="C51" s="18" t="s">
        <v>123</v>
      </c>
      <c r="D51" s="18">
        <v>515</v>
      </c>
      <c r="E51" s="18">
        <v>3</v>
      </c>
      <c r="F51" s="18">
        <v>1545</v>
      </c>
    </row>
    <row r="52" spans="1:6" ht="56.25" x14ac:dyDescent="0.3">
      <c r="A52" s="18"/>
      <c r="B52" s="18" t="s">
        <v>122</v>
      </c>
      <c r="C52" s="18" t="s">
        <v>113</v>
      </c>
      <c r="D52" s="18">
        <v>27</v>
      </c>
      <c r="E52" s="18">
        <v>50</v>
      </c>
      <c r="F52" s="18">
        <v>1350</v>
      </c>
    </row>
    <row r="53" spans="1:6" ht="56.25" x14ac:dyDescent="0.3">
      <c r="A53" s="18"/>
      <c r="B53" s="18" t="s">
        <v>114</v>
      </c>
      <c r="C53" s="18" t="s">
        <v>115</v>
      </c>
      <c r="D53" s="18">
        <v>292</v>
      </c>
      <c r="E53" s="18">
        <v>20</v>
      </c>
      <c r="F53" s="18">
        <v>5840</v>
      </c>
    </row>
    <row r="54" spans="1:6" ht="37.5" x14ac:dyDescent="0.3">
      <c r="A54" s="18"/>
      <c r="B54" s="18" t="s">
        <v>116</v>
      </c>
      <c r="C54" s="18" t="s">
        <v>117</v>
      </c>
      <c r="D54" s="18">
        <v>980</v>
      </c>
      <c r="E54" s="18">
        <v>9</v>
      </c>
      <c r="F54" s="18">
        <v>8820</v>
      </c>
    </row>
    <row r="55" spans="1:6" ht="56.25" x14ac:dyDescent="0.3">
      <c r="B55" s="18" t="s">
        <v>118</v>
      </c>
      <c r="C55" s="18" t="s">
        <v>119</v>
      </c>
      <c r="D55" s="18">
        <v>290</v>
      </c>
      <c r="E55" s="18">
        <v>9</v>
      </c>
      <c r="F55" s="18">
        <v>2610</v>
      </c>
    </row>
    <row r="56" spans="1:6" ht="56.25" x14ac:dyDescent="0.3">
      <c r="B56" s="18" t="s">
        <v>121</v>
      </c>
      <c r="C56" s="18" t="s">
        <v>120</v>
      </c>
      <c r="D56" s="18">
        <v>45</v>
      </c>
      <c r="E56" s="18">
        <v>9</v>
      </c>
      <c r="F56" s="18">
        <v>405</v>
      </c>
    </row>
    <row r="57" spans="1:6" ht="56.25" x14ac:dyDescent="0.3">
      <c r="B57" s="18" t="s">
        <v>126</v>
      </c>
      <c r="C57" s="18" t="s">
        <v>128</v>
      </c>
      <c r="D57" s="18">
        <v>580</v>
      </c>
      <c r="E57" s="18">
        <v>2</v>
      </c>
      <c r="F57" s="18">
        <v>1160</v>
      </c>
    </row>
    <row r="58" spans="1:6" ht="37.5" x14ac:dyDescent="0.3">
      <c r="B58" s="18" t="s">
        <v>127</v>
      </c>
      <c r="C58" s="18" t="s">
        <v>129</v>
      </c>
      <c r="D58" s="18">
        <v>28</v>
      </c>
      <c r="E58" s="18">
        <v>9</v>
      </c>
      <c r="F58" s="18">
        <v>252</v>
      </c>
    </row>
  </sheetData>
  <mergeCells count="5">
    <mergeCell ref="A1:F1"/>
    <mergeCell ref="A2:A3"/>
    <mergeCell ref="B2:B3"/>
    <mergeCell ref="C2:C3"/>
    <mergeCell ref="D2:D3"/>
  </mergeCells>
  <hyperlinks>
    <hyperlink ref="C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Обосан.цены Разовая Субсидия</vt:lpstr>
      <vt:lpstr>Обосн.цены Прочие усл.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2024-07-12T09:06:50Z</dcterms:modified>
</cp:coreProperties>
</file>