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erver\Папка для Обмена\БУХГАЛТЕРИЯ\МУНИЦИПАЛЬНАЯ ПРОГРАММА\2025 год\"/>
    </mc:Choice>
  </mc:AlternateContent>
  <xr:revisionPtr revIDLastSave="0" documentId="13_ncr:1_{AD788689-9282-47B8-8728-6FB83564A7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Hlk171007239" localSheetId="0">Лист1!$A$15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1" l="1"/>
  <c r="H3" i="1"/>
  <c r="I3" i="1"/>
  <c r="G3" i="1"/>
  <c r="F3" i="1"/>
  <c r="E3" i="1"/>
  <c r="D3" i="1"/>
  <c r="D5" i="1"/>
  <c r="E5" i="1"/>
  <c r="F5" i="1"/>
  <c r="G5" i="1"/>
  <c r="H5" i="1"/>
  <c r="I5" i="1"/>
  <c r="D4" i="1"/>
  <c r="E4" i="1"/>
  <c r="F4" i="1"/>
  <c r="G4" i="1"/>
  <c r="H4" i="1"/>
  <c r="I4" i="1"/>
  <c r="C5" i="1"/>
  <c r="C4" i="1"/>
  <c r="D10" i="1" l="1"/>
  <c r="E10" i="1"/>
  <c r="F10" i="1"/>
  <c r="C8" i="1" l="1"/>
  <c r="C7" i="1"/>
  <c r="C13" i="1"/>
  <c r="C14" i="1"/>
  <c r="C15" i="1"/>
  <c r="C12" i="1"/>
  <c r="D14" i="1" l="1"/>
  <c r="E8" i="1" l="1"/>
  <c r="E7" i="1"/>
  <c r="D13" i="1" l="1"/>
  <c r="F14" i="1" l="1"/>
  <c r="E14" i="1"/>
  <c r="D8" i="1" l="1"/>
  <c r="D7" i="1"/>
  <c r="F7" i="1"/>
  <c r="F8" i="1"/>
  <c r="D12" i="1" l="1"/>
  <c r="D11" i="1" s="1"/>
  <c r="E11" i="1"/>
  <c r="F11" i="1"/>
  <c r="G11" i="1"/>
  <c r="H11" i="1"/>
  <c r="I11" i="1"/>
  <c r="E6" i="1"/>
  <c r="F6" i="1"/>
  <c r="D6" i="1"/>
  <c r="E9" i="1"/>
  <c r="F9" i="1"/>
  <c r="D9" i="1"/>
  <c r="C9" i="1" l="1"/>
  <c r="C6" i="1"/>
  <c r="C11" i="1"/>
</calcChain>
</file>

<file path=xl/sharedStrings.xml><?xml version="1.0" encoding="utf-8"?>
<sst xmlns="http://schemas.openxmlformats.org/spreadsheetml/2006/main" count="17" uniqueCount="13">
  <si>
    <t>Муниципального проекта города Благовещенска «Профилактика преступлений и правонарушений на территории города Благовещенска»</t>
  </si>
  <si>
    <t>Муниципальный проект города Благовещенска «Обеспечение эпизоотического благополучия на территории города Благовещенска»</t>
  </si>
  <si>
    <t>Комплекс процессных мероприятий «Обеспечение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ситуаций»</t>
  </si>
  <si>
    <t>«Обеспечение функционирования АПК «Безопасный город»»</t>
  </si>
  <si>
    <t>«Обеспечение функционирования муниципальной комплексной системы экстренного оповещения населения и информирования населения»</t>
  </si>
  <si>
    <t>«Обеспечение деятельности (оказание услуг, выполнение работ) муниципальных учреждений (в сфере гражданской обороны и чрезвычайных ситуаций)»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</si>
  <si>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</si>
  <si>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Развитие аппаратно-программного комплекса «Безопасный город»</t>
  </si>
  <si>
    <t>Предоставление меры социальной поддержки для отдельных категорий граждан</t>
  </si>
  <si>
    <t>Муниципальная программа «Обеспечение безопасности жизнедеятельности населения и территории города Благовещенска»</t>
  </si>
  <si>
    <t>Всего средств</t>
  </si>
  <si>
    <t>ГБ</t>
  </si>
  <si>
    <t>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</si>
</sst>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4" fontId="3" fillId="0" borderId="0" xfId="0" applyNumberFormat="1" applyFont="1"/>
    <xf numFmtId="4" fontId="0" fillId="0" borderId="0" xfId="0" applyNumberFormat="1"/>
    <xf numFmtId="4" fontId="3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selection activeCell="K10" sqref="K10"/>
    </sheetView>
  </sheetViews>
  <sheetFormatPr defaultRowHeight="15" x14ac:dyDescent="0.25"/>
  <cols>
    <col min="1" max="1" width="57.140625" customWidth="1"/>
    <col min="2" max="2" width="10.85546875" customWidth="1"/>
    <col min="3" max="3" width="13.5703125" style="1" customWidth="1"/>
    <col min="4" max="4" width="11.5703125" style="1" bestFit="1" customWidth="1"/>
    <col min="5" max="9" width="11.28515625" style="1" bestFit="1" customWidth="1"/>
    <col min="10" max="10" width="13.5703125" style="1" customWidth="1"/>
    <col min="11" max="11" width="11.42578125" bestFit="1" customWidth="1"/>
    <col min="12" max="14" width="10" bestFit="1" customWidth="1"/>
    <col min="17" max="17" width="10" bestFit="1" customWidth="1"/>
  </cols>
  <sheetData>
    <row r="1" spans="1:17" ht="15.75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20"/>
    </row>
    <row r="2" spans="1:17" ht="15.75" x14ac:dyDescent="0.25">
      <c r="A2" s="14"/>
      <c r="B2" s="14"/>
      <c r="C2" s="15"/>
      <c r="D2" s="15">
        <v>2025</v>
      </c>
      <c r="E2" s="15">
        <v>2026</v>
      </c>
      <c r="F2" s="15">
        <v>2027</v>
      </c>
      <c r="G2" s="15">
        <v>2028</v>
      </c>
      <c r="H2" s="15">
        <v>2029</v>
      </c>
      <c r="I2" s="15">
        <v>2030</v>
      </c>
      <c r="J2" s="17"/>
    </row>
    <row r="3" spans="1:17" ht="15.75" x14ac:dyDescent="0.25">
      <c r="A3" s="39" t="s">
        <v>10</v>
      </c>
      <c r="B3" s="27"/>
      <c r="C3" s="35">
        <f t="shared" ref="C3:I3" si="0">C4+C5</f>
        <v>1185370.4999999998</v>
      </c>
      <c r="D3" s="34">
        <f t="shared" si="0"/>
        <v>206359.4</v>
      </c>
      <c r="E3" s="34">
        <f t="shared" si="0"/>
        <v>198631.7</v>
      </c>
      <c r="F3" s="34">
        <f t="shared" si="0"/>
        <v>202219.09999999998</v>
      </c>
      <c r="G3" s="24">
        <f t="shared" si="0"/>
        <v>185212.79999999999</v>
      </c>
      <c r="H3" s="24">
        <f t="shared" si="0"/>
        <v>192621.30000000002</v>
      </c>
      <c r="I3" s="24">
        <f t="shared" si="0"/>
        <v>200326.2</v>
      </c>
      <c r="J3" s="17"/>
    </row>
    <row r="4" spans="1:17" ht="15.75" x14ac:dyDescent="0.25">
      <c r="A4" s="40"/>
      <c r="B4" s="30" t="s">
        <v>11</v>
      </c>
      <c r="C4" s="36">
        <f>C11+C7</f>
        <v>1123771.7999999998</v>
      </c>
      <c r="D4" s="36">
        <f t="shared" ref="D4:I4" si="1">D11+D7</f>
        <v>185826.3</v>
      </c>
      <c r="E4" s="31">
        <f t="shared" si="1"/>
        <v>178098.9</v>
      </c>
      <c r="F4" s="31">
        <f t="shared" si="1"/>
        <v>181686.3</v>
      </c>
      <c r="G4" s="31">
        <f t="shared" si="1"/>
        <v>185212.79999999999</v>
      </c>
      <c r="H4" s="31">
        <f t="shared" si="1"/>
        <v>192621.30000000002</v>
      </c>
      <c r="I4" s="31">
        <f t="shared" si="1"/>
        <v>200326.2</v>
      </c>
      <c r="J4" s="32"/>
    </row>
    <row r="5" spans="1:17" ht="15.75" x14ac:dyDescent="0.25">
      <c r="A5" s="41"/>
      <c r="B5" s="30" t="s">
        <v>12</v>
      </c>
      <c r="C5" s="42">
        <f>C8+C9</f>
        <v>61598.700000000004</v>
      </c>
      <c r="D5" s="42">
        <f t="shared" ref="D5:I5" si="2">D8+D9</f>
        <v>20533.100000000002</v>
      </c>
      <c r="E5" s="42">
        <f t="shared" si="2"/>
        <v>20532.800000000003</v>
      </c>
      <c r="F5" s="42">
        <f t="shared" si="2"/>
        <v>20532.800000000003</v>
      </c>
      <c r="G5" s="43">
        <f t="shared" si="2"/>
        <v>0</v>
      </c>
      <c r="H5" s="43">
        <f t="shared" si="2"/>
        <v>0</v>
      </c>
      <c r="I5" s="43">
        <f t="shared" si="2"/>
        <v>0</v>
      </c>
      <c r="J5" s="18"/>
      <c r="K5" s="12"/>
    </row>
    <row r="6" spans="1:17" ht="49.5" customHeight="1" x14ac:dyDescent="0.25">
      <c r="A6" s="28" t="s">
        <v>0</v>
      </c>
      <c r="B6" s="30"/>
      <c r="C6" s="29">
        <f>SUM(D6:I6)</f>
        <v>11800.2</v>
      </c>
      <c r="D6" s="24">
        <f>SUM(D7:D8)</f>
        <v>3936.2</v>
      </c>
      <c r="E6" s="24">
        <f t="shared" ref="E6:F6" si="3">SUM(E7:E8)</f>
        <v>3932.0000000000005</v>
      </c>
      <c r="F6" s="24">
        <f t="shared" si="3"/>
        <v>3932.0000000000005</v>
      </c>
      <c r="G6" s="25"/>
      <c r="H6" s="25"/>
      <c r="I6" s="25"/>
      <c r="J6" s="19"/>
      <c r="L6" s="12"/>
      <c r="M6" s="12"/>
      <c r="N6" s="12"/>
    </row>
    <row r="7" spans="1:17" ht="16.5" customHeight="1" x14ac:dyDescent="0.25">
      <c r="A7" s="37" t="s">
        <v>7</v>
      </c>
      <c r="B7" s="30" t="s">
        <v>11</v>
      </c>
      <c r="C7" s="23">
        <f>SUM(D7:F7)</f>
        <v>11092.2</v>
      </c>
      <c r="D7" s="25">
        <f>2144.3+1555.7</f>
        <v>3700</v>
      </c>
      <c r="E7" s="25">
        <f>2144.3+1551.8</f>
        <v>3696.1000000000004</v>
      </c>
      <c r="F7" s="25">
        <f>2144.3+1551.8</f>
        <v>3696.1000000000004</v>
      </c>
      <c r="G7" s="25"/>
      <c r="H7" s="25"/>
      <c r="I7" s="25"/>
      <c r="J7" s="18"/>
      <c r="O7" s="12"/>
    </row>
    <row r="8" spans="1:17" ht="16.5" customHeight="1" x14ac:dyDescent="0.25">
      <c r="A8" s="37"/>
      <c r="B8" s="30" t="s">
        <v>12</v>
      </c>
      <c r="C8" s="23">
        <f>SUM(D8:F8)</f>
        <v>708</v>
      </c>
      <c r="D8" s="25">
        <f>136.9+99.3</f>
        <v>236.2</v>
      </c>
      <c r="E8" s="25">
        <f>136.9+99</f>
        <v>235.9</v>
      </c>
      <c r="F8" s="25">
        <f>136.9+99</f>
        <v>235.9</v>
      </c>
      <c r="G8" s="25"/>
      <c r="H8" s="25"/>
      <c r="I8" s="25"/>
      <c r="J8" s="18"/>
    </row>
    <row r="9" spans="1:17" ht="47.25" x14ac:dyDescent="0.25">
      <c r="A9" s="21" t="s">
        <v>1</v>
      </c>
      <c r="B9" s="30"/>
      <c r="C9" s="34">
        <f>SUM(D9:F9)</f>
        <v>60890.700000000004</v>
      </c>
      <c r="D9" s="34">
        <f>D10</f>
        <v>20296.900000000001</v>
      </c>
      <c r="E9" s="34">
        <f t="shared" ref="E9:F9" si="4">E10</f>
        <v>20296.900000000001</v>
      </c>
      <c r="F9" s="34">
        <f t="shared" si="4"/>
        <v>20296.900000000001</v>
      </c>
      <c r="G9" s="25"/>
      <c r="H9" s="25"/>
      <c r="I9" s="25"/>
      <c r="J9" s="19"/>
    </row>
    <row r="10" spans="1:17" ht="63" x14ac:dyDescent="0.25">
      <c r="A10" s="22" t="s">
        <v>6</v>
      </c>
      <c r="B10" s="30" t="s">
        <v>12</v>
      </c>
      <c r="C10" s="25"/>
      <c r="D10" s="33">
        <f>18864.2-65.7+1498.4</f>
        <v>20296.900000000001</v>
      </c>
      <c r="E10" s="33">
        <f t="shared" ref="E10:F10" si="5">18864.2-65.7+1498.4</f>
        <v>20296.900000000001</v>
      </c>
      <c r="F10" s="33">
        <f t="shared" si="5"/>
        <v>20296.900000000001</v>
      </c>
      <c r="G10" s="25"/>
      <c r="H10" s="25"/>
      <c r="I10" s="25"/>
      <c r="J10" s="18"/>
      <c r="K10" s="26"/>
    </row>
    <row r="11" spans="1:17" ht="122.25" customHeight="1" x14ac:dyDescent="0.25">
      <c r="A11" s="21" t="s">
        <v>2</v>
      </c>
      <c r="B11" s="30" t="s">
        <v>11</v>
      </c>
      <c r="C11" s="34">
        <f>SUM(D11:I11)</f>
        <v>1112679.5999999999</v>
      </c>
      <c r="D11" s="34">
        <f>SUM(D12:D12:D12:D15)</f>
        <v>182126.3</v>
      </c>
      <c r="E11" s="24">
        <f t="shared" ref="E11:H11" si="6">SUM(E12:E14)</f>
        <v>174402.8</v>
      </c>
      <c r="F11" s="24">
        <f t="shared" si="6"/>
        <v>177990.19999999998</v>
      </c>
      <c r="G11" s="24">
        <f t="shared" si="6"/>
        <v>185212.79999999999</v>
      </c>
      <c r="H11" s="24">
        <f t="shared" si="6"/>
        <v>192621.30000000002</v>
      </c>
      <c r="I11" s="24">
        <f>SUM(I12:I14)</f>
        <v>200326.2</v>
      </c>
      <c r="J11" s="18"/>
      <c r="Q11" s="12"/>
    </row>
    <row r="12" spans="1:17" ht="31.5" x14ac:dyDescent="0.25">
      <c r="A12" s="22" t="s">
        <v>3</v>
      </c>
      <c r="B12" s="30"/>
      <c r="C12" s="24">
        <f>SUM(D12:I12)</f>
        <v>309772.19999999995</v>
      </c>
      <c r="D12" s="25">
        <f>49591.6</f>
        <v>49591.6</v>
      </c>
      <c r="E12" s="25">
        <v>49591.6</v>
      </c>
      <c r="F12" s="25">
        <v>49591.6</v>
      </c>
      <c r="G12" s="25">
        <v>51575.3</v>
      </c>
      <c r="H12" s="25">
        <v>53638.3</v>
      </c>
      <c r="I12" s="25">
        <v>55783.8</v>
      </c>
      <c r="J12" s="18"/>
      <c r="N12" s="12"/>
    </row>
    <row r="13" spans="1:17" ht="47.25" x14ac:dyDescent="0.25">
      <c r="A13" s="22" t="s">
        <v>4</v>
      </c>
      <c r="B13" s="30"/>
      <c r="C13" s="24">
        <f t="shared" ref="C13:C15" si="7">SUM(D13:I13)</f>
        <v>43592.800000000003</v>
      </c>
      <c r="D13" s="25">
        <f>6539.7+2742.8</f>
        <v>9282.5</v>
      </c>
      <c r="E13" s="25">
        <v>6539.7</v>
      </c>
      <c r="F13" s="25">
        <v>6539.7</v>
      </c>
      <c r="G13" s="25">
        <v>6801.3</v>
      </c>
      <c r="H13" s="25">
        <v>7073.3</v>
      </c>
      <c r="I13" s="25">
        <v>7356.3</v>
      </c>
      <c r="J13" s="18"/>
    </row>
    <row r="14" spans="1:17" ht="48.75" customHeight="1" x14ac:dyDescent="0.25">
      <c r="A14" s="22" t="s">
        <v>5</v>
      </c>
      <c r="B14" s="30"/>
      <c r="C14" s="34">
        <f t="shared" si="7"/>
        <v>757986.7</v>
      </c>
      <c r="D14" s="33">
        <f>117440.8+1940.9+2542.6</f>
        <v>121924.3</v>
      </c>
      <c r="E14" s="25">
        <f>118370.5-99</f>
        <v>118271.5</v>
      </c>
      <c r="F14" s="25">
        <f>121957.9-99</f>
        <v>121858.9</v>
      </c>
      <c r="G14" s="25">
        <v>126836.2</v>
      </c>
      <c r="H14" s="25">
        <v>131909.70000000001</v>
      </c>
      <c r="I14" s="25">
        <v>137186.1</v>
      </c>
      <c r="J14" s="18"/>
    </row>
    <row r="15" spans="1:17" ht="31.5" x14ac:dyDescent="0.25">
      <c r="A15" s="16" t="s">
        <v>8</v>
      </c>
      <c r="B15" s="30"/>
      <c r="C15" s="24">
        <f t="shared" si="7"/>
        <v>1327.9</v>
      </c>
      <c r="D15" s="25">
        <v>1327.9</v>
      </c>
      <c r="E15" s="25"/>
      <c r="F15" s="25"/>
      <c r="G15" s="25"/>
      <c r="H15" s="25"/>
      <c r="I15" s="25"/>
      <c r="J15" s="17"/>
    </row>
    <row r="16" spans="1:17" x14ac:dyDescent="0.25">
      <c r="A16" s="9"/>
      <c r="B16" s="9"/>
      <c r="C16" s="2"/>
      <c r="D16" s="11"/>
    </row>
    <row r="17" spans="1:8" ht="73.5" customHeight="1" x14ac:dyDescent="0.25">
      <c r="A17" s="10"/>
      <c r="B17" s="10"/>
      <c r="C17" s="3"/>
      <c r="D17" s="11"/>
      <c r="E17" s="3"/>
      <c r="F17" s="3"/>
      <c r="G17" s="3"/>
      <c r="H17" s="3"/>
    </row>
    <row r="18" spans="1:8" x14ac:dyDescent="0.25">
      <c r="A18" s="9"/>
      <c r="B18" s="9"/>
      <c r="C18" s="3"/>
      <c r="D18" s="3"/>
      <c r="E18" s="3"/>
      <c r="F18" s="3"/>
      <c r="G18" s="3"/>
      <c r="H18" s="3"/>
    </row>
    <row r="19" spans="1:8" x14ac:dyDescent="0.25">
      <c r="A19" s="9"/>
      <c r="B19" s="9"/>
      <c r="C19" s="3"/>
      <c r="D19" s="4"/>
      <c r="E19" s="4"/>
      <c r="F19" s="4"/>
      <c r="G19" s="3"/>
      <c r="H19" s="5"/>
    </row>
    <row r="20" spans="1:8" ht="15.75" customHeight="1" x14ac:dyDescent="0.25">
      <c r="A20" s="3"/>
      <c r="B20" s="3"/>
      <c r="C20" s="3"/>
      <c r="D20" s="3"/>
      <c r="E20" s="3"/>
      <c r="F20" s="13"/>
      <c r="G20" s="3"/>
      <c r="H20" s="3"/>
    </row>
    <row r="21" spans="1:8" ht="90" customHeight="1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6"/>
      <c r="E22" s="6"/>
      <c r="F22" s="6"/>
      <c r="G22" s="6"/>
      <c r="H22" s="5"/>
    </row>
    <row r="23" spans="1:8" x14ac:dyDescent="0.25">
      <c r="A23" s="3"/>
      <c r="B23" s="3"/>
      <c r="C23" s="3"/>
      <c r="D23" s="6"/>
      <c r="E23" s="6"/>
      <c r="F23" s="6"/>
      <c r="G23" s="6"/>
      <c r="H23" s="5"/>
    </row>
    <row r="24" spans="1:8" x14ac:dyDescent="0.25">
      <c r="A24" s="3"/>
      <c r="B24" s="3"/>
      <c r="C24" s="3"/>
      <c r="D24" s="6"/>
      <c r="E24" s="6"/>
      <c r="F24" s="6"/>
      <c r="G24" s="6"/>
      <c r="H24" s="5"/>
    </row>
    <row r="25" spans="1:8" x14ac:dyDescent="0.25">
      <c r="A25" s="3"/>
      <c r="B25" s="3"/>
      <c r="C25" s="3"/>
      <c r="D25" s="6"/>
      <c r="E25" s="6"/>
      <c r="F25" s="6"/>
      <c r="G25" s="6"/>
      <c r="H25" s="5"/>
    </row>
    <row r="26" spans="1:8" x14ac:dyDescent="0.25">
      <c r="A26" s="3"/>
      <c r="B26" s="3"/>
      <c r="C26" s="3"/>
      <c r="D26" s="6"/>
      <c r="E26" s="6"/>
      <c r="F26" s="6"/>
      <c r="G26" s="6"/>
      <c r="H26" s="5"/>
    </row>
    <row r="27" spans="1:8" x14ac:dyDescent="0.25">
      <c r="A27" s="3"/>
      <c r="B27" s="3"/>
      <c r="C27" s="3"/>
      <c r="D27" s="6"/>
      <c r="E27" s="6"/>
      <c r="F27" s="6"/>
      <c r="G27" s="6"/>
      <c r="H27" s="5"/>
    </row>
    <row r="28" spans="1:8" x14ac:dyDescent="0.25">
      <c r="A28" s="3"/>
      <c r="B28" s="3"/>
      <c r="C28" s="3"/>
      <c r="D28" s="6"/>
      <c r="E28" s="6"/>
      <c r="F28" s="6"/>
      <c r="G28" s="6"/>
      <c r="H28" s="5"/>
    </row>
    <row r="29" spans="1:8" x14ac:dyDescent="0.25">
      <c r="A29" s="7"/>
      <c r="B29" s="7"/>
      <c r="C29" s="8"/>
      <c r="D29" s="8"/>
      <c r="E29" s="8"/>
      <c r="F29" s="8"/>
      <c r="G29" s="8"/>
      <c r="H29" s="8"/>
    </row>
  </sheetData>
  <mergeCells count="3">
    <mergeCell ref="A7:A8"/>
    <mergeCell ref="A1:I1"/>
    <mergeCell ref="A3:A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Лист1!_Hlk171007239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2025-03-14T03:30:23Z</dcterms:modified>
</cp:coreProperties>
</file>