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Школьникова\Мои документы\КОММУНАЛЬНЫЕ УСЛУГИ\коммунальные услуги, ТКО 2025\Изменения в постановление\СОШ 16 (24.02.2025) Олимпик\"/>
    </mc:Choice>
  </mc:AlternateContent>
  <bookViews>
    <workbookView xWindow="0" yWindow="0" windowWidth="28800" windowHeight="11655"/>
  </bookViews>
  <sheets>
    <sheet name="4727 сош 16 УДО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F47" i="1"/>
  <c r="E47" i="1"/>
  <c r="D47" i="1"/>
  <c r="C47" i="1"/>
  <c r="B47" i="1"/>
  <c r="F46" i="1"/>
  <c r="F45" i="1"/>
  <c r="F44" i="1"/>
  <c r="F43" i="1"/>
  <c r="F42" i="1"/>
  <c r="F41" i="1" s="1"/>
  <c r="F49" i="1" s="1"/>
  <c r="E41" i="1"/>
  <c r="E49" i="1" s="1"/>
  <c r="D41" i="1"/>
  <c r="D49" i="1" s="1"/>
  <c r="C41" i="1"/>
  <c r="C49" i="1" s="1"/>
  <c r="B41" i="1"/>
  <c r="B49" i="1" s="1"/>
  <c r="E36" i="1"/>
  <c r="D36" i="1"/>
  <c r="C36" i="1"/>
  <c r="B36" i="1"/>
  <c r="F35" i="1"/>
  <c r="F34" i="1"/>
  <c r="F36" i="1" s="1"/>
  <c r="F26" i="1"/>
  <c r="E26" i="1"/>
  <c r="F25" i="1"/>
  <c r="E25" i="1"/>
  <c r="F24" i="1"/>
  <c r="E24" i="1"/>
  <c r="D24" i="1"/>
  <c r="C24" i="1"/>
  <c r="B24" i="1"/>
  <c r="F23" i="1"/>
  <c r="F22" i="1"/>
  <c r="F21" i="1"/>
  <c r="F20" i="1"/>
  <c r="E20" i="1"/>
  <c r="D20" i="1"/>
  <c r="C20" i="1"/>
  <c r="B20" i="1"/>
  <c r="F19" i="1"/>
  <c r="F18" i="1"/>
  <c r="F17" i="1"/>
  <c r="F16" i="1"/>
  <c r="F15" i="1"/>
  <c r="F14" i="1"/>
  <c r="F13" i="1" s="1"/>
  <c r="E13" i="1"/>
  <c r="D13" i="1"/>
  <c r="C13" i="1"/>
  <c r="B13" i="1"/>
  <c r="F10" i="1"/>
  <c r="F9" i="1"/>
  <c r="F8" i="1"/>
  <c r="F7" i="1"/>
  <c r="F6" i="1"/>
  <c r="E6" i="1"/>
  <c r="D6" i="1"/>
  <c r="C6" i="1"/>
  <c r="B6" i="1"/>
  <c r="F5" i="1"/>
  <c r="F4" i="1" s="1"/>
  <c r="F27" i="1" s="1"/>
  <c r="F29" i="1" s="1"/>
  <c r="E4" i="1"/>
  <c r="E27" i="1" s="1"/>
  <c r="D4" i="1"/>
  <c r="D27" i="1" s="1"/>
  <c r="C4" i="1"/>
  <c r="C27" i="1" s="1"/>
  <c r="B4" i="1"/>
  <c r="B27" i="1" s="1"/>
</calcChain>
</file>

<file path=xl/sharedStrings.xml><?xml version="1.0" encoding="utf-8"?>
<sst xmlns="http://schemas.openxmlformats.org/spreadsheetml/2006/main" count="57" uniqueCount="41">
  <si>
    <t>СОШ 16  ДК 4727</t>
  </si>
  <si>
    <t xml:space="preserve">Наименование статей, подстатей </t>
  </si>
  <si>
    <t>Лимиты с перераспределением</t>
  </si>
  <si>
    <t>Сумма договора</t>
  </si>
  <si>
    <t>Оплата</t>
  </si>
  <si>
    <t>Ожидаемые расходы</t>
  </si>
  <si>
    <t>Отклонение</t>
  </si>
  <si>
    <t xml:space="preserve">Услуги связи </t>
  </si>
  <si>
    <t>телефон</t>
  </si>
  <si>
    <t xml:space="preserve">Коммунальные услуги </t>
  </si>
  <si>
    <t xml:space="preserve">электрическая энергия </t>
  </si>
  <si>
    <t xml:space="preserve">тепловая энергия </t>
  </si>
  <si>
    <t xml:space="preserve">водоснабжение, водоотведение негативка </t>
  </si>
  <si>
    <t>вывоз ТКО</t>
  </si>
  <si>
    <t xml:space="preserve">Услуги по содержанию имущества </t>
  </si>
  <si>
    <t xml:space="preserve">дератизация </t>
  </si>
  <si>
    <t xml:space="preserve">ТО и ППР </t>
  </si>
  <si>
    <t>поверка приборов, замеры сопротивления</t>
  </si>
  <si>
    <t xml:space="preserve">обслуживание тепловых счетчиков </t>
  </si>
  <si>
    <t>т/о тревожной кнопки</t>
  </si>
  <si>
    <t>т/о ситем видеонаблюдения</t>
  </si>
  <si>
    <t xml:space="preserve">Прочие работы, услуги </t>
  </si>
  <si>
    <t xml:space="preserve">охрана (сигнализация) </t>
  </si>
  <si>
    <t xml:space="preserve">радиомониторинг </t>
  </si>
  <si>
    <t>обслуживание тревожной кнопки РОСГВАРДИЯ</t>
  </si>
  <si>
    <t xml:space="preserve">Прочие расходы </t>
  </si>
  <si>
    <t xml:space="preserve">налог на имущество </t>
  </si>
  <si>
    <t xml:space="preserve">земельный налог </t>
  </si>
  <si>
    <t>Итого по ДК 4727:</t>
  </si>
  <si>
    <t>ФОТ</t>
  </si>
  <si>
    <t>ДК 285</t>
  </si>
  <si>
    <t xml:space="preserve">водоснабжение, водоотведение </t>
  </si>
  <si>
    <t>Итого по ДК 285:</t>
  </si>
  <si>
    <t>ДК 4743</t>
  </si>
  <si>
    <t xml:space="preserve">то видеонаблюдения </t>
  </si>
  <si>
    <t>охранная сигнализация</t>
  </si>
  <si>
    <t>ТО и ППР</t>
  </si>
  <si>
    <t>Евросервис</t>
  </si>
  <si>
    <t>Фонд кап ремонта</t>
  </si>
  <si>
    <t>Росгвардия</t>
  </si>
  <si>
    <t>Итого по ДК 4743: персучет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</si>
</sst>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Alignment="1"/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164" fontId="1" fillId="3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vertical="center"/>
    </xf>
    <xf numFmtId="164" fontId="2" fillId="0" borderId="4" xfId="0" applyNumberFormat="1" applyFont="1" applyBorder="1"/>
    <xf numFmtId="164" fontId="2" fillId="4" borderId="4" xfId="0" applyNumberFormat="1" applyFont="1" applyFill="1" applyBorder="1" applyAlignment="1">
      <alignment vertical="center"/>
    </xf>
    <xf numFmtId="164" fontId="2" fillId="4" borderId="4" xfId="0" applyNumberFormat="1" applyFont="1" applyFill="1" applyBorder="1"/>
    <xf numFmtId="0" fontId="3" fillId="5" borderId="0" xfId="0" applyFont="1" applyFill="1"/>
    <xf numFmtId="0" fontId="2" fillId="5" borderId="4" xfId="0" applyFont="1" applyFill="1" applyBorder="1" applyAlignment="1">
      <alignment horizontal="left" vertical="center"/>
    </xf>
    <xf numFmtId="164" fontId="2" fillId="5" borderId="4" xfId="0" applyNumberFormat="1" applyFont="1" applyFill="1" applyBorder="1" applyAlignment="1">
      <alignment vertical="center"/>
    </xf>
    <xf numFmtId="0" fontId="2" fillId="5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vertical="center"/>
    </xf>
    <xf numFmtId="0" fontId="1" fillId="5" borderId="0" xfId="0" applyFont="1" applyFill="1" applyBorder="1" applyAlignment="1">
      <alignment horizontal="left" vertical="center" wrapText="1"/>
    </xf>
    <xf numFmtId="164" fontId="1" fillId="5" borderId="0" xfId="0" applyNumberFormat="1" applyFont="1" applyFill="1" applyBorder="1" applyAlignment="1">
      <alignment vertical="center"/>
    </xf>
    <xf numFmtId="164" fontId="1" fillId="4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/>
    </xf>
    <xf numFmtId="164" fontId="2" fillId="5" borderId="0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5" borderId="0" xfId="0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9"/>
  <sheetViews>
    <sheetView tabSelected="1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H28" sqref="H28"/>
    </sheetView>
  </sheetViews>
  <sheetFormatPr defaultColWidth="9.140625" defaultRowHeight="15.75" x14ac:dyDescent="0.25"/>
  <cols>
    <col min="1" max="1" width="40.140625" style="41" customWidth="1"/>
    <col min="2" max="2" width="23.140625" style="2" customWidth="1"/>
    <col min="3" max="3" width="22.7109375" style="3" customWidth="1"/>
    <col min="4" max="4" width="24.140625" style="4" customWidth="1"/>
    <col min="5" max="5" width="23.28515625" style="5" customWidth="1"/>
    <col min="6" max="6" width="20.85546875" style="5" customWidth="1"/>
    <col min="7" max="7" width="11.5703125" style="6" customWidth="1"/>
    <col min="8" max="16384" width="9.140625" style="6"/>
  </cols>
  <sheetData>
    <row r="1" spans="1:6" x14ac:dyDescent="0.25">
      <c r="A1" s="1" t="s">
        <v>0</v>
      </c>
    </row>
    <row r="2" spans="1:6" s="11" customFormat="1" ht="15.75" customHeight="1" x14ac:dyDescent="0.25">
      <c r="A2" s="7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10" t="s">
        <v>6</v>
      </c>
    </row>
    <row r="3" spans="1:6" s="11" customFormat="1" ht="51" customHeight="1" x14ac:dyDescent="0.25">
      <c r="A3" s="12"/>
      <c r="B3" s="12"/>
      <c r="C3" s="9"/>
      <c r="D3" s="9"/>
      <c r="E3" s="13"/>
      <c r="F3" s="10"/>
    </row>
    <row r="4" spans="1:6" x14ac:dyDescent="0.25">
      <c r="A4" s="14" t="s">
        <v>7</v>
      </c>
      <c r="B4" s="15">
        <f>SUM(B5)</f>
        <v>9900</v>
      </c>
      <c r="C4" s="15">
        <f t="shared" ref="C4:F4" si="0">SUM(C5)</f>
        <v>9900</v>
      </c>
      <c r="D4" s="15">
        <f t="shared" si="0"/>
        <v>825</v>
      </c>
      <c r="E4" s="15">
        <f t="shared" si="0"/>
        <v>825</v>
      </c>
      <c r="F4" s="15">
        <f t="shared" si="0"/>
        <v>8250</v>
      </c>
    </row>
    <row r="5" spans="1:6" x14ac:dyDescent="0.25">
      <c r="A5" s="16" t="s">
        <v>8</v>
      </c>
      <c r="B5" s="17">
        <v>9900</v>
      </c>
      <c r="C5" s="17">
        <v>9900</v>
      </c>
      <c r="D5" s="17">
        <v>825</v>
      </c>
      <c r="E5" s="17">
        <v>825</v>
      </c>
      <c r="F5" s="18">
        <f t="shared" ref="F5:F26" si="1">B5-D5-E5</f>
        <v>8250</v>
      </c>
    </row>
    <row r="6" spans="1:6" ht="27.75" customHeight="1" x14ac:dyDescent="0.25">
      <c r="A6" s="14" t="s">
        <v>9</v>
      </c>
      <c r="B6" s="15">
        <f>SUM(B7:B11)</f>
        <v>1099680</v>
      </c>
      <c r="C6" s="15">
        <f t="shared" ref="C6:E6" si="2">SUM(C7:C11)</f>
        <v>1099680</v>
      </c>
      <c r="D6" s="15">
        <f t="shared" si="2"/>
        <v>141220</v>
      </c>
      <c r="E6" s="15">
        <f t="shared" si="2"/>
        <v>0</v>
      </c>
      <c r="F6" s="15">
        <f>SUM(F7:F11)</f>
        <v>958460</v>
      </c>
    </row>
    <row r="7" spans="1:6" s="21" customFormat="1" x14ac:dyDescent="0.25">
      <c r="A7" s="16" t="s">
        <v>10</v>
      </c>
      <c r="B7" s="19">
        <v>288270</v>
      </c>
      <c r="C7" s="19">
        <v>288270</v>
      </c>
      <c r="D7" s="19">
        <v>49630</v>
      </c>
      <c r="E7" s="19">
        <v>0</v>
      </c>
      <c r="F7" s="20">
        <f>B7-D7-E7</f>
        <v>238640</v>
      </c>
    </row>
    <row r="8" spans="1:6" s="21" customFormat="1" x14ac:dyDescent="0.25">
      <c r="A8" s="16" t="s">
        <v>11</v>
      </c>
      <c r="B8" s="19">
        <v>750940</v>
      </c>
      <c r="C8" s="19">
        <v>750940</v>
      </c>
      <c r="D8" s="19">
        <v>66230</v>
      </c>
      <c r="E8" s="19">
        <v>0</v>
      </c>
      <c r="F8" s="20">
        <f t="shared" si="1"/>
        <v>684710</v>
      </c>
    </row>
    <row r="9" spans="1:6" s="21" customFormat="1" ht="31.5" x14ac:dyDescent="0.25">
      <c r="A9" s="16" t="s">
        <v>12</v>
      </c>
      <c r="B9" s="19">
        <v>51250</v>
      </c>
      <c r="C9" s="19">
        <v>51250</v>
      </c>
      <c r="D9" s="19">
        <v>23870</v>
      </c>
      <c r="E9" s="19">
        <v>0</v>
      </c>
      <c r="F9" s="20">
        <f>B9-D9-E9</f>
        <v>27380</v>
      </c>
    </row>
    <row r="10" spans="1:6" x14ac:dyDescent="0.25">
      <c r="A10" s="16" t="s">
        <v>13</v>
      </c>
      <c r="B10" s="19">
        <v>9220</v>
      </c>
      <c r="C10" s="19">
        <v>9220</v>
      </c>
      <c r="D10" s="19">
        <v>1490</v>
      </c>
      <c r="E10" s="19">
        <v>0</v>
      </c>
      <c r="F10" s="20">
        <f t="shared" ref="F10" si="3">B10-D10-E10</f>
        <v>7730</v>
      </c>
    </row>
    <row r="11" spans="1:6" hidden="1" x14ac:dyDescent="0.25">
      <c r="A11" s="22"/>
      <c r="B11" s="17"/>
      <c r="C11" s="17"/>
      <c r="D11" s="17"/>
      <c r="E11" s="23"/>
      <c r="F11" s="18"/>
    </row>
    <row r="12" spans="1:6" hidden="1" x14ac:dyDescent="0.25">
      <c r="A12" s="16"/>
      <c r="B12" s="17"/>
      <c r="C12" s="17"/>
      <c r="D12" s="17"/>
      <c r="E12" s="17"/>
      <c r="F12" s="18"/>
    </row>
    <row r="13" spans="1:6" ht="45.75" customHeight="1" x14ac:dyDescent="0.25">
      <c r="A13" s="14" t="s">
        <v>14</v>
      </c>
      <c r="B13" s="15">
        <f>SUM(B14:B19)</f>
        <v>50280.979999999996</v>
      </c>
      <c r="C13" s="15">
        <f t="shared" ref="C13:F13" si="4">SUM(C14:C19)</f>
        <v>34860</v>
      </c>
      <c r="D13" s="15">
        <f t="shared" si="4"/>
        <v>2905</v>
      </c>
      <c r="E13" s="15">
        <f t="shared" si="4"/>
        <v>2905</v>
      </c>
      <c r="F13" s="15">
        <f t="shared" si="4"/>
        <v>44470.979999999996</v>
      </c>
    </row>
    <row r="14" spans="1:6" x14ac:dyDescent="0.25">
      <c r="A14" s="16" t="s">
        <v>15</v>
      </c>
      <c r="B14" s="17">
        <v>6300</v>
      </c>
      <c r="C14" s="23">
        <v>6300</v>
      </c>
      <c r="D14" s="17">
        <v>525</v>
      </c>
      <c r="E14" s="17">
        <v>525</v>
      </c>
      <c r="F14" s="18">
        <f t="shared" si="1"/>
        <v>5250</v>
      </c>
    </row>
    <row r="15" spans="1:6" x14ac:dyDescent="0.25">
      <c r="A15" s="24" t="s">
        <v>16</v>
      </c>
      <c r="B15" s="17">
        <v>1320</v>
      </c>
      <c r="C15" s="23">
        <v>0</v>
      </c>
      <c r="D15" s="17">
        <v>0</v>
      </c>
      <c r="E15" s="17">
        <v>0</v>
      </c>
      <c r="F15" s="18">
        <f t="shared" si="1"/>
        <v>1320</v>
      </c>
    </row>
    <row r="16" spans="1:6" ht="31.5" x14ac:dyDescent="0.25">
      <c r="A16" s="16" t="s">
        <v>17</v>
      </c>
      <c r="B16" s="17">
        <v>10000</v>
      </c>
      <c r="C16" s="17">
        <v>0</v>
      </c>
      <c r="D16" s="17">
        <v>0</v>
      </c>
      <c r="E16" s="17">
        <v>0</v>
      </c>
      <c r="F16" s="18">
        <f t="shared" si="1"/>
        <v>10000</v>
      </c>
    </row>
    <row r="17" spans="1:7" x14ac:dyDescent="0.25">
      <c r="A17" s="16" t="s">
        <v>18</v>
      </c>
      <c r="B17" s="17">
        <v>18000</v>
      </c>
      <c r="C17" s="17">
        <v>18000</v>
      </c>
      <c r="D17" s="17">
        <v>1500</v>
      </c>
      <c r="E17" s="17">
        <v>1500</v>
      </c>
      <c r="F17" s="18">
        <f t="shared" si="1"/>
        <v>15000</v>
      </c>
      <c r="G17" s="21"/>
    </row>
    <row r="18" spans="1:7" x14ac:dyDescent="0.25">
      <c r="A18" s="24" t="s">
        <v>19</v>
      </c>
      <c r="B18" s="17">
        <v>10560</v>
      </c>
      <c r="C18" s="23">
        <v>10560</v>
      </c>
      <c r="D18" s="17">
        <v>880</v>
      </c>
      <c r="E18" s="23">
        <v>880</v>
      </c>
      <c r="F18" s="18">
        <f t="shared" si="1"/>
        <v>8800</v>
      </c>
      <c r="G18" s="21"/>
    </row>
    <row r="19" spans="1:7" x14ac:dyDescent="0.25">
      <c r="A19" s="24" t="s">
        <v>20</v>
      </c>
      <c r="B19" s="17">
        <v>4100.9799999999996</v>
      </c>
      <c r="C19" s="17">
        <v>0</v>
      </c>
      <c r="D19" s="17">
        <v>0</v>
      </c>
      <c r="E19" s="23">
        <v>0</v>
      </c>
      <c r="F19" s="18">
        <f t="shared" si="1"/>
        <v>4100.9799999999996</v>
      </c>
      <c r="G19" s="21"/>
    </row>
    <row r="20" spans="1:7" x14ac:dyDescent="0.25">
      <c r="A20" s="14" t="s">
        <v>21</v>
      </c>
      <c r="B20" s="15">
        <f>SUM(B21:B23)</f>
        <v>43744.509999999995</v>
      </c>
      <c r="C20" s="15">
        <f t="shared" ref="C20:F20" si="5">SUM(C21:C23)</f>
        <v>43744.509999999995</v>
      </c>
      <c r="D20" s="15">
        <f t="shared" si="5"/>
        <v>1650</v>
      </c>
      <c r="E20" s="15">
        <f t="shared" si="5"/>
        <v>1650</v>
      </c>
      <c r="F20" s="15">
        <f t="shared" si="5"/>
        <v>40444.509999999995</v>
      </c>
      <c r="G20" s="21"/>
    </row>
    <row r="21" spans="1:7" x14ac:dyDescent="0.25">
      <c r="A21" s="24" t="s">
        <v>22</v>
      </c>
      <c r="B21" s="17">
        <v>7416</v>
      </c>
      <c r="C21" s="23">
        <v>7416</v>
      </c>
      <c r="D21" s="17">
        <v>0</v>
      </c>
      <c r="E21" s="23">
        <v>0</v>
      </c>
      <c r="F21" s="18">
        <f t="shared" si="1"/>
        <v>7416</v>
      </c>
      <c r="G21" s="21"/>
    </row>
    <row r="22" spans="1:7" x14ac:dyDescent="0.25">
      <c r="A22" s="16" t="s">
        <v>23</v>
      </c>
      <c r="B22" s="17">
        <v>19800</v>
      </c>
      <c r="C22" s="23">
        <v>19800</v>
      </c>
      <c r="D22" s="17">
        <v>1650</v>
      </c>
      <c r="E22" s="23">
        <v>1650</v>
      </c>
      <c r="F22" s="18">
        <f t="shared" si="1"/>
        <v>16500</v>
      </c>
    </row>
    <row r="23" spans="1:7" ht="31.5" x14ac:dyDescent="0.25">
      <c r="A23" s="24" t="s">
        <v>24</v>
      </c>
      <c r="B23" s="17">
        <v>16528.509999999998</v>
      </c>
      <c r="C23" s="23">
        <v>16528.509999999998</v>
      </c>
      <c r="D23" s="17">
        <v>0</v>
      </c>
      <c r="E23" s="17">
        <v>0</v>
      </c>
      <c r="F23" s="18">
        <f t="shared" si="1"/>
        <v>16528.509999999998</v>
      </c>
    </row>
    <row r="24" spans="1:7" x14ac:dyDescent="0.25">
      <c r="A24" s="14" t="s">
        <v>25</v>
      </c>
      <c r="B24" s="15">
        <f>SUM(B25:B26)</f>
        <v>171100</v>
      </c>
      <c r="C24" s="15">
        <f t="shared" ref="C24:F24" si="6">SUM(C25:C26)</f>
        <v>135829</v>
      </c>
      <c r="D24" s="15">
        <f t="shared" si="6"/>
        <v>77225</v>
      </c>
      <c r="E24" s="15">
        <f t="shared" si="6"/>
        <v>57432</v>
      </c>
      <c r="F24" s="15">
        <f t="shared" si="6"/>
        <v>36443</v>
      </c>
    </row>
    <row r="25" spans="1:7" x14ac:dyDescent="0.25">
      <c r="A25" s="16" t="s">
        <v>26</v>
      </c>
      <c r="B25" s="17">
        <v>78207</v>
      </c>
      <c r="C25" s="17">
        <v>78803</v>
      </c>
      <c r="D25" s="17">
        <v>49000</v>
      </c>
      <c r="E25" s="17">
        <f>29803-596</f>
        <v>29207</v>
      </c>
      <c r="F25" s="18">
        <f t="shared" si="1"/>
        <v>0</v>
      </c>
    </row>
    <row r="26" spans="1:7" x14ac:dyDescent="0.25">
      <c r="A26" s="16" t="s">
        <v>27</v>
      </c>
      <c r="B26" s="17">
        <v>92893</v>
      </c>
      <c r="C26" s="17">
        <v>57026</v>
      </c>
      <c r="D26" s="17">
        <v>28225</v>
      </c>
      <c r="E26" s="17">
        <f>28801-576</f>
        <v>28225</v>
      </c>
      <c r="F26" s="18">
        <f t="shared" si="1"/>
        <v>36443</v>
      </c>
    </row>
    <row r="27" spans="1:7" x14ac:dyDescent="0.25">
      <c r="A27" s="25" t="s">
        <v>28</v>
      </c>
      <c r="B27" s="26">
        <f>B4+B6+B13+B20+B24</f>
        <v>1374705.49</v>
      </c>
      <c r="C27" s="26">
        <f>C4+C6+C13+C20+C24</f>
        <v>1324013.51</v>
      </c>
      <c r="D27" s="26">
        <f>D4+D6+D13+D20+D24</f>
        <v>223825</v>
      </c>
      <c r="E27" s="26">
        <f>E4+E6+E13+E20+E24</f>
        <v>62812</v>
      </c>
      <c r="F27" s="26">
        <f>F4+F6+F13+F20+F24</f>
        <v>1088068.49</v>
      </c>
    </row>
    <row r="28" spans="1:7" s="21" customFormat="1" x14ac:dyDescent="0.25">
      <c r="A28" s="27" t="s">
        <v>29</v>
      </c>
      <c r="B28" s="28"/>
      <c r="C28" s="28"/>
      <c r="D28" s="28"/>
      <c r="E28" s="28"/>
      <c r="F28" s="28">
        <v>2930625.51</v>
      </c>
    </row>
    <row r="29" spans="1:7" s="21" customFormat="1" x14ac:dyDescent="0.25">
      <c r="A29" s="27" t="s">
        <v>28</v>
      </c>
      <c r="B29" s="28"/>
      <c r="C29" s="28"/>
      <c r="D29" s="28"/>
      <c r="E29" s="28"/>
      <c r="F29" s="29">
        <f>F28+F27</f>
        <v>4018694</v>
      </c>
    </row>
    <row r="30" spans="1:7" x14ac:dyDescent="0.25">
      <c r="A30" s="27"/>
      <c r="B30" s="28"/>
      <c r="C30" s="28"/>
      <c r="D30" s="28"/>
      <c r="E30" s="28"/>
    </row>
    <row r="31" spans="1:7" ht="26.25" customHeight="1" x14ac:dyDescent="0.25">
      <c r="A31" s="30" t="s">
        <v>30</v>
      </c>
      <c r="B31" s="31"/>
      <c r="C31" s="32"/>
      <c r="D31" s="32"/>
      <c r="E31" s="33"/>
    </row>
    <row r="32" spans="1:7" ht="30" customHeight="1" x14ac:dyDescent="0.25">
      <c r="A32" s="7" t="s">
        <v>1</v>
      </c>
      <c r="B32" s="7" t="s">
        <v>2</v>
      </c>
      <c r="C32" s="8" t="s">
        <v>3</v>
      </c>
      <c r="D32" s="13" t="s">
        <v>4</v>
      </c>
      <c r="E32" s="13" t="s">
        <v>5</v>
      </c>
      <c r="F32" s="34" t="s">
        <v>6</v>
      </c>
    </row>
    <row r="33" spans="1:6" x14ac:dyDescent="0.25">
      <c r="A33" s="12"/>
      <c r="B33" s="12"/>
      <c r="C33" s="9"/>
      <c r="D33" s="13"/>
      <c r="E33" s="13"/>
      <c r="F33" s="34"/>
    </row>
    <row r="34" spans="1:6" s="21" customFormat="1" x14ac:dyDescent="0.25">
      <c r="A34" s="16" t="s">
        <v>10</v>
      </c>
      <c r="B34" s="17">
        <v>31833.42</v>
      </c>
      <c r="C34" s="17">
        <v>31833.42</v>
      </c>
      <c r="D34" s="17">
        <v>31833.420000000002</v>
      </c>
      <c r="E34" s="23">
        <v>0</v>
      </c>
      <c r="F34" s="18">
        <f t="shared" ref="F34:F35" si="7">B34-D34-E34</f>
        <v>-3.637978807091713E-12</v>
      </c>
    </row>
    <row r="35" spans="1:6" s="21" customFormat="1" x14ac:dyDescent="0.25">
      <c r="A35" s="16" t="s">
        <v>31</v>
      </c>
      <c r="B35" s="17">
        <v>19230.84</v>
      </c>
      <c r="C35" s="17">
        <v>19230.84</v>
      </c>
      <c r="D35" s="17">
        <v>10988.64</v>
      </c>
      <c r="E35" s="23">
        <v>8242.2000000000007</v>
      </c>
      <c r="F35" s="18">
        <f t="shared" si="7"/>
        <v>0</v>
      </c>
    </row>
    <row r="36" spans="1:6" s="36" customFormat="1" x14ac:dyDescent="0.25">
      <c r="A36" s="35" t="s">
        <v>32</v>
      </c>
      <c r="B36" s="26">
        <f>SUM(B34:B35)</f>
        <v>51064.259999999995</v>
      </c>
      <c r="C36" s="26">
        <f t="shared" ref="C36:F36" si="8">SUM(C34:C35)</f>
        <v>51064.259999999995</v>
      </c>
      <c r="D36" s="26">
        <f t="shared" si="8"/>
        <v>42822.06</v>
      </c>
      <c r="E36" s="26">
        <f t="shared" si="8"/>
        <v>8242.2000000000007</v>
      </c>
      <c r="F36" s="26">
        <f t="shared" si="8"/>
        <v>-3.637978807091713E-12</v>
      </c>
    </row>
    <row r="37" spans="1:6" x14ac:dyDescent="0.25">
      <c r="A37" s="37"/>
      <c r="B37" s="32"/>
      <c r="C37" s="32"/>
      <c r="D37" s="32"/>
      <c r="E37" s="38"/>
    </row>
    <row r="38" spans="1:6" x14ac:dyDescent="0.25">
      <c r="A38" s="39" t="s">
        <v>33</v>
      </c>
      <c r="B38" s="28"/>
      <c r="C38" s="28"/>
      <c r="D38" s="28"/>
      <c r="E38" s="32"/>
    </row>
    <row r="39" spans="1:6" ht="15.75" customHeight="1" x14ac:dyDescent="0.25">
      <c r="A39" s="7" t="s">
        <v>1</v>
      </c>
      <c r="B39" s="7" t="s">
        <v>2</v>
      </c>
      <c r="C39" s="8" t="s">
        <v>3</v>
      </c>
      <c r="D39" s="8" t="s">
        <v>4</v>
      </c>
      <c r="E39" s="9" t="s">
        <v>5</v>
      </c>
      <c r="F39" s="34" t="s">
        <v>6</v>
      </c>
    </row>
    <row r="40" spans="1:6" x14ac:dyDescent="0.25">
      <c r="A40" s="12"/>
      <c r="B40" s="12"/>
      <c r="C40" s="9"/>
      <c r="D40" s="9"/>
      <c r="E40" s="13"/>
      <c r="F40" s="34"/>
    </row>
    <row r="41" spans="1:6" x14ac:dyDescent="0.25">
      <c r="A41" s="14" t="s">
        <v>14</v>
      </c>
      <c r="B41" s="40">
        <f>SUM(B42:B46)</f>
        <v>408000</v>
      </c>
      <c r="C41" s="40">
        <f t="shared" ref="C41:F41" si="9">SUM(C42:C46)</f>
        <v>393800</v>
      </c>
      <c r="D41" s="40">
        <f t="shared" si="9"/>
        <v>42975.71</v>
      </c>
      <c r="E41" s="40">
        <f t="shared" si="9"/>
        <v>28404.53</v>
      </c>
      <c r="F41" s="40">
        <f t="shared" si="9"/>
        <v>336619.76</v>
      </c>
    </row>
    <row r="42" spans="1:6" x14ac:dyDescent="0.25">
      <c r="A42" s="24" t="s">
        <v>34</v>
      </c>
      <c r="B42" s="17">
        <v>78000</v>
      </c>
      <c r="C42" s="17">
        <v>77000</v>
      </c>
      <c r="D42" s="17">
        <v>7000</v>
      </c>
      <c r="E42" s="17">
        <v>7000</v>
      </c>
      <c r="F42" s="18">
        <f t="shared" ref="F42:F48" si="10">B42-D42-E42</f>
        <v>64000</v>
      </c>
    </row>
    <row r="43" spans="1:6" x14ac:dyDescent="0.25">
      <c r="A43" s="24" t="s">
        <v>35</v>
      </c>
      <c r="B43" s="17">
        <v>76800</v>
      </c>
      <c r="C43" s="17">
        <v>76800</v>
      </c>
      <c r="D43" s="17">
        <v>7018</v>
      </c>
      <c r="E43" s="17">
        <v>7018</v>
      </c>
      <c r="F43" s="18">
        <f t="shared" si="10"/>
        <v>62764</v>
      </c>
    </row>
    <row r="44" spans="1:6" x14ac:dyDescent="0.25">
      <c r="A44" s="16" t="s">
        <v>36</v>
      </c>
      <c r="B44" s="17">
        <v>13200</v>
      </c>
      <c r="C44" s="17">
        <v>0</v>
      </c>
      <c r="D44" s="17">
        <v>0</v>
      </c>
      <c r="E44" s="17">
        <v>2200</v>
      </c>
      <c r="F44" s="18">
        <f t="shared" si="10"/>
        <v>11000</v>
      </c>
    </row>
    <row r="45" spans="1:6" x14ac:dyDescent="0.25">
      <c r="A45" s="16" t="s">
        <v>37</v>
      </c>
      <c r="B45" s="17">
        <v>146238.35999999999</v>
      </c>
      <c r="C45" s="17">
        <v>146238.35999999999</v>
      </c>
      <c r="D45" s="17">
        <v>12186.53</v>
      </c>
      <c r="E45" s="17">
        <v>12186.53</v>
      </c>
      <c r="F45" s="18">
        <f t="shared" si="10"/>
        <v>121865.29999999999</v>
      </c>
    </row>
    <row r="46" spans="1:6" x14ac:dyDescent="0.25">
      <c r="A46" s="16" t="s">
        <v>38</v>
      </c>
      <c r="B46" s="17">
        <v>93761.64</v>
      </c>
      <c r="C46" s="17">
        <v>93761.64</v>
      </c>
      <c r="D46" s="17">
        <v>16771.18</v>
      </c>
      <c r="E46" s="17">
        <v>0</v>
      </c>
      <c r="F46" s="18">
        <f t="shared" si="10"/>
        <v>76990.459999999992</v>
      </c>
    </row>
    <row r="47" spans="1:6" x14ac:dyDescent="0.25">
      <c r="A47" s="14" t="s">
        <v>21</v>
      </c>
      <c r="B47" s="15">
        <f>SUM(B48)</f>
        <v>65000</v>
      </c>
      <c r="C47" s="15">
        <f t="shared" ref="C47:F47" si="11">SUM(C48)</f>
        <v>65000</v>
      </c>
      <c r="D47" s="15">
        <f t="shared" si="11"/>
        <v>5456.25</v>
      </c>
      <c r="E47" s="15">
        <f t="shared" si="11"/>
        <v>6499</v>
      </c>
      <c r="F47" s="15">
        <f t="shared" si="11"/>
        <v>53044.75</v>
      </c>
    </row>
    <row r="48" spans="1:6" x14ac:dyDescent="0.25">
      <c r="A48" s="16" t="s">
        <v>39</v>
      </c>
      <c r="B48" s="17">
        <v>65000</v>
      </c>
      <c r="C48" s="17">
        <v>65000</v>
      </c>
      <c r="D48" s="17">
        <v>5456.25</v>
      </c>
      <c r="E48" s="17">
        <v>6499</v>
      </c>
      <c r="F48" s="18">
        <f t="shared" si="10"/>
        <v>53044.75</v>
      </c>
    </row>
    <row r="49" spans="1:6" x14ac:dyDescent="0.25">
      <c r="A49" s="35" t="s">
        <v>40</v>
      </c>
      <c r="B49" s="26">
        <f>B41+B47</f>
        <v>473000</v>
      </c>
      <c r="C49" s="26">
        <f t="shared" ref="C49:F49" si="12">C41+C47</f>
        <v>458800</v>
      </c>
      <c r="D49" s="26">
        <f t="shared" si="12"/>
        <v>48431.96</v>
      </c>
      <c r="E49" s="26">
        <f t="shared" si="12"/>
        <v>34903.53</v>
      </c>
      <c r="F49" s="26">
        <f t="shared" si="12"/>
        <v>389664.51</v>
      </c>
    </row>
  </sheetData>
  <mergeCells count="18">
    <mergeCell ref="A39:A40"/>
    <mergeCell ref="B39:B40"/>
    <mergeCell ref="C39:C40"/>
    <mergeCell ref="D39:D40"/>
    <mergeCell ref="E39:E40"/>
    <mergeCell ref="F39:F40"/>
    <mergeCell ref="A32:A33"/>
    <mergeCell ref="B32:B33"/>
    <mergeCell ref="C32:C33"/>
    <mergeCell ref="D32:D33"/>
    <mergeCell ref="E32:E33"/>
    <mergeCell ref="F32:F33"/>
    <mergeCell ref="A2:A3"/>
    <mergeCell ref="B2:B3"/>
    <mergeCell ref="C2:C3"/>
    <mergeCell ref="D2:D3"/>
    <mergeCell ref="E2:E3"/>
    <mergeCell ref="F2:F3"/>
  </mergeCells>
  <pageMargins left="0.31496062992125984" right="0.11811023622047245" top="0.35433070866141736" bottom="0.1574803149606299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4727 сош 16 УДО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2025-03-13T02:47:52Z</dcterms:created>
  <dcterms:modified xsi:type="dcterms:W3CDTF">2025-03-13T02:49:41Z</dcterms:modified>
</cp:coreProperties>
</file>