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35" yWindow="-300" windowWidth="14130" windowHeight="12840"/>
  </bookViews>
  <sheets>
    <sheet name="Лист1" sheetId="1" r:id="rId1"/>
  </sheets>
  <definedNames>
    <definedName name="_xlnm.Print_Area" localSheetId="0">Лист1!$A$1:$J$39</definedName>
  </definedNames>
  <calcPr calcId="145621"/>
</workbook>
</file>

<file path=xl/calcChain.xml><?xml version="1.0" encoding="utf-8"?>
<calcChain xmlns="http://schemas.openxmlformats.org/spreadsheetml/2006/main">
  <c r="C35" i="1" l="1"/>
  <c r="H35" i="1" s="1"/>
  <c r="H30" i="1"/>
  <c r="C30" i="1"/>
  <c r="C25" i="1"/>
  <c r="H25" i="1" s="1"/>
  <c r="H20" i="1"/>
  <c r="C20" i="1"/>
  <c r="C5" i="1" l="1"/>
  <c r="C15" i="1"/>
  <c r="H38" i="1"/>
  <c r="H37" i="1"/>
  <c r="H36" i="1"/>
  <c r="C36" i="1"/>
  <c r="H33" i="1"/>
  <c r="H32" i="1"/>
  <c r="H31" i="1"/>
  <c r="C31" i="1"/>
  <c r="H28" i="1"/>
  <c r="H27" i="1"/>
  <c r="H26" i="1"/>
  <c r="C26" i="1"/>
  <c r="H23" i="1"/>
  <c r="H22" i="1"/>
  <c r="C21" i="1"/>
  <c r="H21" i="1" s="1"/>
  <c r="H18" i="1"/>
  <c r="C17" i="1"/>
  <c r="H17" i="1" s="1"/>
  <c r="C16" i="1"/>
  <c r="H16" i="1" s="1"/>
  <c r="H13" i="1"/>
  <c r="H12" i="1"/>
  <c r="H11" i="1"/>
  <c r="C10" i="1"/>
  <c r="H10" i="1" s="1"/>
  <c r="H9" i="1" l="1"/>
  <c r="C8" i="1"/>
  <c r="H8" i="1" s="1"/>
  <c r="H7" i="1"/>
  <c r="C6" i="1"/>
  <c r="H6" i="1" s="1"/>
  <c r="H15" i="1" l="1"/>
  <c r="H5" i="1" l="1"/>
</calcChain>
</file>

<file path=xl/sharedStrings.xml><?xml version="1.0" encoding="utf-8"?>
<sst xmlns="http://schemas.openxmlformats.org/spreadsheetml/2006/main" count="64" uniqueCount="33">
  <si>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</si>
  <si>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</si>
  <si>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</si>
  <si>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</si>
  <si>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</si>
  <si>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</si>
  <si>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</si>
  <si>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</si>
  <si>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</si>
  <si>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муниципальной программе на 2025 год, в том числе:</t>
  </si>
  <si>
    <t>Итого по муниципальной программе на 2026 год, в том числе:</t>
  </si>
  <si>
    <t>Итого по муниципальной программе на 2027 год, в том числе:</t>
  </si>
  <si>
    <r>
      <t>В соответствии с муниципальной программой в редакции от 30</t>
    </r>
    <r>
      <rPr>
        <sz val="12"/>
        <rFont val="Times New Roman"/>
        <family val="1"/>
        <charset val="204"/>
      </rPr>
      <t>.10.2024 г № 5376</t>
    </r>
  </si>
  <si>
    <t>Итого по муниципальному проекту города Благовещенска "Обеспечение проведения мероприятий по благоустройству территорий  города Благовещенска" на 2025 год, в том числе:</t>
  </si>
  <si>
    <t>Мероприятие (результат)                                                         «Ремонт площади Победы»</t>
  </si>
  <si>
    <t>В соответствии с письмом администрации города Благовещенска от 27.01.2025 № 04-70 СЗ (за счет остатков)</t>
  </si>
  <si>
    <t>Мероприятие (результат) «Поддержка административного центра»</t>
  </si>
  <si>
    <t xml:space="preserve">в т.ч. ГБ </t>
  </si>
  <si>
    <t>В соответствии с письмом администрации города Благовещенска от 20.01.2025 № 03-12/97</t>
  </si>
  <si>
    <t>Итого по комплексу процессных мероприятий "Организация работ по благоустройству территории города Благовещенска" на 2025 год, в том числе:</t>
  </si>
  <si>
    <t>Мероприятие   (исключить)                                                                 Оплата услуг по поставке электроэнергии на уличное освещение</t>
  </si>
  <si>
    <t xml:space="preserve">В соответствии с п.п.2 п.14 решения Благовещенской городской Думы от 05.12.2024 № 6/45 "О городском бюджете на 2025 год и плановый период 2026  и 2027 годов" на основании распоряжения комитета по управлению имуществом муниципального образования города Благовещенска от 12.09.2024 № 29-р/520 "О закреплении на праве оперативного управления за МКП "Городской сервисно-торговый комплекс" недвижимого и движимого имущества и от 31.07.2024 № 29-р/431 "О закреплении на праве оперативного управления за МКП "Городской сервисно-торговый комплекс» движимого имущества"  </t>
  </si>
  <si>
    <t>Мероприятие                                                                       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</si>
  <si>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Мероприятие (новое)                                      Орнитологические исследования</t>
  </si>
  <si>
    <t>В соответствии с письмом администрации города Благовещенска от 27.01.2025 № 04-70СЗ (за счет остатков)</t>
  </si>
  <si>
    <t>Итого по комплексу процессных мероприятий "Организация работ по благоустройству территории города Благовещенска" на 2026 год, в том числе:</t>
  </si>
  <si>
    <t>Итого по комплексу процессных мероприятий "Организация работ по благоустройству территории города Благовещенска" на 2027 год, в том числе:</t>
  </si>
  <si>
    <t>Итого по комплексу процессных мероприятий "Организация работ по благоустройству территории города Благовещенска" на 2028 год, в том числе:</t>
  </si>
  <si>
    <t>Итого по комплексу процессных мероприятий "Организация работ по благоустройству территории города Благовещенска" на 2029 год, в том числе:</t>
  </si>
  <si>
    <t>Итого по комплексу процессных мероприятий "Организация работ по благоустройству территории города Благовещенска" на 2030 год, в том числе:</t>
  </si>
  <si>
    <t>Итого по муниципальной программе на 2028 год, в том числе:</t>
  </si>
  <si>
    <t>Итого по муниципальной программе на 2029 год, в том числе:</t>
  </si>
  <si>
    <t>Итого по муниципальной программе на 2030 год,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</si>
</sst>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16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6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164" fontId="4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view="pageBreakPreview" topLeftCell="B1" zoomScale="70" zoomScaleNormal="100" zoomScaleSheetLayoutView="70" workbookViewId="0">
      <selection activeCell="J11" sqref="J11:J12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4"/>
      <c r="B1" s="4"/>
      <c r="C1" s="57"/>
      <c r="D1" s="57"/>
      <c r="E1" s="57"/>
      <c r="F1" s="57"/>
      <c r="G1" s="57"/>
      <c r="H1" s="57"/>
      <c r="I1" s="5"/>
      <c r="J1" s="6" t="s">
        <v>6</v>
      </c>
    </row>
    <row r="2" spans="1:10" ht="15.75" x14ac:dyDescent="0.25">
      <c r="A2" s="4"/>
      <c r="B2" s="4"/>
      <c r="C2" s="4"/>
      <c r="D2" s="5"/>
      <c r="E2" s="5"/>
      <c r="F2" s="5"/>
      <c r="G2" s="5"/>
      <c r="H2" s="5"/>
      <c r="I2" s="5"/>
      <c r="J2" s="5"/>
    </row>
    <row r="3" spans="1:10" ht="15.75" x14ac:dyDescent="0.25">
      <c r="A3" s="4"/>
      <c r="B3" s="4"/>
      <c r="C3" s="7"/>
      <c r="D3" s="4"/>
      <c r="E3" s="4"/>
      <c r="F3" s="4"/>
      <c r="G3" s="4"/>
      <c r="H3" s="8"/>
      <c r="I3" s="4"/>
      <c r="J3" s="8" t="s">
        <v>7</v>
      </c>
    </row>
    <row r="4" spans="1:10" ht="97.5" customHeight="1" x14ac:dyDescent="0.25">
      <c r="A4" s="9" t="s">
        <v>3</v>
      </c>
      <c r="B4" s="10" t="s">
        <v>12</v>
      </c>
      <c r="C4" s="9" t="s">
        <v>0</v>
      </c>
      <c r="D4" s="3" t="s">
        <v>1</v>
      </c>
      <c r="E4" s="3" t="s">
        <v>1</v>
      </c>
      <c r="F4" s="3" t="s">
        <v>5</v>
      </c>
      <c r="G4" s="3" t="s">
        <v>1</v>
      </c>
      <c r="H4" s="9" t="s">
        <v>2</v>
      </c>
      <c r="I4" s="9" t="s">
        <v>1</v>
      </c>
      <c r="J4" s="9" t="s">
        <v>4</v>
      </c>
    </row>
    <row r="5" spans="1:10" s="5" customFormat="1" ht="40.5" customHeight="1" x14ac:dyDescent="0.25">
      <c r="A5" s="25" t="s">
        <v>9</v>
      </c>
      <c r="B5" s="26">
        <v>1123935.7</v>
      </c>
      <c r="C5" s="27">
        <f>C6+C10</f>
        <v>13238.5</v>
      </c>
      <c r="D5" s="28"/>
      <c r="E5" s="28"/>
      <c r="F5" s="28"/>
      <c r="G5" s="28"/>
      <c r="H5" s="27">
        <f t="shared" ref="H5:H6" si="0">B5+C5</f>
        <v>1137174.2</v>
      </c>
      <c r="I5" s="29"/>
      <c r="J5" s="30"/>
    </row>
    <row r="6" spans="1:10" s="5" customFormat="1" ht="126" customHeight="1" x14ac:dyDescent="0.25">
      <c r="A6" s="13" t="s">
        <v>13</v>
      </c>
      <c r="B6" s="14">
        <v>162151.5</v>
      </c>
      <c r="C6" s="15">
        <f>C7+C8</f>
        <v>12573.5</v>
      </c>
      <c r="D6" s="16"/>
      <c r="E6" s="16"/>
      <c r="F6" s="16"/>
      <c r="G6" s="16"/>
      <c r="H6" s="15">
        <f t="shared" si="0"/>
        <v>174725</v>
      </c>
      <c r="I6" s="17"/>
      <c r="J6" s="18"/>
    </row>
    <row r="7" spans="1:10" ht="49.5" customHeight="1" x14ac:dyDescent="0.3">
      <c r="A7" s="19" t="s">
        <v>14</v>
      </c>
      <c r="B7" s="20">
        <v>29648.6</v>
      </c>
      <c r="C7" s="20">
        <v>4138.2</v>
      </c>
      <c r="D7" s="20"/>
      <c r="E7" s="20"/>
      <c r="F7" s="20"/>
      <c r="G7" s="20"/>
      <c r="H7" s="20">
        <f>B7+C7</f>
        <v>33786.799999999996</v>
      </c>
      <c r="I7" s="21" t="s">
        <v>8</v>
      </c>
      <c r="J7" s="19" t="s">
        <v>15</v>
      </c>
    </row>
    <row r="8" spans="1:10" ht="33" customHeight="1" x14ac:dyDescent="0.3">
      <c r="A8" s="58" t="s">
        <v>16</v>
      </c>
      <c r="B8" s="20">
        <v>112766</v>
      </c>
      <c r="C8" s="20">
        <f>C9</f>
        <v>8435.2999999999993</v>
      </c>
      <c r="D8" s="20"/>
      <c r="E8" s="20"/>
      <c r="F8" s="20"/>
      <c r="G8" s="20"/>
      <c r="H8" s="20">
        <f>B8+C8</f>
        <v>121201.3</v>
      </c>
      <c r="I8" s="22"/>
      <c r="J8" s="22"/>
    </row>
    <row r="9" spans="1:10" ht="40.5" customHeight="1" x14ac:dyDescent="0.3">
      <c r="A9" s="58"/>
      <c r="B9" s="23">
        <v>6766</v>
      </c>
      <c r="C9" s="23">
        <v>8435.2999999999993</v>
      </c>
      <c r="D9" s="23"/>
      <c r="E9" s="23"/>
      <c r="F9" s="23"/>
      <c r="G9" s="23"/>
      <c r="H9" s="23">
        <f>B9+C9</f>
        <v>15201.3</v>
      </c>
      <c r="I9" s="24" t="s">
        <v>17</v>
      </c>
      <c r="J9" s="19" t="s">
        <v>18</v>
      </c>
    </row>
    <row r="10" spans="1:10" ht="77.25" customHeight="1" x14ac:dyDescent="0.25">
      <c r="A10" s="2" t="s">
        <v>19</v>
      </c>
      <c r="B10" s="31">
        <v>542197.69999999995</v>
      </c>
      <c r="C10" s="32">
        <f>C11+C12+C13</f>
        <v>665</v>
      </c>
      <c r="D10" s="33"/>
      <c r="E10" s="33"/>
      <c r="F10" s="33"/>
      <c r="G10" s="33"/>
      <c r="H10" s="32">
        <f>B10+C10</f>
        <v>542862.69999999995</v>
      </c>
      <c r="I10" s="11"/>
      <c r="J10" s="9"/>
    </row>
    <row r="11" spans="1:10" ht="66.75" customHeight="1" x14ac:dyDescent="0.25">
      <c r="A11" s="34" t="s">
        <v>20</v>
      </c>
      <c r="B11" s="35">
        <v>7413</v>
      </c>
      <c r="C11" s="35">
        <v>-7413</v>
      </c>
      <c r="D11" s="35"/>
      <c r="E11" s="35"/>
      <c r="F11" s="35"/>
      <c r="G11" s="35"/>
      <c r="H11" s="36">
        <f t="shared" ref="H11" si="1">B11+C11</f>
        <v>0</v>
      </c>
      <c r="I11" s="37" t="s">
        <v>8</v>
      </c>
      <c r="J11" s="49" t="s">
        <v>21</v>
      </c>
    </row>
    <row r="12" spans="1:10" ht="99.75" customHeight="1" x14ac:dyDescent="0.25">
      <c r="A12" s="38" t="s">
        <v>22</v>
      </c>
      <c r="B12" s="35">
        <v>172666.9</v>
      </c>
      <c r="C12" s="35">
        <v>7413</v>
      </c>
      <c r="D12" s="35"/>
      <c r="E12" s="35"/>
      <c r="F12" s="35"/>
      <c r="G12" s="35"/>
      <c r="H12" s="36">
        <f>B12+C12</f>
        <v>180079.9</v>
      </c>
      <c r="I12" s="37" t="s">
        <v>8</v>
      </c>
      <c r="J12" s="50"/>
    </row>
    <row r="13" spans="1:10" ht="57" customHeight="1" x14ac:dyDescent="0.25">
      <c r="A13" s="34" t="s">
        <v>23</v>
      </c>
      <c r="B13" s="35">
        <v>0</v>
      </c>
      <c r="C13" s="35">
        <v>665</v>
      </c>
      <c r="D13" s="35"/>
      <c r="E13" s="35"/>
      <c r="F13" s="35"/>
      <c r="G13" s="35"/>
      <c r="H13" s="36">
        <f>B13+C13</f>
        <v>665</v>
      </c>
      <c r="I13" s="37" t="s">
        <v>8</v>
      </c>
      <c r="J13" s="12" t="s">
        <v>24</v>
      </c>
    </row>
    <row r="14" spans="1:10" ht="20.25" customHeight="1" x14ac:dyDescent="0.25">
      <c r="A14" s="54"/>
      <c r="B14" s="55"/>
      <c r="C14" s="55"/>
      <c r="D14" s="55"/>
      <c r="E14" s="55"/>
      <c r="F14" s="55"/>
      <c r="G14" s="55"/>
      <c r="H14" s="55"/>
      <c r="I14" s="55"/>
      <c r="J14" s="56"/>
    </row>
    <row r="15" spans="1:10" ht="54" customHeight="1" x14ac:dyDescent="0.25">
      <c r="A15" s="25" t="s">
        <v>10</v>
      </c>
      <c r="B15" s="26">
        <v>672734.1</v>
      </c>
      <c r="C15" s="27">
        <f>C16</f>
        <v>0</v>
      </c>
      <c r="D15" s="28"/>
      <c r="E15" s="28"/>
      <c r="F15" s="28"/>
      <c r="G15" s="28"/>
      <c r="H15" s="27">
        <f t="shared" ref="H15" si="2">B15+C15</f>
        <v>672734.1</v>
      </c>
      <c r="I15" s="29"/>
      <c r="J15" s="30"/>
    </row>
    <row r="16" spans="1:10" ht="78.75" x14ac:dyDescent="0.25">
      <c r="A16" s="2" t="s">
        <v>25</v>
      </c>
      <c r="B16" s="39">
        <v>534744.69999999995</v>
      </c>
      <c r="C16" s="39">
        <f>C17+C18</f>
        <v>0</v>
      </c>
      <c r="D16" s="39"/>
      <c r="E16" s="39"/>
      <c r="F16" s="39"/>
      <c r="G16" s="39"/>
      <c r="H16" s="32">
        <f>B16+C16</f>
        <v>534744.69999999995</v>
      </c>
      <c r="I16" s="3"/>
      <c r="J16" s="12"/>
    </row>
    <row r="17" spans="1:10" ht="47.25" x14ac:dyDescent="0.25">
      <c r="A17" s="34" t="s">
        <v>20</v>
      </c>
      <c r="B17" s="35">
        <v>7734.4</v>
      </c>
      <c r="C17" s="35">
        <f>-7734.4</f>
        <v>-7734.4</v>
      </c>
      <c r="D17" s="35"/>
      <c r="E17" s="35"/>
      <c r="F17" s="35"/>
      <c r="G17" s="35"/>
      <c r="H17" s="36">
        <f>B17+C17</f>
        <v>0</v>
      </c>
      <c r="I17" s="37" t="s">
        <v>8</v>
      </c>
      <c r="J17" s="49" t="s">
        <v>21</v>
      </c>
    </row>
    <row r="18" spans="1:10" ht="94.5" x14ac:dyDescent="0.25">
      <c r="A18" s="38" t="s">
        <v>22</v>
      </c>
      <c r="B18" s="35">
        <v>172666.9</v>
      </c>
      <c r="C18" s="35">
        <v>7734.4</v>
      </c>
      <c r="D18" s="35"/>
      <c r="E18" s="35"/>
      <c r="F18" s="35"/>
      <c r="G18" s="35"/>
      <c r="H18" s="36">
        <f>B18+C18</f>
        <v>180401.3</v>
      </c>
      <c r="I18" s="37" t="s">
        <v>8</v>
      </c>
      <c r="J18" s="50"/>
    </row>
    <row r="19" spans="1:10" ht="15.75" x14ac:dyDescent="0.25">
      <c r="A19" s="51"/>
      <c r="B19" s="52"/>
      <c r="C19" s="52"/>
      <c r="D19" s="52"/>
      <c r="E19" s="52"/>
      <c r="F19" s="52"/>
      <c r="G19" s="52"/>
      <c r="H19" s="52"/>
      <c r="I19" s="52"/>
      <c r="J19" s="53"/>
    </row>
    <row r="20" spans="1:10" ht="47.25" customHeight="1" x14ac:dyDescent="0.25">
      <c r="A20" s="25" t="s">
        <v>11</v>
      </c>
      <c r="B20" s="26">
        <v>671048.30000000005</v>
      </c>
      <c r="C20" s="27">
        <f>C21</f>
        <v>0</v>
      </c>
      <c r="D20" s="28"/>
      <c r="E20" s="28"/>
      <c r="F20" s="28"/>
      <c r="G20" s="28"/>
      <c r="H20" s="27">
        <f t="shared" ref="H20" si="3">B20+C20</f>
        <v>671048.30000000005</v>
      </c>
      <c r="I20" s="43"/>
      <c r="J20" s="43"/>
    </row>
    <row r="21" spans="1:10" ht="78.75" x14ac:dyDescent="0.25">
      <c r="A21" s="2" t="s">
        <v>26</v>
      </c>
      <c r="B21" s="39">
        <v>545298.30000000005</v>
      </c>
      <c r="C21" s="39">
        <f>C22+C23</f>
        <v>0</v>
      </c>
      <c r="D21" s="39"/>
      <c r="E21" s="39"/>
      <c r="F21" s="39"/>
      <c r="G21" s="39"/>
      <c r="H21" s="32">
        <f>B21+C21</f>
        <v>545298.30000000005</v>
      </c>
      <c r="I21" s="3"/>
      <c r="J21" s="12"/>
    </row>
    <row r="22" spans="1:10" ht="47.25" x14ac:dyDescent="0.25">
      <c r="A22" s="34" t="s">
        <v>20</v>
      </c>
      <c r="B22" s="35">
        <v>8041.9</v>
      </c>
      <c r="C22" s="35">
        <v>-8041.9</v>
      </c>
      <c r="D22" s="35"/>
      <c r="E22" s="35"/>
      <c r="F22" s="35"/>
      <c r="G22" s="35"/>
      <c r="H22" s="36">
        <f>B22+C22</f>
        <v>0</v>
      </c>
      <c r="I22" s="37" t="s">
        <v>8</v>
      </c>
      <c r="J22" s="49" t="s">
        <v>21</v>
      </c>
    </row>
    <row r="23" spans="1:10" ht="94.5" x14ac:dyDescent="0.25">
      <c r="A23" s="38" t="s">
        <v>22</v>
      </c>
      <c r="B23" s="35">
        <v>172666.9</v>
      </c>
      <c r="C23" s="35">
        <v>8041.9</v>
      </c>
      <c r="D23" s="35"/>
      <c r="E23" s="35"/>
      <c r="F23" s="35"/>
      <c r="G23" s="35"/>
      <c r="H23" s="36">
        <f>B23+C23</f>
        <v>180708.8</v>
      </c>
      <c r="I23" s="37" t="s">
        <v>8</v>
      </c>
      <c r="J23" s="50"/>
    </row>
    <row r="24" spans="1:10" ht="15.75" x14ac:dyDescent="0.25">
      <c r="A24" s="51"/>
      <c r="B24" s="52"/>
      <c r="C24" s="52"/>
      <c r="D24" s="52"/>
      <c r="E24" s="52"/>
      <c r="F24" s="52"/>
      <c r="G24" s="52"/>
      <c r="H24" s="52"/>
      <c r="I24" s="52"/>
      <c r="J24" s="53"/>
    </row>
    <row r="25" spans="1:10" ht="42" customHeight="1" x14ac:dyDescent="0.25">
      <c r="A25" s="25" t="s">
        <v>30</v>
      </c>
      <c r="B25" s="26">
        <v>669493.1</v>
      </c>
      <c r="C25" s="27">
        <f>C26</f>
        <v>0</v>
      </c>
      <c r="D25" s="28"/>
      <c r="E25" s="28"/>
      <c r="F25" s="28"/>
      <c r="G25" s="28"/>
      <c r="H25" s="27">
        <f t="shared" ref="H25" si="4">B25+C25</f>
        <v>669493.1</v>
      </c>
      <c r="I25" s="43"/>
      <c r="J25" s="43"/>
    </row>
    <row r="26" spans="1:10" ht="78.75" x14ac:dyDescent="0.25">
      <c r="A26" s="2" t="s">
        <v>27</v>
      </c>
      <c r="B26" s="39">
        <v>565019.69999999995</v>
      </c>
      <c r="C26" s="39">
        <f>C27+C28</f>
        <v>0</v>
      </c>
      <c r="D26" s="39"/>
      <c r="E26" s="39"/>
      <c r="F26" s="39"/>
      <c r="G26" s="39"/>
      <c r="H26" s="32">
        <f>B26+C26</f>
        <v>565019.69999999995</v>
      </c>
      <c r="I26" s="3"/>
      <c r="J26" s="12"/>
    </row>
    <row r="27" spans="1:10" ht="47.25" x14ac:dyDescent="0.25">
      <c r="A27" s="34" t="s">
        <v>20</v>
      </c>
      <c r="B27" s="35">
        <v>8363.6</v>
      </c>
      <c r="C27" s="35">
        <v>-8363.6</v>
      </c>
      <c r="D27" s="35"/>
      <c r="E27" s="35"/>
      <c r="F27" s="35"/>
      <c r="G27" s="35"/>
      <c r="H27" s="36">
        <f>B27+C27</f>
        <v>0</v>
      </c>
      <c r="I27" s="37" t="s">
        <v>8</v>
      </c>
      <c r="J27" s="49" t="s">
        <v>21</v>
      </c>
    </row>
    <row r="28" spans="1:10" ht="94.5" x14ac:dyDescent="0.25">
      <c r="A28" s="38" t="s">
        <v>22</v>
      </c>
      <c r="B28" s="40">
        <v>179573.6</v>
      </c>
      <c r="C28" s="40">
        <v>8363.6</v>
      </c>
      <c r="D28" s="40"/>
      <c r="E28" s="40"/>
      <c r="F28" s="40"/>
      <c r="G28" s="40"/>
      <c r="H28" s="36">
        <f>B28+C28</f>
        <v>187937.2</v>
      </c>
      <c r="I28" s="37" t="s">
        <v>8</v>
      </c>
      <c r="J28" s="50"/>
    </row>
    <row r="29" spans="1:10" ht="15.75" x14ac:dyDescent="0.25">
      <c r="A29" s="44"/>
      <c r="B29" s="45"/>
      <c r="C29" s="45"/>
      <c r="D29" s="45"/>
      <c r="E29" s="45"/>
      <c r="F29" s="45"/>
      <c r="G29" s="45"/>
      <c r="H29" s="46"/>
      <c r="I29" s="47"/>
      <c r="J29" s="48"/>
    </row>
    <row r="30" spans="1:10" ht="31.5" x14ac:dyDescent="0.25">
      <c r="A30" s="25" t="s">
        <v>31</v>
      </c>
      <c r="B30" s="26">
        <v>692094</v>
      </c>
      <c r="C30" s="27">
        <f>C31</f>
        <v>0</v>
      </c>
      <c r="D30" s="28"/>
      <c r="E30" s="28"/>
      <c r="F30" s="28"/>
      <c r="G30" s="28"/>
      <c r="H30" s="27">
        <f t="shared" ref="H30" si="5">B30+C30</f>
        <v>692094</v>
      </c>
      <c r="I30" s="43"/>
      <c r="J30" s="43"/>
    </row>
    <row r="31" spans="1:10" ht="78.75" x14ac:dyDescent="0.25">
      <c r="A31" s="2" t="s">
        <v>28</v>
      </c>
      <c r="B31" s="41">
        <v>587620.5</v>
      </c>
      <c r="C31" s="41">
        <f>C32+C33</f>
        <v>0</v>
      </c>
      <c r="D31" s="41"/>
      <c r="E31" s="41"/>
      <c r="F31" s="41"/>
      <c r="G31" s="41"/>
      <c r="H31" s="32">
        <f>B31+C31</f>
        <v>587620.5</v>
      </c>
      <c r="I31" s="42"/>
      <c r="J31" s="42"/>
    </row>
    <row r="32" spans="1:10" ht="47.25" x14ac:dyDescent="0.25">
      <c r="A32" s="34" t="s">
        <v>20</v>
      </c>
      <c r="B32" s="40">
        <v>8698.1</v>
      </c>
      <c r="C32" s="40">
        <v>-8698.1</v>
      </c>
      <c r="D32" s="40"/>
      <c r="E32" s="40"/>
      <c r="F32" s="40"/>
      <c r="G32" s="40"/>
      <c r="H32" s="36">
        <f>B32+C32</f>
        <v>0</v>
      </c>
      <c r="I32" s="37" t="s">
        <v>8</v>
      </c>
      <c r="J32" s="49" t="s">
        <v>21</v>
      </c>
    </row>
    <row r="33" spans="1:10" ht="94.5" x14ac:dyDescent="0.25">
      <c r="A33" s="38" t="s">
        <v>22</v>
      </c>
      <c r="B33" s="40">
        <v>186756.5</v>
      </c>
      <c r="C33" s="40">
        <v>8698.1</v>
      </c>
      <c r="D33" s="40"/>
      <c r="E33" s="40"/>
      <c r="F33" s="40"/>
      <c r="G33" s="40"/>
      <c r="H33" s="36">
        <f>B33+C33</f>
        <v>195454.6</v>
      </c>
      <c r="I33" s="37" t="s">
        <v>8</v>
      </c>
      <c r="J33" s="50"/>
    </row>
    <row r="34" spans="1:10" ht="15.75" x14ac:dyDescent="0.25">
      <c r="A34" s="51"/>
      <c r="B34" s="52"/>
      <c r="C34" s="52"/>
      <c r="D34" s="52"/>
      <c r="E34" s="52"/>
      <c r="F34" s="52"/>
      <c r="G34" s="52"/>
      <c r="H34" s="52"/>
      <c r="I34" s="52"/>
      <c r="J34" s="53"/>
    </row>
    <row r="35" spans="1:10" ht="41.25" customHeight="1" x14ac:dyDescent="0.25">
      <c r="A35" s="25" t="s">
        <v>32</v>
      </c>
      <c r="B35" s="26">
        <v>715598.7</v>
      </c>
      <c r="C35" s="27">
        <f>C36</f>
        <v>0</v>
      </c>
      <c r="D35" s="28"/>
      <c r="E35" s="28"/>
      <c r="F35" s="28"/>
      <c r="G35" s="28"/>
      <c r="H35" s="27">
        <f t="shared" ref="H35" si="6">B35+C35</f>
        <v>715598.7</v>
      </c>
      <c r="I35" s="43"/>
      <c r="J35" s="43"/>
    </row>
    <row r="36" spans="1:10" ht="78.75" x14ac:dyDescent="0.25">
      <c r="A36" s="2" t="s">
        <v>29</v>
      </c>
      <c r="B36" s="41">
        <v>611125.30000000005</v>
      </c>
      <c r="C36" s="41">
        <f>C37+C38</f>
        <v>0</v>
      </c>
      <c r="D36" s="41"/>
      <c r="E36" s="41"/>
      <c r="F36" s="41"/>
      <c r="G36" s="41"/>
      <c r="H36" s="32">
        <f>B36+C36</f>
        <v>611125.30000000005</v>
      </c>
      <c r="I36" s="42"/>
      <c r="J36" s="42"/>
    </row>
    <row r="37" spans="1:10" ht="47.25" x14ac:dyDescent="0.25">
      <c r="A37" s="34" t="s">
        <v>20</v>
      </c>
      <c r="B37" s="40">
        <v>9046</v>
      </c>
      <c r="C37" s="40">
        <v>-9046</v>
      </c>
      <c r="D37" s="40"/>
      <c r="E37" s="40"/>
      <c r="F37" s="40"/>
      <c r="G37" s="40"/>
      <c r="H37" s="36">
        <f>B37+C37</f>
        <v>0</v>
      </c>
      <c r="I37" s="37" t="s">
        <v>8</v>
      </c>
      <c r="J37" s="49" t="s">
        <v>21</v>
      </c>
    </row>
    <row r="38" spans="1:10" ht="94.5" x14ac:dyDescent="0.25">
      <c r="A38" s="38" t="s">
        <v>22</v>
      </c>
      <c r="B38" s="40">
        <v>194226.8</v>
      </c>
      <c r="C38" s="40">
        <v>9046</v>
      </c>
      <c r="D38" s="40"/>
      <c r="E38" s="40"/>
      <c r="F38" s="40"/>
      <c r="G38" s="40"/>
      <c r="H38" s="36">
        <f>B38+C38</f>
        <v>203272.8</v>
      </c>
      <c r="I38" s="37" t="s">
        <v>8</v>
      </c>
      <c r="J38" s="50"/>
    </row>
    <row r="39" spans="1:10" ht="15.75" x14ac:dyDescent="0.25">
      <c r="A39" s="42"/>
      <c r="B39" s="40"/>
      <c r="C39" s="40"/>
      <c r="D39" s="40"/>
      <c r="E39" s="40"/>
      <c r="F39" s="40"/>
      <c r="G39" s="40"/>
      <c r="H39" s="40"/>
      <c r="I39" s="42"/>
      <c r="J39" s="42"/>
    </row>
  </sheetData>
  <mergeCells count="12">
    <mergeCell ref="A19:J19"/>
    <mergeCell ref="A14:J14"/>
    <mergeCell ref="C1:H1"/>
    <mergeCell ref="A8:A9"/>
    <mergeCell ref="J11:J12"/>
    <mergeCell ref="J17:J18"/>
    <mergeCell ref="J37:J38"/>
    <mergeCell ref="J22:J23"/>
    <mergeCell ref="A24:J24"/>
    <mergeCell ref="J27:J28"/>
    <mergeCell ref="J32:J33"/>
    <mergeCell ref="A34:J34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2025-02-21T04:03:49Z</dcterms:modified>
</cp:coreProperties>
</file>