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85" yWindow="-255" windowWidth="18060" windowHeight="11865"/>
  </bookViews>
  <sheets>
    <sheet name="1.МПБ благ-во" sheetId="1" r:id="rId1"/>
    <sheet name="КПМ благ-во" sheetId="2" r:id="rId2"/>
    <sheet name="3. МП ФКГС" sheetId="3" r:id="rId3"/>
    <sheet name="ИТОГО по ФКГС" sheetId="9" r:id="rId4"/>
  </sheets>
  <definedNames>
    <definedName name="_xlnm.Print_Titles" localSheetId="1">'КПМ благ-во'!$3:$5</definedName>
  </definedNames>
  <calcPr calcId="145621"/>
</workbook>
</file>

<file path=xl/calcChain.xml><?xml version="1.0" encoding="utf-8"?>
<calcChain xmlns="http://schemas.openxmlformats.org/spreadsheetml/2006/main">
  <c r="C15" i="1" l="1"/>
  <c r="H50" i="2" l="1"/>
  <c r="C6" i="2"/>
  <c r="D6" i="2"/>
  <c r="F6" i="2"/>
  <c r="G6" i="2"/>
  <c r="C7" i="2"/>
  <c r="D7" i="2"/>
  <c r="F7" i="2"/>
  <c r="G7" i="2"/>
  <c r="C8" i="2"/>
  <c r="D8" i="2"/>
  <c r="E8" i="2"/>
  <c r="F8" i="2"/>
  <c r="G8" i="2"/>
  <c r="B6" i="2"/>
  <c r="B7" i="2"/>
  <c r="B8" i="2"/>
  <c r="G50" i="2"/>
  <c r="F50" i="2"/>
  <c r="E50" i="2"/>
  <c r="D50" i="2"/>
  <c r="C50" i="2"/>
  <c r="B50" i="2"/>
  <c r="C6" i="1" l="1"/>
  <c r="D20" i="1"/>
  <c r="E20" i="1"/>
  <c r="F20" i="1"/>
  <c r="G20" i="1"/>
  <c r="H20" i="1"/>
  <c r="D21" i="1"/>
  <c r="E21" i="1"/>
  <c r="F21" i="1"/>
  <c r="G21" i="1"/>
  <c r="H21" i="1"/>
  <c r="I21" i="1"/>
  <c r="D22" i="1"/>
  <c r="E22" i="1"/>
  <c r="F22" i="1"/>
  <c r="G22" i="1"/>
  <c r="H22" i="1"/>
  <c r="C22" i="1"/>
  <c r="C8" i="1" l="1"/>
  <c r="G52" i="2" l="1"/>
  <c r="E55" i="2"/>
  <c r="E54" i="2" s="1"/>
  <c r="D55" i="2"/>
  <c r="D54" i="2" s="1"/>
  <c r="C55" i="2"/>
  <c r="C54" i="2" s="1"/>
  <c r="B55" i="2"/>
  <c r="B54" i="2"/>
  <c r="I11" i="3" l="1"/>
  <c r="F55" i="2" l="1"/>
  <c r="G56" i="2"/>
  <c r="H9" i="9"/>
  <c r="G9" i="9"/>
  <c r="I17" i="3"/>
  <c r="I12" i="3"/>
  <c r="I13" i="3"/>
  <c r="I14" i="3"/>
  <c r="I15" i="3"/>
  <c r="I19" i="3"/>
  <c r="H12" i="3"/>
  <c r="G55" i="2" l="1"/>
  <c r="G54" i="2" s="1"/>
  <c r="H56" i="2"/>
  <c r="F54" i="2"/>
  <c r="H55" i="2"/>
  <c r="I8" i="3"/>
  <c r="I16" i="3"/>
  <c r="D17" i="3"/>
  <c r="E17" i="3"/>
  <c r="F17" i="3"/>
  <c r="G17" i="3"/>
  <c r="H17" i="3"/>
  <c r="J17" i="3"/>
  <c r="C17" i="3"/>
  <c r="C16" i="3"/>
  <c r="E12" i="3"/>
  <c r="F12" i="3"/>
  <c r="G12" i="3"/>
  <c r="D12" i="3"/>
  <c r="C12" i="3"/>
  <c r="C7" i="3"/>
  <c r="H54" i="2" l="1"/>
  <c r="C21" i="1"/>
  <c r="D17" i="1"/>
  <c r="I19" i="1"/>
  <c r="I18" i="1"/>
  <c r="H17" i="1"/>
  <c r="H16" i="1" s="1"/>
  <c r="G17" i="1"/>
  <c r="F17" i="1"/>
  <c r="F16" i="1" s="1"/>
  <c r="E17" i="1"/>
  <c r="E16" i="1" s="1"/>
  <c r="C17" i="1"/>
  <c r="C16" i="1" s="1"/>
  <c r="G16" i="1"/>
  <c r="D16" i="1"/>
  <c r="I16" i="1" l="1"/>
  <c r="I17" i="1"/>
  <c r="E16" i="3"/>
  <c r="D9" i="9" s="1"/>
  <c r="F16" i="3"/>
  <c r="E9" i="9" s="1"/>
  <c r="G16" i="3"/>
  <c r="F9" i="9" s="1"/>
  <c r="H16" i="3"/>
  <c r="D18" i="3"/>
  <c r="E18" i="3"/>
  <c r="F18" i="3"/>
  <c r="G18" i="3"/>
  <c r="H18" i="3"/>
  <c r="D19" i="3"/>
  <c r="E19" i="3"/>
  <c r="F19" i="3"/>
  <c r="G19" i="3"/>
  <c r="H19" i="3"/>
  <c r="C19" i="3"/>
  <c r="C18" i="3"/>
  <c r="F11" i="3"/>
  <c r="H11" i="3"/>
  <c r="E11" i="3"/>
  <c r="G11" i="3"/>
  <c r="C11" i="3"/>
  <c r="D7" i="3"/>
  <c r="D6" i="3" s="1"/>
  <c r="E7" i="3"/>
  <c r="E6" i="3" s="1"/>
  <c r="F7" i="3"/>
  <c r="F6" i="3" s="1"/>
  <c r="G7" i="3"/>
  <c r="G6" i="3" s="1"/>
  <c r="H7" i="3"/>
  <c r="H6" i="3" s="1"/>
  <c r="D16" i="3"/>
  <c r="C9" i="9" s="1"/>
  <c r="B9" i="9"/>
  <c r="D11" i="3" l="1"/>
  <c r="C6" i="3"/>
  <c r="I14" i="1"/>
  <c r="I15" i="1"/>
  <c r="I22" i="1" s="1"/>
  <c r="D13" i="1"/>
  <c r="D12" i="1" s="1"/>
  <c r="E13" i="1"/>
  <c r="E12" i="1" s="1"/>
  <c r="F13" i="1"/>
  <c r="F12" i="1" s="1"/>
  <c r="G13" i="1"/>
  <c r="G12" i="1" s="1"/>
  <c r="H13" i="1"/>
  <c r="H12" i="1" s="1"/>
  <c r="C13" i="1"/>
  <c r="F7" i="1"/>
  <c r="E7" i="1"/>
  <c r="D7" i="1"/>
  <c r="I13" i="1" l="1"/>
  <c r="C12" i="1"/>
  <c r="C20" i="1" s="1"/>
  <c r="I12" i="1" l="1"/>
  <c r="I20" i="1" s="1"/>
  <c r="H53" i="2" l="1"/>
  <c r="H8" i="2" s="1"/>
  <c r="H44" i="2"/>
  <c r="C43" i="2"/>
  <c r="C42" i="2" s="1"/>
  <c r="D43" i="2"/>
  <c r="D42" i="2" s="1"/>
  <c r="E43" i="2"/>
  <c r="E42" i="2" s="1"/>
  <c r="F43" i="2"/>
  <c r="F42" i="2" s="1"/>
  <c r="G43" i="2"/>
  <c r="G42" i="2" s="1"/>
  <c r="B43" i="2"/>
  <c r="B42" i="2" s="1"/>
  <c r="H42" i="2" l="1"/>
  <c r="H43" i="2"/>
  <c r="I11" i="1"/>
  <c r="G31" i="2" l="1"/>
  <c r="G30" i="2" s="1"/>
  <c r="B25" i="2"/>
  <c r="C25" i="2"/>
  <c r="C24" i="2" s="1"/>
  <c r="D25" i="2"/>
  <c r="D24" i="2" s="1"/>
  <c r="E25" i="2"/>
  <c r="E24" i="2" s="1"/>
  <c r="G22" i="2"/>
  <c r="G21" i="2" s="1"/>
  <c r="H35" i="2"/>
  <c r="G34" i="2"/>
  <c r="G33" i="2" s="1"/>
  <c r="F34" i="2"/>
  <c r="F33" i="2" s="1"/>
  <c r="E34" i="2"/>
  <c r="E33" i="2" s="1"/>
  <c r="D34" i="2"/>
  <c r="D33" i="2" s="1"/>
  <c r="C34" i="2"/>
  <c r="C33" i="2" s="1"/>
  <c r="B34" i="2"/>
  <c r="E31" i="2"/>
  <c r="D31" i="2"/>
  <c r="C31" i="2"/>
  <c r="B31" i="2"/>
  <c r="E30" i="2"/>
  <c r="D30" i="2"/>
  <c r="C30" i="2"/>
  <c r="B30" i="2"/>
  <c r="H29" i="2"/>
  <c r="G28" i="2"/>
  <c r="F28" i="2"/>
  <c r="F27" i="2" s="1"/>
  <c r="E28" i="2"/>
  <c r="E27" i="2" s="1"/>
  <c r="D28" i="2"/>
  <c r="D27" i="2" s="1"/>
  <c r="C28" i="2"/>
  <c r="C27" i="2" s="1"/>
  <c r="B28" i="2"/>
  <c r="B27" i="2" s="1"/>
  <c r="G27" i="2"/>
  <c r="B24" i="2"/>
  <c r="E22" i="2"/>
  <c r="E21" i="2" s="1"/>
  <c r="D22" i="2"/>
  <c r="C22" i="2"/>
  <c r="C21" i="2" s="1"/>
  <c r="B22" i="2"/>
  <c r="B21" i="2" s="1"/>
  <c r="D21" i="2"/>
  <c r="D19" i="2"/>
  <c r="D18" i="2" s="1"/>
  <c r="E19" i="2"/>
  <c r="E18" i="2" s="1"/>
  <c r="C19" i="2"/>
  <c r="C18" i="2" s="1"/>
  <c r="E16" i="2"/>
  <c r="E15" i="2" s="1"/>
  <c r="D16" i="2"/>
  <c r="D15" i="2" s="1"/>
  <c r="C16" i="2"/>
  <c r="C15" i="2" s="1"/>
  <c r="B16" i="2"/>
  <c r="B15" i="2" s="1"/>
  <c r="F31" i="2" l="1"/>
  <c r="F30" i="2" s="1"/>
  <c r="H32" i="2"/>
  <c r="G19" i="2"/>
  <c r="G18" i="2" s="1"/>
  <c r="F19" i="2"/>
  <c r="F18" i="2" s="1"/>
  <c r="H17" i="2"/>
  <c r="F16" i="2"/>
  <c r="F15" i="2" s="1"/>
  <c r="H20" i="2"/>
  <c r="G25" i="2"/>
  <c r="G24" i="2" s="1"/>
  <c r="H26" i="2"/>
  <c r="F25" i="2"/>
  <c r="F24" i="2" s="1"/>
  <c r="H24" i="2" s="1"/>
  <c r="F22" i="2"/>
  <c r="F21" i="2" s="1"/>
  <c r="H21" i="2" s="1"/>
  <c r="H23" i="2"/>
  <c r="G16" i="2"/>
  <c r="H34" i="2"/>
  <c r="H30" i="2"/>
  <c r="H25" i="2"/>
  <c r="H27" i="2"/>
  <c r="B33" i="2"/>
  <c r="H33" i="2" s="1"/>
  <c r="H28" i="2"/>
  <c r="G15" i="2" l="1"/>
  <c r="H15" i="2" s="1"/>
  <c r="H16" i="2"/>
  <c r="H31" i="2"/>
  <c r="H22" i="2"/>
  <c r="D49" i="2"/>
  <c r="E49" i="2"/>
  <c r="F49" i="2"/>
  <c r="G49" i="2"/>
  <c r="H38" i="2"/>
  <c r="E37" i="2"/>
  <c r="E36" i="2" s="1"/>
  <c r="F37" i="2"/>
  <c r="F36" i="2" s="1"/>
  <c r="G37" i="2"/>
  <c r="G36" i="2" s="1"/>
  <c r="E13" i="2"/>
  <c r="E12" i="2" s="1"/>
  <c r="F13" i="2"/>
  <c r="F12" i="2" s="1"/>
  <c r="G13" i="2"/>
  <c r="G12" i="2" s="1"/>
  <c r="H11" i="2"/>
  <c r="H14" i="2"/>
  <c r="E10" i="2"/>
  <c r="F10" i="2"/>
  <c r="F9" i="2" s="1"/>
  <c r="G10" i="2"/>
  <c r="G9" i="2" s="1"/>
  <c r="C40" i="2"/>
  <c r="C39" i="2" s="1"/>
  <c r="D40" i="2"/>
  <c r="D39" i="2" s="1"/>
  <c r="E40" i="2"/>
  <c r="E39" i="2" s="1"/>
  <c r="F40" i="2"/>
  <c r="F39" i="2" s="1"/>
  <c r="G40" i="2"/>
  <c r="G39" i="2" s="1"/>
  <c r="C46" i="2"/>
  <c r="C45" i="2" s="1"/>
  <c r="D46" i="2"/>
  <c r="D45" i="2" s="1"/>
  <c r="E46" i="2"/>
  <c r="E45" i="2" s="1"/>
  <c r="F46" i="2"/>
  <c r="F45" i="2" s="1"/>
  <c r="G46" i="2"/>
  <c r="G45" i="2" s="1"/>
  <c r="C52" i="2"/>
  <c r="C51" i="2" s="1"/>
  <c r="D52" i="2"/>
  <c r="D51" i="2" s="1"/>
  <c r="E52" i="2"/>
  <c r="F52" i="2"/>
  <c r="F51" i="2" s="1"/>
  <c r="E51" i="2" l="1"/>
  <c r="E6" i="2" s="1"/>
  <c r="E7" i="2"/>
  <c r="G51" i="2"/>
  <c r="G48" i="2"/>
  <c r="E48" i="2"/>
  <c r="F48" i="2"/>
  <c r="D48" i="2"/>
  <c r="E9" i="2"/>
  <c r="D6" i="1"/>
  <c r="E6" i="1"/>
  <c r="G7" i="1"/>
  <c r="G6" i="1" s="1"/>
  <c r="H7" i="1"/>
  <c r="H6" i="1" s="1"/>
  <c r="D10" i="1"/>
  <c r="D9" i="1" s="1"/>
  <c r="E10" i="1"/>
  <c r="E9" i="1" s="1"/>
  <c r="F10" i="1"/>
  <c r="F9" i="1" s="1"/>
  <c r="G10" i="1"/>
  <c r="G9" i="1" s="1"/>
  <c r="H10" i="1"/>
  <c r="H9" i="1" s="1"/>
  <c r="G7" i="9" l="1"/>
  <c r="F7" i="9"/>
  <c r="D7" i="9"/>
  <c r="C7" i="9"/>
  <c r="F6" i="1"/>
  <c r="B19" i="2"/>
  <c r="B52" i="2"/>
  <c r="H52" i="2" s="1"/>
  <c r="H7" i="2" s="1"/>
  <c r="C49" i="2"/>
  <c r="B49" i="2"/>
  <c r="C48" i="2"/>
  <c r="H47" i="2"/>
  <c r="B46" i="2"/>
  <c r="H46" i="2" s="1"/>
  <c r="H41" i="2"/>
  <c r="B40" i="2"/>
  <c r="D37" i="2"/>
  <c r="D36" i="2" s="1"/>
  <c r="C37" i="2"/>
  <c r="B37" i="2"/>
  <c r="B36" i="2" s="1"/>
  <c r="D13" i="2"/>
  <c r="D12" i="2" s="1"/>
  <c r="C13" i="2"/>
  <c r="C12" i="2" s="1"/>
  <c r="B13" i="2"/>
  <c r="D10" i="2"/>
  <c r="D9" i="2" s="1"/>
  <c r="C10" i="2"/>
  <c r="B10" i="2"/>
  <c r="B9" i="2" l="1"/>
  <c r="H9" i="2" s="1"/>
  <c r="B18" i="2"/>
  <c r="H18" i="2" s="1"/>
  <c r="H19" i="2"/>
  <c r="H13" i="2"/>
  <c r="H49" i="2"/>
  <c r="B45" i="2"/>
  <c r="H45" i="2" s="1"/>
  <c r="H37" i="2"/>
  <c r="H10" i="2"/>
  <c r="C9" i="2"/>
  <c r="B12" i="2"/>
  <c r="H12" i="2" s="1"/>
  <c r="C36" i="2"/>
  <c r="H36" i="2" s="1"/>
  <c r="H40" i="2"/>
  <c r="B51" i="2"/>
  <c r="H51" i="2" s="1"/>
  <c r="H6" i="2" s="1"/>
  <c r="B39" i="2"/>
  <c r="H39" i="2" s="1"/>
  <c r="B48" i="2"/>
  <c r="H48" i="2" l="1"/>
  <c r="E7" i="9"/>
  <c r="I8" i="1"/>
  <c r="C10" i="1"/>
  <c r="C9" i="1" s="1"/>
  <c r="I9" i="1" s="1"/>
  <c r="C7" i="1"/>
  <c r="I6" i="1" l="1"/>
  <c r="I10" i="1"/>
  <c r="I7" i="1"/>
  <c r="B7" i="9" l="1"/>
  <c r="H7" i="9" s="1"/>
  <c r="G8" i="9"/>
  <c r="F8" i="9"/>
  <c r="E8" i="9"/>
  <c r="E10" i="9" s="1"/>
  <c r="D8" i="9"/>
  <c r="C8" i="9"/>
  <c r="C10" i="9" s="1"/>
  <c r="B8" i="9"/>
  <c r="B10" i="9" l="1"/>
  <c r="H8" i="9"/>
  <c r="H10" i="9" s="1"/>
  <c r="G10" i="9"/>
  <c r="F10" i="9"/>
  <c r="D10" i="9"/>
  <c r="I5" i="3" l="1"/>
  <c r="I7" i="3"/>
  <c r="I6" i="3"/>
  <c r="I9" i="3" l="1"/>
  <c r="I18" i="3" s="1"/>
  <c r="I10" i="3" l="1"/>
</calcChain>
</file>

<file path=xl/sharedStrings.xml><?xml version="1.0" encoding="utf-8"?>
<sst xmlns="http://schemas.openxmlformats.org/spreadsheetml/2006/main" count="141" uniqueCount="70">
  <si>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</si>
  <si>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</si>
  <si>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</si>
  <si>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Областной бюджет</t>
  </si>
  <si>
    <t xml:space="preserve">  Местный бюджет</t>
  </si>
  <si>
    <t>Объем финансового обеспечения по годам, тыс. рублей</t>
  </si>
  <si>
    <t>Всего</t>
  </si>
  <si>
    <t>5. Финансовое обеспечение комплекса процессных мероприятий</t>
  </si>
  <si>
    <t xml:space="preserve">                                                                Финансовое обеспечение проекта</t>
  </si>
  <si>
    <t>Мероприятие (результат) «Ремонт площади Победы»</t>
  </si>
  <si>
    <t>Мероприятие (результат) «Благоустройство «Военно-мемориального участка на действующем кладбище 17 км Новотроицкое шоссе»»</t>
  </si>
  <si>
    <t>Комплекс процессных мероприятий «Организация работ по повышению благоустроенности территории города Благовещенска» (всего), в том числе:</t>
  </si>
  <si>
    <t>Мероприятие (результат) «Субсидия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Благовещенска»</t>
  </si>
  <si>
    <t>Мероприятие (результат) «Обеспечение мероприятий по сносу, демонтажу  зданий, строений, сооружений»</t>
  </si>
  <si>
    <t>Мероприятие (результат) «Реализация программ формирования современной городской среды»</t>
  </si>
  <si>
    <t>Мероприятие (результат) «Создание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среды»</t>
  </si>
  <si>
    <t>3. Муниципальный проект «Обеспечение реализации регионального проекта «Формирование комфортной городской среды»» (всего)</t>
  </si>
  <si>
    <t xml:space="preserve">Мероприятие (результат) «Прочие расходы (Осуществление технологического присоединения к электрическим сетям)» </t>
  </si>
  <si>
    <r>
      <t>Мероприятие (результат)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Times New Roman"/>
        <family val="1"/>
        <charset val="204"/>
      </rPr>
      <t>«Прочие расходы (Оказание услуг по подбору, вывозу и обезвреживанию биологических отходов)»</t>
    </r>
  </si>
  <si>
    <t>Мероприятие (результат) «Прочие расходы (Выполнение работ по оформлению и оборудованию территорий общего пользования города Благовещенска к празднованию Нового года)»</t>
  </si>
  <si>
    <t>Мероприятие (результат) «Прочие расходы (Услуги по проведению лабораторных и инструментальных исследований следующих объектов:вода и почва на водных объектах городского округа)»</t>
  </si>
  <si>
    <t>Мероприятие (результат) «Прочие расходы (Вывоз самовольно установленных объектов движимого имущества)»</t>
  </si>
  <si>
    <t>Мероприятие (результат) «Прочие расходы (Видеонаблюдение сквера Приемыхова)»</t>
  </si>
  <si>
    <t>Мероприятие (результат) «Прочие расходы (Акарицидная обработка)»</t>
  </si>
  <si>
    <t>Мероприятие (результат) «Прочие расходы (Установка отпугивающих устройств ГРАД А-16Про)»</t>
  </si>
  <si>
    <t xml:space="preserve">Мероприятие (результат) «Уборка несанкционированных свалок» </t>
  </si>
  <si>
    <t>Мероприятие (результат) «Содержание и уборка улиц, площадей, тротуаров, общественных территорий (за исключением придомовых территорий) и прочих элементов благоустройства»</t>
  </si>
  <si>
    <t>Мероприятие (результат) «Организация и содержание мест захоронения»</t>
  </si>
  <si>
    <t>2. Комплекс процессных мероприятий «Организация работ по благоустройству территории города Благовещенска» (всего)</t>
  </si>
  <si>
    <t>Прирост среднего индекса качества городской среды по отношению к 2019 году</t>
  </si>
  <si>
    <t>Всего (тыс. рублей)</t>
  </si>
  <si>
    <t>Объем финансового обеспечения по годам реализации (тыс. рублей)</t>
  </si>
  <si>
    <t>№ п/п</t>
  </si>
  <si>
    <t>1.1.</t>
  </si>
  <si>
    <t>1.1.1.</t>
  </si>
  <si>
    <t>1.1.1.м.</t>
  </si>
  <si>
    <t>1.2.</t>
  </si>
  <si>
    <t>1.2.1.</t>
  </si>
  <si>
    <t>1.2.1.м.</t>
  </si>
  <si>
    <t xml:space="preserve">Итого по  проекту «Обеспечение проведения мероприятий по благоустройству территорий  города Благовещенска» </t>
  </si>
  <si>
    <t>Мероприятие (результат) «Обновление зеленой зоны»</t>
  </si>
  <si>
    <t>Мероприятие (результат) «Благоустройство дворовых территорий многоквартирных домов»</t>
  </si>
  <si>
    <t>1.3.</t>
  </si>
  <si>
    <t>1.3.1.</t>
  </si>
  <si>
    <t>1.3.1.м.</t>
  </si>
  <si>
    <t>1.3.1.0.</t>
  </si>
  <si>
    <t>Областной бюджет</t>
  </si>
  <si>
    <t>Мероприятие (результат) «Поддержка административного центра»</t>
  </si>
  <si>
    <t xml:space="preserve">                       местный бюджет</t>
  </si>
  <si>
    <t>в том числе:   областной бюджет</t>
  </si>
  <si>
    <t>1.1.1.о</t>
  </si>
  <si>
    <t>1.1.1.м</t>
  </si>
  <si>
    <t>1.2.1.о</t>
  </si>
  <si>
    <t>1.2.1.м</t>
  </si>
  <si>
    <t>5. Финансовое обеспечение МП «Обеспечение реализации регионального проекта «Формирование комфортной городской среды»</t>
  </si>
  <si>
    <t>Итого по  проекту «Обеспечение реализации регионального проекта «Формирование комфортной городской среды»</t>
  </si>
  <si>
    <t>ИТОГО по ФКГС:</t>
  </si>
  <si>
    <t>1.4.</t>
  </si>
  <si>
    <t>1.4.1.</t>
  </si>
  <si>
    <t>1.4.1.0.</t>
  </si>
  <si>
    <t>1.4.1.м.</t>
  </si>
  <si>
    <t>Мероприятие (результат) «Реализация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дворов)»</t>
  </si>
  <si>
    <t>5. Финансовое обеспечение реализации  МПБ администрации города Благовещенска</t>
  </si>
  <si>
    <t>1. Муниципальный проект города Благовщенска«Обеспечение проведения мероприятий по благоустройству территорий  города Благовещенска» (всего)</t>
  </si>
  <si>
    <t>1.1.1.ф</t>
  </si>
  <si>
    <t>Федеральный бюджет</t>
  </si>
  <si>
    <t>1.2.1.ф</t>
  </si>
  <si>
    <t xml:space="preserve">                      областной бюджет</t>
  </si>
  <si>
    <t>в том числе:   федеральный  бюджет</t>
  </si>
  <si>
    <t>Мероприятие (результат) «ООрнитологические исследования»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</si>
</sst>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6" fillId="0" borderId="0" xfId="0" applyFont="1"/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0" fontId="8" fillId="0" borderId="0" xfId="0" applyFont="1" applyFill="1" applyAlignment="1">
      <alignment wrapText="1"/>
    </xf>
    <xf numFmtId="0" fontId="3" fillId="0" borderId="0" xfId="0" applyFont="1" applyFill="1"/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/>
    <xf numFmtId="164" fontId="3" fillId="0" borderId="0" xfId="0" applyNumberFormat="1" applyFont="1"/>
    <xf numFmtId="0" fontId="9" fillId="0" borderId="2" xfId="0" applyFont="1" applyBorder="1" applyAlignment="1">
      <alignment horizontal="center"/>
    </xf>
    <xf numFmtId="0" fontId="5" fillId="0" borderId="4" xfId="0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/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left"/>
    </xf>
    <xf numFmtId="0" fontId="11" fillId="0" borderId="1" xfId="0" applyFont="1" applyBorder="1"/>
    <xf numFmtId="4" fontId="3" fillId="0" borderId="0" xfId="0" applyNumberFormat="1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justify" vertical="center" wrapText="1"/>
    </xf>
    <xf numFmtId="164" fontId="11" fillId="0" borderId="1" xfId="0" applyNumberFormat="1" applyFont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165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C15" sqref="C15"/>
    </sheetView>
  </sheetViews>
  <sheetFormatPr defaultColWidth="9" defaultRowHeight="12.75" x14ac:dyDescent="0.2"/>
  <cols>
    <col min="1" max="1" width="9" style="7"/>
    <col min="2" max="2" width="62.5703125" style="7" customWidth="1"/>
    <col min="3" max="8" width="11.7109375" style="7" customWidth="1"/>
    <col min="9" max="9" width="12.85546875" style="7" customWidth="1"/>
    <col min="10" max="10" width="9.85546875" style="7" bestFit="1" customWidth="1"/>
    <col min="11" max="16384" width="9" style="7"/>
  </cols>
  <sheetData>
    <row r="1" spans="1:11" ht="14.45" customHeight="1" x14ac:dyDescent="0.2">
      <c r="B1" s="53" t="s">
        <v>62</v>
      </c>
      <c r="C1" s="53"/>
      <c r="D1" s="53"/>
      <c r="E1" s="53"/>
      <c r="F1" s="53"/>
      <c r="G1" s="53"/>
      <c r="H1" s="53"/>
      <c r="I1" s="53"/>
    </row>
    <row r="2" spans="1:11" ht="14.45" customHeight="1" x14ac:dyDescent="0.2">
      <c r="B2" s="54"/>
      <c r="C2" s="54"/>
      <c r="D2" s="54"/>
      <c r="E2" s="54"/>
      <c r="F2" s="54"/>
      <c r="G2" s="54"/>
      <c r="H2" s="54"/>
      <c r="I2" s="54"/>
    </row>
    <row r="3" spans="1:11" ht="14.45" customHeight="1" x14ac:dyDescent="0.2">
      <c r="A3" s="56" t="s">
        <v>32</v>
      </c>
      <c r="B3" s="55" t="s">
        <v>1</v>
      </c>
      <c r="C3" s="58" t="s">
        <v>31</v>
      </c>
      <c r="D3" s="59"/>
      <c r="E3" s="59"/>
      <c r="F3" s="59"/>
      <c r="G3" s="59"/>
      <c r="H3" s="59"/>
      <c r="I3" s="60" t="s">
        <v>30</v>
      </c>
    </row>
    <row r="4" spans="1:11" ht="17.100000000000001" customHeight="1" x14ac:dyDescent="0.2">
      <c r="A4" s="57"/>
      <c r="B4" s="55"/>
      <c r="C4" s="9">
        <v>2025</v>
      </c>
      <c r="D4" s="9">
        <v>2026</v>
      </c>
      <c r="E4" s="9">
        <v>2027</v>
      </c>
      <c r="F4" s="9">
        <v>2028</v>
      </c>
      <c r="G4" s="9">
        <v>2029</v>
      </c>
      <c r="H4" s="9">
        <v>2030</v>
      </c>
      <c r="I4" s="61"/>
    </row>
    <row r="5" spans="1:11" ht="29.25" customHeight="1" x14ac:dyDescent="0.2">
      <c r="A5" s="17">
        <v>1</v>
      </c>
      <c r="B5" s="15" t="s">
        <v>29</v>
      </c>
      <c r="C5" s="14"/>
      <c r="D5" s="14"/>
      <c r="E5" s="14"/>
      <c r="F5" s="14"/>
      <c r="G5" s="14"/>
      <c r="H5" s="14"/>
      <c r="I5" s="14"/>
    </row>
    <row r="6" spans="1:11" ht="27" customHeight="1" x14ac:dyDescent="0.2">
      <c r="A6" s="16" t="s">
        <v>33</v>
      </c>
      <c r="B6" s="28" t="s">
        <v>9</v>
      </c>
      <c r="C6" s="27">
        <f>C7</f>
        <v>33786.799999999996</v>
      </c>
      <c r="D6" s="27">
        <f t="shared" ref="D6:H7" si="0">D7</f>
        <v>0</v>
      </c>
      <c r="E6" s="27">
        <f t="shared" si="0"/>
        <v>0</v>
      </c>
      <c r="F6" s="27">
        <f t="shared" si="0"/>
        <v>0</v>
      </c>
      <c r="G6" s="27">
        <f t="shared" si="0"/>
        <v>0</v>
      </c>
      <c r="H6" s="27">
        <f t="shared" si="0"/>
        <v>0</v>
      </c>
      <c r="I6" s="27">
        <f t="shared" ref="I6:I10" si="1">SUM(C6:H6)</f>
        <v>33786.799999999996</v>
      </c>
      <c r="K6" s="18"/>
    </row>
    <row r="7" spans="1:11" x14ac:dyDescent="0.2">
      <c r="A7" s="16" t="s">
        <v>34</v>
      </c>
      <c r="B7" s="28" t="s">
        <v>2</v>
      </c>
      <c r="C7" s="27">
        <f>C8</f>
        <v>33786.799999999996</v>
      </c>
      <c r="D7" s="27">
        <f t="shared" si="0"/>
        <v>0</v>
      </c>
      <c r="E7" s="27">
        <f t="shared" si="0"/>
        <v>0</v>
      </c>
      <c r="F7" s="27">
        <f t="shared" si="0"/>
        <v>0</v>
      </c>
      <c r="G7" s="27">
        <f t="shared" ref="G7:H7" si="2">G8</f>
        <v>0</v>
      </c>
      <c r="H7" s="27">
        <f t="shared" si="2"/>
        <v>0</v>
      </c>
      <c r="I7" s="27">
        <f t="shared" si="1"/>
        <v>33786.799999999996</v>
      </c>
      <c r="K7" s="18"/>
    </row>
    <row r="8" spans="1:11" x14ac:dyDescent="0.2">
      <c r="A8" s="16" t="s">
        <v>35</v>
      </c>
      <c r="B8" s="28" t="s">
        <v>4</v>
      </c>
      <c r="C8" s="47">
        <f>29648.6+4138.2</f>
        <v>33786.799999999996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f t="shared" si="1"/>
        <v>33786.799999999996</v>
      </c>
      <c r="K8" s="18"/>
    </row>
    <row r="9" spans="1:11" ht="45.75" customHeight="1" x14ac:dyDescent="0.2">
      <c r="A9" s="16" t="s">
        <v>36</v>
      </c>
      <c r="B9" s="28" t="s">
        <v>10</v>
      </c>
      <c r="C9" s="27">
        <f>C10</f>
        <v>12000</v>
      </c>
      <c r="D9" s="27">
        <f t="shared" ref="D9:H9" si="3">D10</f>
        <v>0</v>
      </c>
      <c r="E9" s="27">
        <f t="shared" si="3"/>
        <v>0</v>
      </c>
      <c r="F9" s="27">
        <f t="shared" si="3"/>
        <v>0</v>
      </c>
      <c r="G9" s="27">
        <f t="shared" si="3"/>
        <v>0</v>
      </c>
      <c r="H9" s="27">
        <f t="shared" si="3"/>
        <v>0</v>
      </c>
      <c r="I9" s="27">
        <f t="shared" si="1"/>
        <v>12000</v>
      </c>
      <c r="K9" s="18"/>
    </row>
    <row r="10" spans="1:11" x14ac:dyDescent="0.2">
      <c r="A10" s="16" t="s">
        <v>37</v>
      </c>
      <c r="B10" s="8" t="s">
        <v>2</v>
      </c>
      <c r="C10" s="27">
        <f>C11</f>
        <v>12000</v>
      </c>
      <c r="D10" s="27">
        <f t="shared" ref="D10:H10" si="4">D11</f>
        <v>0</v>
      </c>
      <c r="E10" s="27">
        <f t="shared" si="4"/>
        <v>0</v>
      </c>
      <c r="F10" s="27">
        <f t="shared" si="4"/>
        <v>0</v>
      </c>
      <c r="G10" s="27">
        <f t="shared" si="4"/>
        <v>0</v>
      </c>
      <c r="H10" s="27">
        <f t="shared" si="4"/>
        <v>0</v>
      </c>
      <c r="I10" s="27">
        <f t="shared" si="1"/>
        <v>12000</v>
      </c>
      <c r="K10" s="18"/>
    </row>
    <row r="11" spans="1:11" x14ac:dyDescent="0.2">
      <c r="A11" s="16" t="s">
        <v>38</v>
      </c>
      <c r="B11" s="8" t="s">
        <v>4</v>
      </c>
      <c r="C11" s="27">
        <v>12000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f>SUM(C11:H11)</f>
        <v>12000</v>
      </c>
      <c r="K11" s="18"/>
    </row>
    <row r="12" spans="1:11" x14ac:dyDescent="0.2">
      <c r="A12" s="25" t="s">
        <v>42</v>
      </c>
      <c r="B12" s="26" t="s">
        <v>47</v>
      </c>
      <c r="C12" s="27">
        <f>C13</f>
        <v>121201.3</v>
      </c>
      <c r="D12" s="27">
        <f t="shared" ref="D12:H12" si="5">D13</f>
        <v>21276.6</v>
      </c>
      <c r="E12" s="27">
        <f t="shared" si="5"/>
        <v>21276.6</v>
      </c>
      <c r="F12" s="27">
        <f t="shared" si="5"/>
        <v>0</v>
      </c>
      <c r="G12" s="27">
        <f t="shared" si="5"/>
        <v>0</v>
      </c>
      <c r="H12" s="27">
        <f t="shared" si="5"/>
        <v>0</v>
      </c>
      <c r="I12" s="27">
        <f t="shared" ref="I12:I15" si="6">SUM(C12:H12)</f>
        <v>163754.5</v>
      </c>
      <c r="K12" s="18"/>
    </row>
    <row r="13" spans="1:11" x14ac:dyDescent="0.2">
      <c r="A13" s="16" t="s">
        <v>43</v>
      </c>
      <c r="B13" s="8" t="s">
        <v>2</v>
      </c>
      <c r="C13" s="27">
        <f>C14+C15</f>
        <v>121201.3</v>
      </c>
      <c r="D13" s="27">
        <f t="shared" ref="D13:H13" si="7">D14+D15</f>
        <v>21276.6</v>
      </c>
      <c r="E13" s="27">
        <f t="shared" si="7"/>
        <v>21276.6</v>
      </c>
      <c r="F13" s="27">
        <f t="shared" si="7"/>
        <v>0</v>
      </c>
      <c r="G13" s="27">
        <f t="shared" si="7"/>
        <v>0</v>
      </c>
      <c r="H13" s="27">
        <f t="shared" si="7"/>
        <v>0</v>
      </c>
      <c r="I13" s="27">
        <f t="shared" si="6"/>
        <v>163754.5</v>
      </c>
      <c r="K13" s="18"/>
    </row>
    <row r="14" spans="1:11" x14ac:dyDescent="0.2">
      <c r="A14" s="16" t="s">
        <v>45</v>
      </c>
      <c r="B14" s="26" t="s">
        <v>46</v>
      </c>
      <c r="C14" s="27">
        <v>106000</v>
      </c>
      <c r="D14" s="27">
        <v>20000</v>
      </c>
      <c r="E14" s="27">
        <v>20000</v>
      </c>
      <c r="F14" s="27">
        <v>0</v>
      </c>
      <c r="G14" s="27">
        <v>0</v>
      </c>
      <c r="H14" s="27">
        <v>0</v>
      </c>
      <c r="I14" s="27">
        <f t="shared" si="6"/>
        <v>146000</v>
      </c>
      <c r="K14" s="18"/>
    </row>
    <row r="15" spans="1:11" x14ac:dyDescent="0.2">
      <c r="A15" s="16" t="s">
        <v>44</v>
      </c>
      <c r="B15" s="8" t="s">
        <v>4</v>
      </c>
      <c r="C15" s="47">
        <f>6766+8435.3</f>
        <v>15201.3</v>
      </c>
      <c r="D15" s="27">
        <v>1276.5999999999999</v>
      </c>
      <c r="E15" s="27">
        <v>1276.5999999999999</v>
      </c>
      <c r="F15" s="27">
        <v>0</v>
      </c>
      <c r="G15" s="27">
        <v>0</v>
      </c>
      <c r="H15" s="27">
        <v>0</v>
      </c>
      <c r="I15" s="27">
        <f t="shared" si="6"/>
        <v>17754.499999999996</v>
      </c>
      <c r="K15" s="18"/>
    </row>
    <row r="16" spans="1:11" ht="51" x14ac:dyDescent="0.2">
      <c r="A16" s="25" t="s">
        <v>57</v>
      </c>
      <c r="B16" s="26" t="s">
        <v>61</v>
      </c>
      <c r="C16" s="27">
        <f>C17</f>
        <v>7736.9</v>
      </c>
      <c r="D16" s="27">
        <f t="shared" ref="D16:H16" si="8">D17</f>
        <v>7736.9</v>
      </c>
      <c r="E16" s="27">
        <f t="shared" si="8"/>
        <v>0</v>
      </c>
      <c r="F16" s="27">
        <f t="shared" si="8"/>
        <v>0</v>
      </c>
      <c r="G16" s="27">
        <f t="shared" si="8"/>
        <v>0</v>
      </c>
      <c r="H16" s="27">
        <f t="shared" si="8"/>
        <v>0</v>
      </c>
      <c r="I16" s="27">
        <f>SUM(C16:H16)</f>
        <v>15473.8</v>
      </c>
      <c r="J16" s="18"/>
      <c r="K16" s="18"/>
    </row>
    <row r="17" spans="1:11" x14ac:dyDescent="0.2">
      <c r="A17" s="16" t="s">
        <v>58</v>
      </c>
      <c r="B17" s="8" t="s">
        <v>2</v>
      </c>
      <c r="C17" s="27">
        <f>C18+C19</f>
        <v>7736.9</v>
      </c>
      <c r="D17" s="27">
        <f>D18+D19</f>
        <v>7736.9</v>
      </c>
      <c r="E17" s="27">
        <f t="shared" ref="E17:H17" si="9">E18+E19</f>
        <v>0</v>
      </c>
      <c r="F17" s="27">
        <f t="shared" si="9"/>
        <v>0</v>
      </c>
      <c r="G17" s="27">
        <f t="shared" si="9"/>
        <v>0</v>
      </c>
      <c r="H17" s="27">
        <f t="shared" si="9"/>
        <v>0</v>
      </c>
      <c r="I17" s="27">
        <f t="shared" ref="I17:I19" si="10">SUM(C17:H17)</f>
        <v>15473.8</v>
      </c>
      <c r="J17" s="35"/>
      <c r="K17" s="18"/>
    </row>
    <row r="18" spans="1:11" x14ac:dyDescent="0.2">
      <c r="A18" s="16" t="s">
        <v>59</v>
      </c>
      <c r="B18" s="26" t="s">
        <v>46</v>
      </c>
      <c r="C18" s="27">
        <v>7272.7</v>
      </c>
      <c r="D18" s="27">
        <v>7272.7</v>
      </c>
      <c r="E18" s="27">
        <v>0</v>
      </c>
      <c r="F18" s="27">
        <v>0</v>
      </c>
      <c r="G18" s="27">
        <v>0</v>
      </c>
      <c r="H18" s="27">
        <v>0</v>
      </c>
      <c r="I18" s="27">
        <f t="shared" si="10"/>
        <v>14545.4</v>
      </c>
      <c r="J18" s="35"/>
      <c r="K18" s="18"/>
    </row>
    <row r="19" spans="1:11" x14ac:dyDescent="0.2">
      <c r="A19" s="16" t="s">
        <v>60</v>
      </c>
      <c r="B19" s="8" t="s">
        <v>4</v>
      </c>
      <c r="C19" s="27">
        <v>464.2</v>
      </c>
      <c r="D19" s="27">
        <v>464.2</v>
      </c>
      <c r="E19" s="27">
        <v>0</v>
      </c>
      <c r="F19" s="27">
        <v>0</v>
      </c>
      <c r="G19" s="27">
        <v>0</v>
      </c>
      <c r="H19" s="27">
        <v>0</v>
      </c>
      <c r="I19" s="27">
        <f t="shared" si="10"/>
        <v>928.4</v>
      </c>
      <c r="J19" s="35"/>
      <c r="K19" s="18"/>
    </row>
    <row r="20" spans="1:11" x14ac:dyDescent="0.2">
      <c r="A20" s="49" t="s">
        <v>39</v>
      </c>
      <c r="B20" s="50"/>
      <c r="C20" s="29">
        <f>C6+C9+C12+C16</f>
        <v>174725</v>
      </c>
      <c r="D20" s="29">
        <f t="shared" ref="D20:I20" si="11">D6+D9+D12+D16</f>
        <v>29013.5</v>
      </c>
      <c r="E20" s="29">
        <f t="shared" si="11"/>
        <v>21276.6</v>
      </c>
      <c r="F20" s="29">
        <f t="shared" si="11"/>
        <v>0</v>
      </c>
      <c r="G20" s="29">
        <f t="shared" si="11"/>
        <v>0</v>
      </c>
      <c r="H20" s="29">
        <f t="shared" si="11"/>
        <v>0</v>
      </c>
      <c r="I20" s="29">
        <f t="shared" si="11"/>
        <v>225015.09999999998</v>
      </c>
      <c r="J20" s="35"/>
    </row>
    <row r="21" spans="1:11" x14ac:dyDescent="0.2">
      <c r="A21" s="51" t="s">
        <v>49</v>
      </c>
      <c r="B21" s="52"/>
      <c r="C21" s="29">
        <f>C14+C18</f>
        <v>113272.7</v>
      </c>
      <c r="D21" s="29">
        <f t="shared" ref="D21:I21" si="12">D14+D18</f>
        <v>27272.7</v>
      </c>
      <c r="E21" s="29">
        <f t="shared" si="12"/>
        <v>20000</v>
      </c>
      <c r="F21" s="29">
        <f t="shared" si="12"/>
        <v>0</v>
      </c>
      <c r="G21" s="29">
        <f t="shared" si="12"/>
        <v>0</v>
      </c>
      <c r="H21" s="29">
        <f t="shared" si="12"/>
        <v>0</v>
      </c>
      <c r="I21" s="29">
        <f t="shared" si="12"/>
        <v>160545.4</v>
      </c>
      <c r="J21" s="35"/>
    </row>
    <row r="22" spans="1:11" x14ac:dyDescent="0.2">
      <c r="A22" s="51" t="s">
        <v>48</v>
      </c>
      <c r="B22" s="52"/>
      <c r="C22" s="29">
        <f>C8+C11+C15+C19</f>
        <v>61452.299999999988</v>
      </c>
      <c r="D22" s="29">
        <f t="shared" ref="D22:I22" si="13">D8+D11+D15+D19</f>
        <v>1740.8</v>
      </c>
      <c r="E22" s="29">
        <f t="shared" si="13"/>
        <v>1276.5999999999999</v>
      </c>
      <c r="F22" s="29">
        <f t="shared" si="13"/>
        <v>0</v>
      </c>
      <c r="G22" s="29">
        <f t="shared" si="13"/>
        <v>0</v>
      </c>
      <c r="H22" s="29">
        <f t="shared" si="13"/>
        <v>0</v>
      </c>
      <c r="I22" s="29">
        <f t="shared" si="13"/>
        <v>64469.69999999999</v>
      </c>
      <c r="J22" s="35"/>
    </row>
    <row r="23" spans="1:11" x14ac:dyDescent="0.2">
      <c r="C23" s="23"/>
      <c r="D23" s="23"/>
      <c r="E23" s="23"/>
      <c r="F23" s="23"/>
      <c r="G23" s="23"/>
      <c r="H23" s="23"/>
      <c r="I23" s="23"/>
    </row>
    <row r="24" spans="1:11" x14ac:dyDescent="0.2">
      <c r="C24" s="37"/>
      <c r="D24" s="37"/>
      <c r="E24" s="37"/>
      <c r="F24" s="37"/>
      <c r="G24" s="37"/>
      <c r="H24" s="37"/>
      <c r="I24" s="37"/>
    </row>
    <row r="25" spans="1:11" x14ac:dyDescent="0.2">
      <c r="C25" s="36"/>
      <c r="D25" s="36"/>
      <c r="E25" s="36"/>
      <c r="F25" s="36"/>
      <c r="G25" s="36"/>
      <c r="H25" s="36"/>
      <c r="I25" s="36"/>
    </row>
    <row r="26" spans="1:11" x14ac:dyDescent="0.2">
      <c r="C26" s="36"/>
      <c r="D26" s="36"/>
      <c r="E26" s="36"/>
      <c r="F26" s="36"/>
      <c r="G26" s="36"/>
      <c r="H26" s="36"/>
      <c r="I26" s="36"/>
    </row>
  </sheetData>
  <mergeCells count="9">
    <mergeCell ref="A20:B20"/>
    <mergeCell ref="A22:B22"/>
    <mergeCell ref="B1:I1"/>
    <mergeCell ref="B2:I2"/>
    <mergeCell ref="B3:B4"/>
    <mergeCell ref="A3:A4"/>
    <mergeCell ref="C3:H3"/>
    <mergeCell ref="I3:I4"/>
    <mergeCell ref="A21:B21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22" workbookViewId="0">
      <selection activeCell="E54" sqref="E54"/>
    </sheetView>
  </sheetViews>
  <sheetFormatPr defaultColWidth="9" defaultRowHeight="12" x14ac:dyDescent="0.2"/>
  <cols>
    <col min="1" max="1" width="46.85546875" style="13" customWidth="1"/>
    <col min="2" max="2" width="11.85546875" style="1" customWidth="1"/>
    <col min="3" max="3" width="10.28515625" style="1" customWidth="1"/>
    <col min="4" max="7" width="11.7109375" style="1" customWidth="1"/>
    <col min="8" max="8" width="16.140625" style="31" customWidth="1"/>
    <col min="9" max="16384" width="9" style="1"/>
  </cols>
  <sheetData>
    <row r="1" spans="1:10" ht="14.45" customHeight="1" x14ac:dyDescent="0.2">
      <c r="A1" s="62" t="s">
        <v>7</v>
      </c>
      <c r="B1" s="62"/>
      <c r="C1" s="62"/>
      <c r="D1" s="62"/>
      <c r="E1" s="62"/>
      <c r="F1" s="62"/>
      <c r="G1" s="62"/>
      <c r="H1" s="62"/>
    </row>
    <row r="2" spans="1:10" ht="14.45" customHeight="1" x14ac:dyDescent="0.2">
      <c r="A2" s="63" t="s">
        <v>0</v>
      </c>
      <c r="B2" s="63"/>
      <c r="C2" s="63"/>
      <c r="D2" s="63"/>
      <c r="E2" s="63"/>
      <c r="F2" s="63"/>
      <c r="G2" s="63"/>
      <c r="H2" s="63"/>
    </row>
    <row r="3" spans="1:10" ht="14.45" customHeight="1" x14ac:dyDescent="0.2">
      <c r="A3" s="64" t="s">
        <v>1</v>
      </c>
      <c r="B3" s="65" t="s">
        <v>5</v>
      </c>
      <c r="C3" s="65" t="s">
        <v>5</v>
      </c>
      <c r="D3" s="65" t="s">
        <v>5</v>
      </c>
      <c r="E3" s="65" t="s">
        <v>5</v>
      </c>
      <c r="F3" s="65" t="s">
        <v>5</v>
      </c>
      <c r="G3" s="65" t="s">
        <v>5</v>
      </c>
      <c r="H3" s="65"/>
    </row>
    <row r="4" spans="1:10" ht="17.100000000000001" customHeight="1" x14ac:dyDescent="0.2">
      <c r="A4" s="64"/>
      <c r="B4" s="38">
        <v>2025</v>
      </c>
      <c r="C4" s="38">
        <v>2026</v>
      </c>
      <c r="D4" s="38">
        <v>2027</v>
      </c>
      <c r="E4" s="38">
        <v>2028</v>
      </c>
      <c r="F4" s="38">
        <v>2029</v>
      </c>
      <c r="G4" s="38">
        <v>2030</v>
      </c>
      <c r="H4" s="38" t="s">
        <v>6</v>
      </c>
    </row>
    <row r="5" spans="1:10" ht="14.45" customHeight="1" x14ac:dyDescent="0.2">
      <c r="A5" s="39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9</v>
      </c>
    </row>
    <row r="6" spans="1:10" ht="44.25" customHeight="1" x14ac:dyDescent="0.2">
      <c r="A6" s="40" t="s">
        <v>11</v>
      </c>
      <c r="B6" s="41">
        <f>B9+B12+B15+B18+B21+B24+B27+B30+B33+B36+B39+B42+B45+B48+B51+B54</f>
        <v>542862.70000000007</v>
      </c>
      <c r="C6" s="41">
        <f t="shared" ref="C6:G6" si="0">C9+C12+C15+C18+C21+C24+C27+C30+C33+C36+C39+C42+C45+C48+C51+C54</f>
        <v>534744.70000000007</v>
      </c>
      <c r="D6" s="41">
        <f t="shared" si="0"/>
        <v>545298.30000000005</v>
      </c>
      <c r="E6" s="41">
        <f t="shared" si="0"/>
        <v>565019.70000000007</v>
      </c>
      <c r="F6" s="41">
        <f t="shared" si="0"/>
        <v>587620.6</v>
      </c>
      <c r="G6" s="41">
        <f t="shared" si="0"/>
        <v>611125.29999999993</v>
      </c>
      <c r="H6" s="41">
        <f>H9+H12+H15+H18+H21+H24+H27+H30+H33+H36+H39+H42+H45+H48+H51+H54</f>
        <v>3386671.3000000003</v>
      </c>
      <c r="J6" s="24"/>
    </row>
    <row r="7" spans="1:10" ht="17.100000000000001" customHeight="1" x14ac:dyDescent="0.2">
      <c r="A7" s="42" t="s">
        <v>2</v>
      </c>
      <c r="B7" s="43">
        <f>B10+B13+B16+B19+B22+B25+B28+B31+B34+B37+B40+B43+B46+B49+B52+B55</f>
        <v>542862.70000000007</v>
      </c>
      <c r="C7" s="43">
        <f t="shared" ref="C7:H7" si="1">C10+C13+C16+C19+C22+C25+C28+C31+C34+C37+C40+C43+C46+C49+C52+C55</f>
        <v>534744.70000000007</v>
      </c>
      <c r="D7" s="43">
        <f t="shared" si="1"/>
        <v>545298.30000000005</v>
      </c>
      <c r="E7" s="43">
        <f t="shared" si="1"/>
        <v>565019.70000000007</v>
      </c>
      <c r="F7" s="43">
        <f t="shared" si="1"/>
        <v>587620.6</v>
      </c>
      <c r="G7" s="43">
        <f t="shared" si="1"/>
        <v>611125.29999999993</v>
      </c>
      <c r="H7" s="43">
        <f t="shared" si="1"/>
        <v>3386671.3000000003</v>
      </c>
    </row>
    <row r="8" spans="1:10" ht="17.100000000000001" customHeight="1" x14ac:dyDescent="0.2">
      <c r="A8" s="42" t="s">
        <v>4</v>
      </c>
      <c r="B8" s="43">
        <f>B11+B14+B17+B20+B23+B26+B29+B32+B35+B38+B41+B44+B47+B50+B53+B56</f>
        <v>542862.70000000007</v>
      </c>
      <c r="C8" s="43">
        <f t="shared" ref="C8:H8" si="2">C11+C14+C17+C20+C23+C26+C29+C32+C35+C38+C41+C44+C47+C50+C53+C56</f>
        <v>534744.70000000007</v>
      </c>
      <c r="D8" s="43">
        <f t="shared" si="2"/>
        <v>545298.30000000005</v>
      </c>
      <c r="E8" s="43">
        <f t="shared" si="2"/>
        <v>565019.70000000007</v>
      </c>
      <c r="F8" s="43">
        <f t="shared" si="2"/>
        <v>587620.6</v>
      </c>
      <c r="G8" s="43">
        <f t="shared" si="2"/>
        <v>611125.29999999993</v>
      </c>
      <c r="H8" s="43">
        <f t="shared" si="2"/>
        <v>3386671.3000000003</v>
      </c>
    </row>
    <row r="9" spans="1:10" ht="41.25" customHeight="1" x14ac:dyDescent="0.2">
      <c r="A9" s="42" t="s">
        <v>41</v>
      </c>
      <c r="B9" s="43">
        <f>B10</f>
        <v>21350</v>
      </c>
      <c r="C9" s="43">
        <f t="shared" ref="C9:G9" si="3">C10</f>
        <v>0</v>
      </c>
      <c r="D9" s="43">
        <f t="shared" si="3"/>
        <v>0</v>
      </c>
      <c r="E9" s="43">
        <f t="shared" si="3"/>
        <v>0</v>
      </c>
      <c r="F9" s="43">
        <f t="shared" si="3"/>
        <v>0</v>
      </c>
      <c r="G9" s="43">
        <f t="shared" si="3"/>
        <v>0</v>
      </c>
      <c r="H9" s="44">
        <f>SUM(B9:G9)</f>
        <v>21350</v>
      </c>
      <c r="J9" s="21"/>
    </row>
    <row r="10" spans="1:10" ht="20.25" customHeight="1" x14ac:dyDescent="0.2">
      <c r="A10" s="42" t="s">
        <v>2</v>
      </c>
      <c r="B10" s="43">
        <f>B11</f>
        <v>21350</v>
      </c>
      <c r="C10" s="43">
        <f t="shared" ref="C10:D10" si="4">C11</f>
        <v>0</v>
      </c>
      <c r="D10" s="43">
        <f t="shared" si="4"/>
        <v>0</v>
      </c>
      <c r="E10" s="43">
        <f t="shared" ref="E10:G10" si="5">E11</f>
        <v>0</v>
      </c>
      <c r="F10" s="43">
        <f t="shared" si="5"/>
        <v>0</v>
      </c>
      <c r="G10" s="43">
        <f t="shared" si="5"/>
        <v>0</v>
      </c>
      <c r="H10" s="44">
        <f t="shared" ref="H10:H52" si="6">SUM(B10:G10)</f>
        <v>21350</v>
      </c>
      <c r="J10" s="21"/>
    </row>
    <row r="11" spans="1:10" ht="15.75" customHeight="1" x14ac:dyDescent="0.2">
      <c r="A11" s="42" t="s">
        <v>4</v>
      </c>
      <c r="B11" s="43">
        <v>21350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4">
        <f t="shared" si="6"/>
        <v>21350</v>
      </c>
      <c r="J11" s="21"/>
    </row>
    <row r="12" spans="1:10" ht="27" customHeight="1" x14ac:dyDescent="0.2">
      <c r="A12" s="42" t="s">
        <v>17</v>
      </c>
      <c r="B12" s="43">
        <f>B13</f>
        <v>350</v>
      </c>
      <c r="C12" s="43">
        <f t="shared" ref="C12:G12" si="7">C13</f>
        <v>350</v>
      </c>
      <c r="D12" s="43">
        <f t="shared" si="7"/>
        <v>350</v>
      </c>
      <c r="E12" s="43">
        <f t="shared" si="7"/>
        <v>364</v>
      </c>
      <c r="F12" s="43">
        <f t="shared" si="7"/>
        <v>378.6</v>
      </c>
      <c r="G12" s="43">
        <f t="shared" si="7"/>
        <v>393.7</v>
      </c>
      <c r="H12" s="44">
        <f t="shared" si="6"/>
        <v>2186.2999999999997</v>
      </c>
      <c r="J12" s="21"/>
    </row>
    <row r="13" spans="1:10" x14ac:dyDescent="0.2">
      <c r="A13" s="42" t="s">
        <v>2</v>
      </c>
      <c r="B13" s="43">
        <f>B14</f>
        <v>350</v>
      </c>
      <c r="C13" s="43">
        <f t="shared" ref="C13:D13" si="8">C14</f>
        <v>350</v>
      </c>
      <c r="D13" s="43">
        <f t="shared" si="8"/>
        <v>350</v>
      </c>
      <c r="E13" s="43">
        <f t="shared" ref="E13:G13" si="9">E14</f>
        <v>364</v>
      </c>
      <c r="F13" s="43">
        <f t="shared" si="9"/>
        <v>378.6</v>
      </c>
      <c r="G13" s="43">
        <f t="shared" si="9"/>
        <v>393.7</v>
      </c>
      <c r="H13" s="44">
        <f t="shared" si="6"/>
        <v>2186.2999999999997</v>
      </c>
      <c r="J13" s="21"/>
    </row>
    <row r="14" spans="1:10" x14ac:dyDescent="0.2">
      <c r="A14" s="42" t="s">
        <v>4</v>
      </c>
      <c r="B14" s="43">
        <v>350</v>
      </c>
      <c r="C14" s="43">
        <v>350</v>
      </c>
      <c r="D14" s="43">
        <v>350</v>
      </c>
      <c r="E14" s="43">
        <v>364</v>
      </c>
      <c r="F14" s="43">
        <v>378.6</v>
      </c>
      <c r="G14" s="43">
        <v>393.7</v>
      </c>
      <c r="H14" s="44">
        <f t="shared" si="6"/>
        <v>2186.2999999999997</v>
      </c>
      <c r="J14" s="21"/>
    </row>
    <row r="15" spans="1:10" ht="40.5" x14ac:dyDescent="0.2">
      <c r="A15" s="12" t="s">
        <v>18</v>
      </c>
      <c r="B15" s="43">
        <f>B16</f>
        <v>300</v>
      </c>
      <c r="C15" s="43">
        <f t="shared" ref="C15:G15" si="10">C16</f>
        <v>312</v>
      </c>
      <c r="D15" s="43">
        <f t="shared" si="10"/>
        <v>324.5</v>
      </c>
      <c r="E15" s="43">
        <f t="shared" si="10"/>
        <v>337.5</v>
      </c>
      <c r="F15" s="43">
        <f t="shared" si="10"/>
        <v>351</v>
      </c>
      <c r="G15" s="43">
        <f t="shared" si="10"/>
        <v>365</v>
      </c>
      <c r="H15" s="44">
        <f t="shared" si="6"/>
        <v>1990</v>
      </c>
      <c r="J15" s="21"/>
    </row>
    <row r="16" spans="1:10" x14ac:dyDescent="0.2">
      <c r="A16" s="42" t="s">
        <v>2</v>
      </c>
      <c r="B16" s="43">
        <f>B17</f>
        <v>300</v>
      </c>
      <c r="C16" s="43">
        <f t="shared" ref="C16:G16" si="11">C17</f>
        <v>312</v>
      </c>
      <c r="D16" s="43">
        <f t="shared" si="11"/>
        <v>324.5</v>
      </c>
      <c r="E16" s="43">
        <f t="shared" si="11"/>
        <v>337.5</v>
      </c>
      <c r="F16" s="43">
        <f t="shared" si="11"/>
        <v>351</v>
      </c>
      <c r="G16" s="43">
        <f t="shared" si="11"/>
        <v>365</v>
      </c>
      <c r="H16" s="44">
        <f>SUM(B16:G16)</f>
        <v>1990</v>
      </c>
      <c r="J16" s="21"/>
    </row>
    <row r="17" spans="1:10" x14ac:dyDescent="0.2">
      <c r="A17" s="42" t="s">
        <v>4</v>
      </c>
      <c r="B17" s="43">
        <v>300</v>
      </c>
      <c r="C17" s="43">
        <v>312</v>
      </c>
      <c r="D17" s="43">
        <v>324.5</v>
      </c>
      <c r="E17" s="43">
        <v>337.5</v>
      </c>
      <c r="F17" s="43">
        <v>351</v>
      </c>
      <c r="G17" s="43">
        <v>365</v>
      </c>
      <c r="H17" s="44">
        <f t="shared" ref="H17:H19" si="12">SUM(B17:G17)</f>
        <v>1990</v>
      </c>
      <c r="J17" s="21"/>
    </row>
    <row r="18" spans="1:10" ht="47.25" customHeight="1" x14ac:dyDescent="0.2">
      <c r="A18" s="42" t="s">
        <v>19</v>
      </c>
      <c r="B18" s="43">
        <f>B19</f>
        <v>30000</v>
      </c>
      <c r="C18" s="43">
        <f t="shared" ref="C18:G18" si="13">C19</f>
        <v>31200</v>
      </c>
      <c r="D18" s="43">
        <f t="shared" si="13"/>
        <v>32448</v>
      </c>
      <c r="E18" s="43">
        <f t="shared" si="13"/>
        <v>33745.9</v>
      </c>
      <c r="F18" s="43">
        <f t="shared" si="13"/>
        <v>35095.800000000003</v>
      </c>
      <c r="G18" s="43">
        <f t="shared" si="13"/>
        <v>36499.599999999999</v>
      </c>
      <c r="H18" s="44">
        <f t="shared" si="12"/>
        <v>198989.30000000002</v>
      </c>
      <c r="J18" s="21"/>
    </row>
    <row r="19" spans="1:10" x14ac:dyDescent="0.2">
      <c r="A19" s="42" t="s">
        <v>2</v>
      </c>
      <c r="B19" s="43">
        <f>B20</f>
        <v>30000</v>
      </c>
      <c r="C19" s="43">
        <f t="shared" ref="C19:G19" si="14">C20</f>
        <v>31200</v>
      </c>
      <c r="D19" s="43">
        <f t="shared" si="14"/>
        <v>32448</v>
      </c>
      <c r="E19" s="43">
        <f t="shared" si="14"/>
        <v>33745.9</v>
      </c>
      <c r="F19" s="43">
        <f t="shared" si="14"/>
        <v>35095.800000000003</v>
      </c>
      <c r="G19" s="43">
        <f t="shared" si="14"/>
        <v>36499.599999999999</v>
      </c>
      <c r="H19" s="44">
        <f t="shared" si="12"/>
        <v>198989.30000000002</v>
      </c>
      <c r="J19" s="21"/>
    </row>
    <row r="20" spans="1:10" ht="21" customHeight="1" x14ac:dyDescent="0.2">
      <c r="A20" s="42" t="s">
        <v>4</v>
      </c>
      <c r="B20" s="43">
        <v>30000</v>
      </c>
      <c r="C20" s="43">
        <v>31200</v>
      </c>
      <c r="D20" s="43">
        <v>32448</v>
      </c>
      <c r="E20" s="43">
        <v>33745.9</v>
      </c>
      <c r="F20" s="43">
        <v>35095.800000000003</v>
      </c>
      <c r="G20" s="43">
        <v>36499.599999999999</v>
      </c>
      <c r="H20" s="44">
        <f t="shared" ref="H20:H22" si="15">SUM(B20:G20)</f>
        <v>198989.30000000002</v>
      </c>
      <c r="J20" s="21"/>
    </row>
    <row r="21" spans="1:10" ht="47.25" customHeight="1" x14ac:dyDescent="0.2">
      <c r="A21" s="42" t="s">
        <v>20</v>
      </c>
      <c r="B21" s="43">
        <f>B22</f>
        <v>180</v>
      </c>
      <c r="C21" s="43">
        <f t="shared" ref="C21:G21" si="16">C22</f>
        <v>187.2</v>
      </c>
      <c r="D21" s="43">
        <f t="shared" si="16"/>
        <v>194.7</v>
      </c>
      <c r="E21" s="43">
        <f t="shared" si="16"/>
        <v>202.5</v>
      </c>
      <c r="F21" s="43">
        <f t="shared" si="16"/>
        <v>210.6</v>
      </c>
      <c r="G21" s="43">
        <f t="shared" si="16"/>
        <v>219</v>
      </c>
      <c r="H21" s="44">
        <f t="shared" si="15"/>
        <v>1194</v>
      </c>
      <c r="J21" s="21"/>
    </row>
    <row r="22" spans="1:10" ht="16.5" customHeight="1" x14ac:dyDescent="0.2">
      <c r="A22" s="42" t="s">
        <v>2</v>
      </c>
      <c r="B22" s="43">
        <f>B23</f>
        <v>180</v>
      </c>
      <c r="C22" s="43">
        <f t="shared" ref="C22:G22" si="17">C23</f>
        <v>187.2</v>
      </c>
      <c r="D22" s="43">
        <f t="shared" si="17"/>
        <v>194.7</v>
      </c>
      <c r="E22" s="43">
        <f t="shared" si="17"/>
        <v>202.5</v>
      </c>
      <c r="F22" s="43">
        <f t="shared" si="17"/>
        <v>210.6</v>
      </c>
      <c r="G22" s="43">
        <f t="shared" si="17"/>
        <v>219</v>
      </c>
      <c r="H22" s="44">
        <f t="shared" si="15"/>
        <v>1194</v>
      </c>
      <c r="J22" s="21"/>
    </row>
    <row r="23" spans="1:10" ht="21" customHeight="1" x14ac:dyDescent="0.2">
      <c r="A23" s="42" t="s">
        <v>4</v>
      </c>
      <c r="B23" s="43">
        <v>180</v>
      </c>
      <c r="C23" s="43">
        <v>187.2</v>
      </c>
      <c r="D23" s="43">
        <v>194.7</v>
      </c>
      <c r="E23" s="43">
        <v>202.5</v>
      </c>
      <c r="F23" s="43">
        <v>210.6</v>
      </c>
      <c r="G23" s="43">
        <v>219</v>
      </c>
      <c r="H23" s="44">
        <f t="shared" ref="H23:H26" si="18">SUM(B23:G23)</f>
        <v>1194</v>
      </c>
      <c r="J23" s="21"/>
    </row>
    <row r="24" spans="1:10" ht="42" customHeight="1" x14ac:dyDescent="0.2">
      <c r="A24" s="42" t="s">
        <v>21</v>
      </c>
      <c r="B24" s="43">
        <f>B25</f>
        <v>3000</v>
      </c>
      <c r="C24" s="43">
        <f t="shared" ref="C24:G24" si="19">C25</f>
        <v>3000</v>
      </c>
      <c r="D24" s="43">
        <f t="shared" si="19"/>
        <v>3000</v>
      </c>
      <c r="E24" s="43">
        <f t="shared" si="19"/>
        <v>3120</v>
      </c>
      <c r="F24" s="43">
        <f t="shared" si="19"/>
        <v>3244.8</v>
      </c>
      <c r="G24" s="43">
        <f t="shared" si="19"/>
        <v>3374.6</v>
      </c>
      <c r="H24" s="44">
        <f t="shared" si="18"/>
        <v>18739.399999999998</v>
      </c>
      <c r="J24" s="21"/>
    </row>
    <row r="25" spans="1:10" x14ac:dyDescent="0.2">
      <c r="A25" s="42" t="s">
        <v>2</v>
      </c>
      <c r="B25" s="43">
        <f>B26</f>
        <v>3000</v>
      </c>
      <c r="C25" s="43">
        <f t="shared" ref="C25:G25" si="20">C26</f>
        <v>3000</v>
      </c>
      <c r="D25" s="43">
        <f t="shared" si="20"/>
        <v>3000</v>
      </c>
      <c r="E25" s="43">
        <f t="shared" si="20"/>
        <v>3120</v>
      </c>
      <c r="F25" s="43">
        <f t="shared" si="20"/>
        <v>3244.8</v>
      </c>
      <c r="G25" s="43">
        <f t="shared" si="20"/>
        <v>3374.6</v>
      </c>
      <c r="H25" s="44">
        <f t="shared" si="18"/>
        <v>18739.399999999998</v>
      </c>
      <c r="J25" s="21"/>
    </row>
    <row r="26" spans="1:10" ht="21" customHeight="1" x14ac:dyDescent="0.2">
      <c r="A26" s="42" t="s">
        <v>4</v>
      </c>
      <c r="B26" s="43">
        <v>3000</v>
      </c>
      <c r="C26" s="43">
        <v>3000</v>
      </c>
      <c r="D26" s="43">
        <v>3000</v>
      </c>
      <c r="E26" s="43">
        <v>3120</v>
      </c>
      <c r="F26" s="43">
        <v>3244.8</v>
      </c>
      <c r="G26" s="43">
        <v>3374.6</v>
      </c>
      <c r="H26" s="44">
        <f t="shared" si="18"/>
        <v>18739.399999999998</v>
      </c>
      <c r="J26" s="21"/>
    </row>
    <row r="27" spans="1:10" ht="21" customHeight="1" x14ac:dyDescent="0.2">
      <c r="A27" s="42" t="s">
        <v>22</v>
      </c>
      <c r="B27" s="43">
        <f>B28</f>
        <v>88</v>
      </c>
      <c r="C27" s="43">
        <f t="shared" ref="C27:G27" si="21">C28</f>
        <v>0</v>
      </c>
      <c r="D27" s="43">
        <f t="shared" si="21"/>
        <v>0</v>
      </c>
      <c r="E27" s="43">
        <f t="shared" si="21"/>
        <v>0</v>
      </c>
      <c r="F27" s="43">
        <f t="shared" si="21"/>
        <v>0</v>
      </c>
      <c r="G27" s="43">
        <f t="shared" si="21"/>
        <v>0</v>
      </c>
      <c r="H27" s="44">
        <f t="shared" ref="H27:H32" si="22">SUM(B27:G27)</f>
        <v>88</v>
      </c>
      <c r="J27" s="21"/>
    </row>
    <row r="28" spans="1:10" ht="21" customHeight="1" x14ac:dyDescent="0.2">
      <c r="A28" s="42" t="s">
        <v>2</v>
      </c>
      <c r="B28" s="43">
        <f>B29</f>
        <v>88</v>
      </c>
      <c r="C28" s="43">
        <f t="shared" ref="C28:G28" si="23">C29</f>
        <v>0</v>
      </c>
      <c r="D28" s="43">
        <f t="shared" si="23"/>
        <v>0</v>
      </c>
      <c r="E28" s="43">
        <f t="shared" si="23"/>
        <v>0</v>
      </c>
      <c r="F28" s="43">
        <f t="shared" si="23"/>
        <v>0</v>
      </c>
      <c r="G28" s="43">
        <f t="shared" si="23"/>
        <v>0</v>
      </c>
      <c r="H28" s="44">
        <f t="shared" si="22"/>
        <v>88</v>
      </c>
      <c r="J28" s="21"/>
    </row>
    <row r="29" spans="1:10" ht="21" customHeight="1" x14ac:dyDescent="0.2">
      <c r="A29" s="42" t="s">
        <v>4</v>
      </c>
      <c r="B29" s="43">
        <v>88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4">
        <f t="shared" si="22"/>
        <v>88</v>
      </c>
      <c r="J29" s="21"/>
    </row>
    <row r="30" spans="1:10" ht="21" customHeight="1" x14ac:dyDescent="0.2">
      <c r="A30" s="42" t="s">
        <v>23</v>
      </c>
      <c r="B30" s="43">
        <f>B31</f>
        <v>100</v>
      </c>
      <c r="C30" s="43">
        <f t="shared" ref="C30:G30" si="24">C31</f>
        <v>110</v>
      </c>
      <c r="D30" s="43">
        <f t="shared" si="24"/>
        <v>110</v>
      </c>
      <c r="E30" s="43">
        <f t="shared" si="24"/>
        <v>114.4</v>
      </c>
      <c r="F30" s="43">
        <f t="shared" si="24"/>
        <v>119</v>
      </c>
      <c r="G30" s="43">
        <f t="shared" si="24"/>
        <v>123.7</v>
      </c>
      <c r="H30" s="44">
        <f t="shared" si="22"/>
        <v>677.1</v>
      </c>
      <c r="J30" s="21"/>
    </row>
    <row r="31" spans="1:10" ht="21" customHeight="1" x14ac:dyDescent="0.2">
      <c r="A31" s="42" t="s">
        <v>2</v>
      </c>
      <c r="B31" s="43">
        <f>B32</f>
        <v>100</v>
      </c>
      <c r="C31" s="43">
        <f t="shared" ref="C31:G31" si="25">C32</f>
        <v>110</v>
      </c>
      <c r="D31" s="43">
        <f t="shared" si="25"/>
        <v>110</v>
      </c>
      <c r="E31" s="43">
        <f t="shared" si="25"/>
        <v>114.4</v>
      </c>
      <c r="F31" s="43">
        <f t="shared" si="25"/>
        <v>119</v>
      </c>
      <c r="G31" s="43">
        <f t="shared" si="25"/>
        <v>123.7</v>
      </c>
      <c r="H31" s="44">
        <f t="shared" si="22"/>
        <v>677.1</v>
      </c>
      <c r="J31" s="21"/>
    </row>
    <row r="32" spans="1:10" ht="21" customHeight="1" x14ac:dyDescent="0.2">
      <c r="A32" s="42" t="s">
        <v>4</v>
      </c>
      <c r="B32" s="43">
        <v>100</v>
      </c>
      <c r="C32" s="43">
        <v>110</v>
      </c>
      <c r="D32" s="43">
        <v>110</v>
      </c>
      <c r="E32" s="43">
        <v>114.4</v>
      </c>
      <c r="F32" s="43">
        <v>119</v>
      </c>
      <c r="G32" s="43">
        <v>123.7</v>
      </c>
      <c r="H32" s="44">
        <f t="shared" si="22"/>
        <v>677.1</v>
      </c>
      <c r="J32" s="21"/>
    </row>
    <row r="33" spans="1:10" ht="24.75" customHeight="1" x14ac:dyDescent="0.2">
      <c r="A33" s="42" t="s">
        <v>24</v>
      </c>
      <c r="B33" s="43">
        <f>B34</f>
        <v>370</v>
      </c>
      <c r="C33" s="43">
        <f t="shared" ref="C33:G33" si="26">C34</f>
        <v>0</v>
      </c>
      <c r="D33" s="43">
        <f t="shared" si="26"/>
        <v>0</v>
      </c>
      <c r="E33" s="43">
        <f t="shared" si="26"/>
        <v>0</v>
      </c>
      <c r="F33" s="43">
        <f t="shared" si="26"/>
        <v>0</v>
      </c>
      <c r="G33" s="43">
        <f t="shared" si="26"/>
        <v>0</v>
      </c>
      <c r="H33" s="44">
        <f t="shared" ref="H33:H35" si="27">SUM(B33:G33)</f>
        <v>370</v>
      </c>
      <c r="J33" s="21"/>
    </row>
    <row r="34" spans="1:10" ht="21" customHeight="1" x14ac:dyDescent="0.2">
      <c r="A34" s="42" t="s">
        <v>2</v>
      </c>
      <c r="B34" s="43">
        <f>B35</f>
        <v>370</v>
      </c>
      <c r="C34" s="43">
        <f t="shared" ref="C34:G34" si="28">C35</f>
        <v>0</v>
      </c>
      <c r="D34" s="43">
        <f t="shared" si="28"/>
        <v>0</v>
      </c>
      <c r="E34" s="43">
        <f t="shared" si="28"/>
        <v>0</v>
      </c>
      <c r="F34" s="43">
        <f t="shared" si="28"/>
        <v>0</v>
      </c>
      <c r="G34" s="43">
        <f t="shared" si="28"/>
        <v>0</v>
      </c>
      <c r="H34" s="44">
        <f t="shared" si="27"/>
        <v>370</v>
      </c>
      <c r="J34" s="21"/>
    </row>
    <row r="35" spans="1:10" ht="21" customHeight="1" x14ac:dyDescent="0.2">
      <c r="A35" s="42" t="s">
        <v>4</v>
      </c>
      <c r="B35" s="43">
        <v>370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4">
        <f t="shared" si="27"/>
        <v>370</v>
      </c>
      <c r="J35" s="21"/>
    </row>
    <row r="36" spans="1:10" ht="52.5" customHeight="1" x14ac:dyDescent="0.2">
      <c r="A36" s="42" t="s">
        <v>12</v>
      </c>
      <c r="B36" s="43">
        <f>B37</f>
        <v>256430.9</v>
      </c>
      <c r="C36" s="43">
        <f t="shared" ref="C36:G36" si="29">C37</f>
        <v>269235.3</v>
      </c>
      <c r="D36" s="43">
        <f t="shared" si="29"/>
        <v>278213.40000000002</v>
      </c>
      <c r="E36" s="43">
        <f t="shared" si="29"/>
        <v>289341.90000000002</v>
      </c>
      <c r="F36" s="43">
        <f t="shared" si="29"/>
        <v>300915.59999999998</v>
      </c>
      <c r="G36" s="43">
        <f t="shared" si="29"/>
        <v>312952.2</v>
      </c>
      <c r="H36" s="44">
        <f t="shared" si="6"/>
        <v>1707089.3</v>
      </c>
      <c r="J36" s="21"/>
    </row>
    <row r="37" spans="1:10" x14ac:dyDescent="0.2">
      <c r="A37" s="42" t="s">
        <v>2</v>
      </c>
      <c r="B37" s="43">
        <f>B38</f>
        <v>256430.9</v>
      </c>
      <c r="C37" s="43">
        <f t="shared" ref="C37:D37" si="30">C38</f>
        <v>269235.3</v>
      </c>
      <c r="D37" s="43">
        <f t="shared" si="30"/>
        <v>278213.40000000002</v>
      </c>
      <c r="E37" s="43">
        <f t="shared" ref="E37:G37" si="31">E38</f>
        <v>289341.90000000002</v>
      </c>
      <c r="F37" s="43">
        <f t="shared" si="31"/>
        <v>300915.59999999998</v>
      </c>
      <c r="G37" s="43">
        <f t="shared" si="31"/>
        <v>312952.2</v>
      </c>
      <c r="H37" s="44">
        <f t="shared" si="6"/>
        <v>1707089.3</v>
      </c>
      <c r="J37" s="21"/>
    </row>
    <row r="38" spans="1:10" x14ac:dyDescent="0.2">
      <c r="A38" s="42" t="s">
        <v>4</v>
      </c>
      <c r="B38" s="43">
        <v>256430.9</v>
      </c>
      <c r="C38" s="43">
        <v>269235.3</v>
      </c>
      <c r="D38" s="43">
        <v>278213.40000000002</v>
      </c>
      <c r="E38" s="43">
        <v>289341.90000000002</v>
      </c>
      <c r="F38" s="43">
        <v>300915.59999999998</v>
      </c>
      <c r="G38" s="43">
        <v>312952.2</v>
      </c>
      <c r="H38" s="44">
        <f t="shared" si="6"/>
        <v>1707089.3</v>
      </c>
      <c r="J38" s="21"/>
    </row>
    <row r="39" spans="1:10" ht="47.25" customHeight="1" x14ac:dyDescent="0.2">
      <c r="A39" s="42" t="s">
        <v>13</v>
      </c>
      <c r="B39" s="43">
        <f>B40</f>
        <v>2010.1</v>
      </c>
      <c r="C39" s="43">
        <f t="shared" ref="C39:G39" si="32">C40</f>
        <v>2010.1</v>
      </c>
      <c r="D39" s="43">
        <f t="shared" si="32"/>
        <v>2010.1</v>
      </c>
      <c r="E39" s="43">
        <f t="shared" si="32"/>
        <v>0</v>
      </c>
      <c r="F39" s="43">
        <f t="shared" si="32"/>
        <v>0</v>
      </c>
      <c r="G39" s="43">
        <f t="shared" si="32"/>
        <v>0</v>
      </c>
      <c r="H39" s="44">
        <f t="shared" si="6"/>
        <v>6030.2999999999993</v>
      </c>
      <c r="J39" s="21"/>
    </row>
    <row r="40" spans="1:10" x14ac:dyDescent="0.2">
      <c r="A40" s="42" t="s">
        <v>2</v>
      </c>
      <c r="B40" s="43">
        <f>B41</f>
        <v>2010.1</v>
      </c>
      <c r="C40" s="43">
        <f t="shared" ref="C40:G40" si="33">C41</f>
        <v>2010.1</v>
      </c>
      <c r="D40" s="43">
        <f t="shared" si="33"/>
        <v>2010.1</v>
      </c>
      <c r="E40" s="43">
        <f t="shared" si="33"/>
        <v>0</v>
      </c>
      <c r="F40" s="43">
        <f t="shared" si="33"/>
        <v>0</v>
      </c>
      <c r="G40" s="43">
        <f t="shared" si="33"/>
        <v>0</v>
      </c>
      <c r="H40" s="44">
        <f t="shared" si="6"/>
        <v>6030.2999999999993</v>
      </c>
      <c r="J40" s="21"/>
    </row>
    <row r="41" spans="1:10" x14ac:dyDescent="0.2">
      <c r="A41" s="42" t="s">
        <v>4</v>
      </c>
      <c r="B41" s="43">
        <v>2010.1</v>
      </c>
      <c r="C41" s="43">
        <v>2010.1</v>
      </c>
      <c r="D41" s="43">
        <v>2010.1</v>
      </c>
      <c r="E41" s="43">
        <v>0</v>
      </c>
      <c r="F41" s="43">
        <v>0</v>
      </c>
      <c r="G41" s="43">
        <v>0</v>
      </c>
      <c r="H41" s="44">
        <f t="shared" si="6"/>
        <v>6030.2999999999993</v>
      </c>
      <c r="J41" s="21"/>
    </row>
    <row r="42" spans="1:10" x14ac:dyDescent="0.2">
      <c r="A42" s="42" t="s">
        <v>40</v>
      </c>
      <c r="B42" s="43">
        <f>B43</f>
        <v>21988</v>
      </c>
      <c r="C42" s="43">
        <f t="shared" ref="C42:G43" si="34">C43</f>
        <v>21988</v>
      </c>
      <c r="D42" s="43">
        <f t="shared" si="34"/>
        <v>21988</v>
      </c>
      <c r="E42" s="43">
        <f t="shared" si="34"/>
        <v>22867.5</v>
      </c>
      <c r="F42" s="43">
        <f t="shared" si="34"/>
        <v>23782.2</v>
      </c>
      <c r="G42" s="43">
        <f t="shared" si="34"/>
        <v>24733.5</v>
      </c>
      <c r="H42" s="44">
        <f t="shared" si="6"/>
        <v>137347.20000000001</v>
      </c>
      <c r="J42" s="21"/>
    </row>
    <row r="43" spans="1:10" x14ac:dyDescent="0.2">
      <c r="A43" s="42" t="s">
        <v>2</v>
      </c>
      <c r="B43" s="43">
        <f>B44</f>
        <v>21988</v>
      </c>
      <c r="C43" s="43">
        <f t="shared" si="34"/>
        <v>21988</v>
      </c>
      <c r="D43" s="43">
        <f t="shared" si="34"/>
        <v>21988</v>
      </c>
      <c r="E43" s="43">
        <f t="shared" si="34"/>
        <v>22867.5</v>
      </c>
      <c r="F43" s="43">
        <f t="shared" si="34"/>
        <v>23782.2</v>
      </c>
      <c r="G43" s="43">
        <f t="shared" si="34"/>
        <v>24733.5</v>
      </c>
      <c r="H43" s="44">
        <f t="shared" si="6"/>
        <v>137347.20000000001</v>
      </c>
      <c r="J43" s="21"/>
    </row>
    <row r="44" spans="1:10" x14ac:dyDescent="0.2">
      <c r="A44" s="42" t="s">
        <v>4</v>
      </c>
      <c r="B44" s="43">
        <v>21988</v>
      </c>
      <c r="C44" s="43">
        <v>21988</v>
      </c>
      <c r="D44" s="43">
        <v>21988</v>
      </c>
      <c r="E44" s="43">
        <v>22867.5</v>
      </c>
      <c r="F44" s="43">
        <v>23782.2</v>
      </c>
      <c r="G44" s="43">
        <v>24733.5</v>
      </c>
      <c r="H44" s="44">
        <f t="shared" si="6"/>
        <v>137347.20000000001</v>
      </c>
      <c r="J44" s="21"/>
    </row>
    <row r="45" spans="1:10" ht="33" customHeight="1" x14ac:dyDescent="0.2">
      <c r="A45" s="42" t="s">
        <v>25</v>
      </c>
      <c r="B45" s="43">
        <f>B46</f>
        <v>20582.900000000001</v>
      </c>
      <c r="C45" s="43">
        <f t="shared" ref="C45:G45" si="35">C46</f>
        <v>20582.900000000001</v>
      </c>
      <c r="D45" s="43">
        <f t="shared" si="35"/>
        <v>20582.900000000001</v>
      </c>
      <c r="E45" s="43">
        <f t="shared" si="35"/>
        <v>21406.2</v>
      </c>
      <c r="F45" s="43">
        <f t="shared" si="35"/>
        <v>22262.5</v>
      </c>
      <c r="G45" s="43">
        <f t="shared" si="35"/>
        <v>23153</v>
      </c>
      <c r="H45" s="44">
        <f t="shared" si="6"/>
        <v>128570.40000000001</v>
      </c>
      <c r="J45" s="21"/>
    </row>
    <row r="46" spans="1:10" x14ac:dyDescent="0.2">
      <c r="A46" s="42" t="s">
        <v>2</v>
      </c>
      <c r="B46" s="43">
        <f>B47</f>
        <v>20582.900000000001</v>
      </c>
      <c r="C46" s="43">
        <f t="shared" ref="C46:G46" si="36">C47</f>
        <v>20582.900000000001</v>
      </c>
      <c r="D46" s="43">
        <f t="shared" si="36"/>
        <v>20582.900000000001</v>
      </c>
      <c r="E46" s="43">
        <f t="shared" si="36"/>
        <v>21406.2</v>
      </c>
      <c r="F46" s="43">
        <f t="shared" si="36"/>
        <v>22262.5</v>
      </c>
      <c r="G46" s="43">
        <f t="shared" si="36"/>
        <v>23153</v>
      </c>
      <c r="H46" s="44">
        <f>SUM(B46:G46)</f>
        <v>128570.40000000001</v>
      </c>
      <c r="J46" s="21"/>
    </row>
    <row r="47" spans="1:10" x14ac:dyDescent="0.2">
      <c r="A47" s="42" t="s">
        <v>4</v>
      </c>
      <c r="B47" s="43">
        <v>20582.900000000001</v>
      </c>
      <c r="C47" s="43">
        <v>20582.900000000001</v>
      </c>
      <c r="D47" s="43">
        <v>20582.900000000001</v>
      </c>
      <c r="E47" s="43">
        <v>21406.2</v>
      </c>
      <c r="F47" s="43">
        <v>22262.5</v>
      </c>
      <c r="G47" s="43">
        <v>23153</v>
      </c>
      <c r="H47" s="44">
        <f t="shared" si="6"/>
        <v>128570.40000000001</v>
      </c>
      <c r="J47" s="21"/>
    </row>
    <row r="48" spans="1:10" ht="33" customHeight="1" x14ac:dyDescent="0.2">
      <c r="A48" s="42" t="s">
        <v>26</v>
      </c>
      <c r="B48" s="43">
        <f>B49</f>
        <v>180079.9</v>
      </c>
      <c r="C48" s="43">
        <f>C49</f>
        <v>180401.3</v>
      </c>
      <c r="D48" s="43">
        <f t="shared" ref="D48:G48" si="37">D49</f>
        <v>180708.8</v>
      </c>
      <c r="E48" s="43">
        <f t="shared" si="37"/>
        <v>187937.2</v>
      </c>
      <c r="F48" s="43">
        <f t="shared" si="37"/>
        <v>195454.6</v>
      </c>
      <c r="G48" s="43">
        <f t="shared" si="37"/>
        <v>203272.8</v>
      </c>
      <c r="H48" s="44">
        <f t="shared" si="6"/>
        <v>1127854.5999999999</v>
      </c>
      <c r="J48" s="21"/>
    </row>
    <row r="49" spans="1:10" x14ac:dyDescent="0.2">
      <c r="A49" s="42" t="s">
        <v>2</v>
      </c>
      <c r="B49" s="43">
        <f>B50</f>
        <v>180079.9</v>
      </c>
      <c r="C49" s="43">
        <f>C50</f>
        <v>180401.3</v>
      </c>
      <c r="D49" s="43">
        <f t="shared" ref="D49:G49" si="38">D50</f>
        <v>180708.8</v>
      </c>
      <c r="E49" s="43">
        <f t="shared" si="38"/>
        <v>187937.2</v>
      </c>
      <c r="F49" s="43">
        <f t="shared" si="38"/>
        <v>195454.6</v>
      </c>
      <c r="G49" s="43">
        <f t="shared" si="38"/>
        <v>203272.8</v>
      </c>
      <c r="H49" s="44">
        <f t="shared" si="6"/>
        <v>1127854.5999999999</v>
      </c>
      <c r="J49" s="21"/>
    </row>
    <row r="50" spans="1:10" x14ac:dyDescent="0.2">
      <c r="A50" s="42" t="s">
        <v>4</v>
      </c>
      <c r="B50" s="48">
        <f>124748+47918.9+7413</f>
        <v>180079.9</v>
      </c>
      <c r="C50" s="48">
        <f>124748+47918.9+7734.4</f>
        <v>180401.3</v>
      </c>
      <c r="D50" s="48">
        <f>124748+47918.9+8041.9</f>
        <v>180708.8</v>
      </c>
      <c r="E50" s="48">
        <f>179573.6+8363.6</f>
        <v>187937.2</v>
      </c>
      <c r="F50" s="48">
        <f>186756.5+8698.1</f>
        <v>195454.6</v>
      </c>
      <c r="G50" s="48">
        <f>194226.8+9046</f>
        <v>203272.8</v>
      </c>
      <c r="H50" s="44">
        <f>SUM(B50:G50)</f>
        <v>1127854.5999999999</v>
      </c>
      <c r="J50" s="21"/>
    </row>
    <row r="51" spans="1:10" ht="33" customHeight="1" x14ac:dyDescent="0.2">
      <c r="A51" s="42" t="s">
        <v>27</v>
      </c>
      <c r="B51" s="43">
        <f>B52</f>
        <v>5367.9</v>
      </c>
      <c r="C51" s="43">
        <f t="shared" ref="C51:G51" si="39">C52</f>
        <v>5367.9</v>
      </c>
      <c r="D51" s="43">
        <f t="shared" si="39"/>
        <v>5367.9</v>
      </c>
      <c r="E51" s="43">
        <f t="shared" si="39"/>
        <v>5582.6</v>
      </c>
      <c r="F51" s="43">
        <f t="shared" si="39"/>
        <v>5805.9</v>
      </c>
      <c r="G51" s="43">
        <f t="shared" si="39"/>
        <v>6038.2</v>
      </c>
      <c r="H51" s="44">
        <f t="shared" si="6"/>
        <v>33530.399999999994</v>
      </c>
      <c r="J51" s="21"/>
    </row>
    <row r="52" spans="1:10" x14ac:dyDescent="0.2">
      <c r="A52" s="42" t="s">
        <v>2</v>
      </c>
      <c r="B52" s="43">
        <f>B53</f>
        <v>5367.9</v>
      </c>
      <c r="C52" s="43">
        <f t="shared" ref="C52:F52" si="40">C53</f>
        <v>5367.9</v>
      </c>
      <c r="D52" s="43">
        <f t="shared" si="40"/>
        <v>5367.9</v>
      </c>
      <c r="E52" s="43">
        <f t="shared" si="40"/>
        <v>5582.6</v>
      </c>
      <c r="F52" s="43">
        <f t="shared" si="40"/>
        <v>5805.9</v>
      </c>
      <c r="G52" s="43">
        <f>G53</f>
        <v>6038.2</v>
      </c>
      <c r="H52" s="44">
        <f t="shared" si="6"/>
        <v>33530.399999999994</v>
      </c>
      <c r="J52" s="21"/>
    </row>
    <row r="53" spans="1:10" x14ac:dyDescent="0.2">
      <c r="A53" s="42" t="s">
        <v>4</v>
      </c>
      <c r="B53" s="43">
        <v>5367.9</v>
      </c>
      <c r="C53" s="43">
        <v>5367.9</v>
      </c>
      <c r="D53" s="43">
        <v>5367.9</v>
      </c>
      <c r="E53" s="43">
        <v>5582.6</v>
      </c>
      <c r="F53" s="43">
        <v>5805.9</v>
      </c>
      <c r="G53" s="43">
        <v>6038.2</v>
      </c>
      <c r="H53" s="44">
        <f>SUM(B53:G53)</f>
        <v>33530.399999999994</v>
      </c>
      <c r="J53" s="21"/>
    </row>
    <row r="54" spans="1:10" ht="24" x14ac:dyDescent="0.2">
      <c r="A54" s="42" t="s">
        <v>69</v>
      </c>
      <c r="B54" s="43">
        <f>B55</f>
        <v>665</v>
      </c>
      <c r="C54" s="43">
        <f t="shared" ref="C54:G55" si="41">C55</f>
        <v>0</v>
      </c>
      <c r="D54" s="43">
        <f t="shared" si="41"/>
        <v>0</v>
      </c>
      <c r="E54" s="43">
        <f t="shared" si="41"/>
        <v>0</v>
      </c>
      <c r="F54" s="43">
        <f t="shared" si="41"/>
        <v>0</v>
      </c>
      <c r="G54" s="43">
        <f t="shared" si="41"/>
        <v>0</v>
      </c>
      <c r="H54" s="44">
        <f t="shared" ref="H54:H55" si="42">SUM(B54:G54)</f>
        <v>665</v>
      </c>
    </row>
    <row r="55" spans="1:10" x14ac:dyDescent="0.2">
      <c r="A55" s="42" t="s">
        <v>2</v>
      </c>
      <c r="B55" s="43">
        <f>B56</f>
        <v>665</v>
      </c>
      <c r="C55" s="43">
        <f t="shared" si="41"/>
        <v>0</v>
      </c>
      <c r="D55" s="43">
        <f t="shared" si="41"/>
        <v>0</v>
      </c>
      <c r="E55" s="43">
        <f t="shared" si="41"/>
        <v>0</v>
      </c>
      <c r="F55" s="43">
        <f t="shared" si="41"/>
        <v>0</v>
      </c>
      <c r="G55" s="43">
        <f t="shared" si="41"/>
        <v>0</v>
      </c>
      <c r="H55" s="44">
        <f t="shared" si="42"/>
        <v>665</v>
      </c>
    </row>
    <row r="56" spans="1:10" x14ac:dyDescent="0.2">
      <c r="A56" s="42" t="s">
        <v>4</v>
      </c>
      <c r="B56" s="43">
        <v>665</v>
      </c>
      <c r="C56" s="43">
        <v>0</v>
      </c>
      <c r="D56" s="43">
        <v>0</v>
      </c>
      <c r="E56" s="43">
        <v>0</v>
      </c>
      <c r="F56" s="43">
        <v>0</v>
      </c>
      <c r="G56" s="43">
        <f t="shared" ref="G56" si="43">F56*1.04</f>
        <v>0</v>
      </c>
      <c r="H56" s="44">
        <f>SUM(B56:G56)</f>
        <v>665</v>
      </c>
    </row>
    <row r="57" spans="1:10" x14ac:dyDescent="0.2">
      <c r="B57" s="19"/>
      <c r="C57" s="19"/>
      <c r="D57" s="19"/>
      <c r="E57" s="19"/>
      <c r="F57" s="19"/>
      <c r="G57" s="19"/>
      <c r="H57" s="45"/>
    </row>
    <row r="58" spans="1:10" x14ac:dyDescent="0.2">
      <c r="B58" s="19"/>
      <c r="C58" s="19"/>
      <c r="D58" s="19"/>
      <c r="E58" s="19"/>
      <c r="F58" s="19"/>
      <c r="G58" s="19"/>
      <c r="H58" s="45"/>
    </row>
    <row r="59" spans="1:10" x14ac:dyDescent="0.2">
      <c r="B59" s="19"/>
      <c r="C59" s="19"/>
      <c r="D59" s="19"/>
      <c r="E59" s="19"/>
      <c r="F59" s="19"/>
      <c r="G59" s="19"/>
      <c r="H59" s="45"/>
    </row>
    <row r="60" spans="1:10" x14ac:dyDescent="0.2">
      <c r="B60" s="19"/>
      <c r="C60" s="19"/>
      <c r="D60" s="19"/>
      <c r="E60" s="19"/>
      <c r="F60" s="19"/>
      <c r="G60" s="19"/>
      <c r="H60" s="45"/>
    </row>
    <row r="61" spans="1:10" x14ac:dyDescent="0.2">
      <c r="B61" s="19"/>
      <c r="C61" s="19"/>
      <c r="D61" s="19"/>
      <c r="E61" s="19"/>
      <c r="F61" s="19"/>
      <c r="G61" s="19"/>
      <c r="H61" s="45"/>
    </row>
    <row r="62" spans="1:10" x14ac:dyDescent="0.2">
      <c r="B62" s="19"/>
      <c r="C62" s="19"/>
      <c r="D62" s="19"/>
      <c r="E62" s="19"/>
      <c r="F62" s="19"/>
      <c r="G62" s="19"/>
      <c r="H62" s="45"/>
    </row>
    <row r="63" spans="1:10" x14ac:dyDescent="0.2">
      <c r="B63" s="19"/>
      <c r="C63" s="19"/>
      <c r="D63" s="19"/>
      <c r="E63" s="19"/>
      <c r="F63" s="19"/>
      <c r="G63" s="19"/>
      <c r="H63" s="45"/>
    </row>
    <row r="64" spans="1:10" x14ac:dyDescent="0.2">
      <c r="B64" s="19"/>
      <c r="C64" s="19"/>
      <c r="D64" s="19"/>
      <c r="E64" s="19"/>
      <c r="F64" s="19"/>
      <c r="G64" s="19"/>
      <c r="H64" s="45"/>
    </row>
    <row r="65" spans="2:8" x14ac:dyDescent="0.2">
      <c r="B65" s="19"/>
      <c r="C65" s="19"/>
      <c r="D65" s="19"/>
      <c r="E65" s="19"/>
      <c r="F65" s="19"/>
      <c r="G65" s="19"/>
      <c r="H65" s="45"/>
    </row>
    <row r="66" spans="2:8" x14ac:dyDescent="0.2">
      <c r="B66" s="19"/>
      <c r="C66" s="19"/>
      <c r="D66" s="19"/>
      <c r="E66" s="19"/>
      <c r="F66" s="19"/>
      <c r="G66" s="19"/>
      <c r="H66" s="45"/>
    </row>
    <row r="67" spans="2:8" x14ac:dyDescent="0.2">
      <c r="B67" s="19"/>
      <c r="C67" s="19"/>
      <c r="D67" s="19"/>
      <c r="E67" s="19"/>
      <c r="F67" s="19"/>
      <c r="G67" s="19"/>
      <c r="H67" s="45"/>
    </row>
    <row r="68" spans="2:8" x14ac:dyDescent="0.2">
      <c r="B68" s="19"/>
      <c r="C68" s="19"/>
      <c r="D68" s="19"/>
      <c r="E68" s="19"/>
      <c r="F68" s="19"/>
      <c r="G68" s="19"/>
      <c r="H68" s="45"/>
    </row>
    <row r="69" spans="2:8" x14ac:dyDescent="0.2">
      <c r="B69" s="19"/>
      <c r="C69" s="19"/>
      <c r="D69" s="19"/>
      <c r="E69" s="19"/>
      <c r="F69" s="19"/>
      <c r="G69" s="19"/>
      <c r="H69" s="45"/>
    </row>
    <row r="70" spans="2:8" x14ac:dyDescent="0.2">
      <c r="B70" s="19"/>
      <c r="C70" s="19"/>
      <c r="D70" s="19"/>
      <c r="E70" s="19"/>
      <c r="F70" s="19"/>
      <c r="G70" s="19"/>
      <c r="H70" s="45"/>
    </row>
    <row r="71" spans="2:8" x14ac:dyDescent="0.2">
      <c r="B71" s="19"/>
      <c r="C71" s="19"/>
      <c r="D71" s="19"/>
      <c r="E71" s="19"/>
      <c r="F71" s="19"/>
      <c r="G71" s="19"/>
      <c r="H71" s="45"/>
    </row>
    <row r="72" spans="2:8" x14ac:dyDescent="0.2">
      <c r="B72" s="19"/>
      <c r="C72" s="19"/>
      <c r="D72" s="19"/>
      <c r="E72" s="19"/>
      <c r="F72" s="19"/>
      <c r="G72" s="19"/>
      <c r="H72" s="45"/>
    </row>
    <row r="73" spans="2:8" x14ac:dyDescent="0.2">
      <c r="B73" s="19"/>
      <c r="C73" s="19"/>
      <c r="D73" s="19"/>
      <c r="E73" s="19"/>
      <c r="F73" s="19"/>
      <c r="G73" s="19"/>
      <c r="H73" s="45"/>
    </row>
    <row r="74" spans="2:8" x14ac:dyDescent="0.2">
      <c r="B74" s="19"/>
      <c r="C74" s="19"/>
      <c r="D74" s="19"/>
      <c r="E74" s="19"/>
      <c r="F74" s="19"/>
      <c r="G74" s="19"/>
      <c r="H74" s="45"/>
    </row>
    <row r="75" spans="2:8" x14ac:dyDescent="0.2">
      <c r="B75" s="19"/>
      <c r="C75" s="19"/>
      <c r="D75" s="19"/>
      <c r="E75" s="19"/>
      <c r="F75" s="19"/>
      <c r="G75" s="19"/>
      <c r="H75" s="45"/>
    </row>
    <row r="76" spans="2:8" x14ac:dyDescent="0.2">
      <c r="B76" s="19"/>
      <c r="C76" s="19"/>
      <c r="D76" s="19"/>
      <c r="E76" s="19"/>
      <c r="F76" s="19"/>
      <c r="G76" s="19"/>
      <c r="H76" s="45"/>
    </row>
    <row r="77" spans="2:8" x14ac:dyDescent="0.2">
      <c r="B77" s="19"/>
      <c r="C77" s="19"/>
      <c r="D77" s="19"/>
      <c r="E77" s="19"/>
      <c r="F77" s="19"/>
      <c r="G77" s="19"/>
      <c r="H77" s="45"/>
    </row>
    <row r="78" spans="2:8" x14ac:dyDescent="0.2">
      <c r="B78" s="19"/>
      <c r="C78" s="19"/>
      <c r="D78" s="19"/>
      <c r="E78" s="19"/>
      <c r="F78" s="19"/>
      <c r="G78" s="19"/>
      <c r="H78" s="45"/>
    </row>
    <row r="79" spans="2:8" x14ac:dyDescent="0.2">
      <c r="B79" s="19"/>
      <c r="C79" s="19"/>
      <c r="D79" s="19"/>
      <c r="E79" s="19"/>
      <c r="F79" s="19"/>
      <c r="G79" s="19"/>
      <c r="H79" s="45"/>
    </row>
    <row r="80" spans="2:8" x14ac:dyDescent="0.2">
      <c r="B80" s="19"/>
      <c r="C80" s="19"/>
      <c r="D80" s="19"/>
      <c r="E80" s="19"/>
      <c r="F80" s="19"/>
      <c r="G80" s="19"/>
      <c r="H80" s="45"/>
    </row>
    <row r="81" spans="2:8" x14ac:dyDescent="0.2">
      <c r="B81" s="19"/>
      <c r="C81" s="19"/>
      <c r="D81" s="19"/>
      <c r="E81" s="19"/>
      <c r="F81" s="19"/>
      <c r="G81" s="19"/>
      <c r="H81" s="45"/>
    </row>
    <row r="82" spans="2:8" x14ac:dyDescent="0.2">
      <c r="B82" s="19"/>
      <c r="C82" s="19"/>
      <c r="D82" s="19"/>
      <c r="E82" s="19"/>
      <c r="F82" s="19"/>
      <c r="G82" s="19"/>
      <c r="H82" s="45"/>
    </row>
    <row r="83" spans="2:8" x14ac:dyDescent="0.2">
      <c r="B83" s="19"/>
      <c r="C83" s="19"/>
      <c r="D83" s="19"/>
      <c r="E83" s="19"/>
      <c r="F83" s="19"/>
      <c r="G83" s="19"/>
      <c r="H83" s="45"/>
    </row>
    <row r="84" spans="2:8" x14ac:dyDescent="0.2">
      <c r="B84" s="19"/>
      <c r="C84" s="19"/>
      <c r="D84" s="19"/>
      <c r="E84" s="19"/>
      <c r="F84" s="19"/>
      <c r="G84" s="19"/>
      <c r="H84" s="45"/>
    </row>
    <row r="85" spans="2:8" x14ac:dyDescent="0.2">
      <c r="B85" s="19"/>
      <c r="C85" s="19"/>
      <c r="D85" s="19"/>
      <c r="E85" s="19"/>
      <c r="F85" s="19"/>
      <c r="G85" s="19"/>
      <c r="H85" s="45"/>
    </row>
    <row r="86" spans="2:8" x14ac:dyDescent="0.2">
      <c r="B86" s="19"/>
      <c r="C86" s="19"/>
      <c r="D86" s="19"/>
      <c r="E86" s="19"/>
      <c r="F86" s="19"/>
      <c r="G86" s="19"/>
      <c r="H86" s="45"/>
    </row>
    <row r="87" spans="2:8" x14ac:dyDescent="0.2">
      <c r="B87" s="19"/>
      <c r="C87" s="19"/>
      <c r="D87" s="19"/>
      <c r="E87" s="19"/>
      <c r="F87" s="19"/>
      <c r="G87" s="19"/>
      <c r="H87" s="45"/>
    </row>
    <row r="88" spans="2:8" x14ac:dyDescent="0.2">
      <c r="B88" s="19"/>
      <c r="C88" s="19"/>
      <c r="D88" s="19"/>
      <c r="E88" s="19"/>
      <c r="F88" s="19"/>
      <c r="G88" s="19"/>
      <c r="H88" s="45"/>
    </row>
    <row r="89" spans="2:8" x14ac:dyDescent="0.2">
      <c r="B89" s="19"/>
      <c r="C89" s="19"/>
      <c r="D89" s="19"/>
      <c r="E89" s="19"/>
      <c r="F89" s="19"/>
      <c r="G89" s="19"/>
      <c r="H89" s="45"/>
    </row>
    <row r="90" spans="2:8" x14ac:dyDescent="0.2">
      <c r="B90" s="19"/>
      <c r="C90" s="19"/>
      <c r="D90" s="19"/>
      <c r="E90" s="19"/>
      <c r="F90" s="19"/>
      <c r="G90" s="19"/>
      <c r="H90" s="45"/>
    </row>
    <row r="91" spans="2:8" x14ac:dyDescent="0.2">
      <c r="B91" s="19"/>
      <c r="C91" s="19"/>
      <c r="D91" s="19"/>
      <c r="E91" s="19"/>
      <c r="F91" s="19"/>
      <c r="G91" s="19"/>
      <c r="H91" s="45"/>
    </row>
    <row r="92" spans="2:8" x14ac:dyDescent="0.2">
      <c r="B92" s="19"/>
      <c r="C92" s="19"/>
      <c r="D92" s="19"/>
      <c r="E92" s="19"/>
      <c r="F92" s="19"/>
      <c r="G92" s="19"/>
      <c r="H92" s="45"/>
    </row>
    <row r="93" spans="2:8" x14ac:dyDescent="0.2">
      <c r="B93" s="19"/>
      <c r="C93" s="19"/>
      <c r="D93" s="19"/>
      <c r="E93" s="19"/>
      <c r="F93" s="19"/>
      <c r="G93" s="19"/>
      <c r="H93" s="45"/>
    </row>
    <row r="94" spans="2:8" x14ac:dyDescent="0.2">
      <c r="B94" s="19"/>
      <c r="C94" s="19"/>
      <c r="D94" s="19"/>
      <c r="E94" s="19"/>
      <c r="F94" s="19"/>
      <c r="G94" s="19"/>
      <c r="H94" s="45"/>
    </row>
    <row r="95" spans="2:8" x14ac:dyDescent="0.2">
      <c r="B95" s="19"/>
      <c r="C95" s="19"/>
      <c r="D95" s="19"/>
      <c r="E95" s="19"/>
      <c r="F95" s="19"/>
      <c r="G95" s="19"/>
      <c r="H95" s="45"/>
    </row>
    <row r="96" spans="2:8" x14ac:dyDescent="0.2">
      <c r="B96" s="19"/>
      <c r="C96" s="19"/>
      <c r="D96" s="19"/>
      <c r="E96" s="19"/>
      <c r="F96" s="19"/>
      <c r="G96" s="19"/>
      <c r="H96" s="45"/>
    </row>
    <row r="97" spans="2:8" x14ac:dyDescent="0.2">
      <c r="B97" s="19"/>
      <c r="C97" s="19"/>
      <c r="D97" s="19"/>
      <c r="E97" s="19"/>
      <c r="F97" s="19"/>
      <c r="G97" s="19"/>
      <c r="H97" s="45"/>
    </row>
    <row r="98" spans="2:8" x14ac:dyDescent="0.2">
      <c r="B98" s="19"/>
      <c r="C98" s="19"/>
      <c r="D98" s="19"/>
      <c r="E98" s="19"/>
      <c r="F98" s="19"/>
      <c r="G98" s="19"/>
      <c r="H98" s="45"/>
    </row>
    <row r="99" spans="2:8" x14ac:dyDescent="0.2">
      <c r="B99" s="20"/>
      <c r="C99" s="20"/>
      <c r="D99" s="20"/>
      <c r="E99" s="20"/>
      <c r="F99" s="20"/>
      <c r="G99" s="20"/>
      <c r="H99" s="46"/>
    </row>
    <row r="100" spans="2:8" x14ac:dyDescent="0.2">
      <c r="B100" s="20"/>
      <c r="C100" s="20"/>
      <c r="D100" s="20"/>
      <c r="E100" s="20"/>
      <c r="F100" s="20"/>
      <c r="G100" s="20"/>
      <c r="H100" s="46"/>
    </row>
    <row r="101" spans="2:8" x14ac:dyDescent="0.2">
      <c r="B101" s="20"/>
      <c r="C101" s="20"/>
      <c r="D101" s="20"/>
      <c r="E101" s="20"/>
      <c r="F101" s="20"/>
      <c r="G101" s="20"/>
      <c r="H101" s="46"/>
    </row>
    <row r="102" spans="2:8" x14ac:dyDescent="0.2">
      <c r="B102" s="19"/>
      <c r="C102" s="19"/>
      <c r="D102" s="19"/>
      <c r="E102" s="19"/>
      <c r="F102" s="19"/>
      <c r="G102" s="19"/>
      <c r="H102" s="45"/>
    </row>
  </sheetData>
  <mergeCells count="4">
    <mergeCell ref="A1:H1"/>
    <mergeCell ref="A2:H2"/>
    <mergeCell ref="A3:A4"/>
    <mergeCell ref="B3:H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F16" sqref="F16:I19"/>
    </sheetView>
  </sheetViews>
  <sheetFormatPr defaultColWidth="9" defaultRowHeight="12" x14ac:dyDescent="0.2"/>
  <cols>
    <col min="1" max="1" width="9" style="1"/>
    <col min="2" max="2" width="88.7109375" style="1" customWidth="1"/>
    <col min="3" max="7" width="11.7109375" style="1" customWidth="1"/>
    <col min="8" max="8" width="9.140625" style="1" customWidth="1"/>
    <col min="9" max="9" width="13.7109375" style="1" customWidth="1"/>
    <col min="10" max="16384" width="9" style="1"/>
  </cols>
  <sheetData>
    <row r="1" spans="1:9" x14ac:dyDescent="0.2">
      <c r="B1" s="66" t="s">
        <v>54</v>
      </c>
      <c r="C1" s="66"/>
      <c r="D1" s="66"/>
      <c r="E1" s="66"/>
      <c r="F1" s="66"/>
      <c r="G1" s="66"/>
      <c r="H1" s="66"/>
      <c r="I1" s="66"/>
    </row>
    <row r="2" spans="1:9" x14ac:dyDescent="0.2">
      <c r="B2" s="67" t="s">
        <v>0</v>
      </c>
      <c r="C2" s="67"/>
      <c r="D2" s="67"/>
      <c r="E2" s="67"/>
      <c r="F2" s="67"/>
      <c r="G2" s="67"/>
      <c r="H2" s="67"/>
      <c r="I2" s="67"/>
    </row>
    <row r="3" spans="1:9" x14ac:dyDescent="0.2">
      <c r="A3" s="69"/>
      <c r="B3" s="68" t="s">
        <v>1</v>
      </c>
      <c r="C3" s="68" t="s">
        <v>5</v>
      </c>
      <c r="D3" s="68" t="s">
        <v>5</v>
      </c>
      <c r="E3" s="68" t="s">
        <v>5</v>
      </c>
      <c r="F3" s="68" t="s">
        <v>5</v>
      </c>
      <c r="G3" s="68" t="s">
        <v>5</v>
      </c>
      <c r="H3" s="68" t="s">
        <v>5</v>
      </c>
      <c r="I3" s="68"/>
    </row>
    <row r="4" spans="1:9" x14ac:dyDescent="0.2">
      <c r="A4" s="70"/>
      <c r="B4" s="68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2">
        <v>2030</v>
      </c>
      <c r="I4" s="2" t="s">
        <v>6</v>
      </c>
    </row>
    <row r="5" spans="1:9" ht="12" customHeight="1" x14ac:dyDescent="0.2">
      <c r="A5" s="32">
        <v>1</v>
      </c>
      <c r="B5" s="15" t="s">
        <v>29</v>
      </c>
      <c r="C5" s="4"/>
      <c r="D5" s="4"/>
      <c r="E5" s="4"/>
      <c r="F5" s="4"/>
      <c r="G5" s="4"/>
      <c r="H5" s="4"/>
      <c r="I5" s="4">
        <f>C5+D5+E5</f>
        <v>0</v>
      </c>
    </row>
    <row r="6" spans="1:9" ht="24" x14ac:dyDescent="0.2">
      <c r="A6" s="30" t="s">
        <v>33</v>
      </c>
      <c r="B6" s="5" t="s">
        <v>15</v>
      </c>
      <c r="C6" s="4">
        <f>C7</f>
        <v>306091.2</v>
      </c>
      <c r="D6" s="4">
        <f t="shared" ref="D6:H6" si="0">D7</f>
        <v>0</v>
      </c>
      <c r="E6" s="4">
        <f t="shared" si="0"/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ref="I6:I10" si="1">C6+D6+E6</f>
        <v>306091.2</v>
      </c>
    </row>
    <row r="7" spans="1:9" x14ac:dyDescent="0.2">
      <c r="A7" s="30" t="s">
        <v>34</v>
      </c>
      <c r="B7" s="5" t="s">
        <v>2</v>
      </c>
      <c r="C7" s="4">
        <f>C8+C10+C9</f>
        <v>306091.2</v>
      </c>
      <c r="D7" s="4">
        <f t="shared" ref="D7:H7" si="2">D10+D9</f>
        <v>0</v>
      </c>
      <c r="E7" s="4">
        <f t="shared" si="2"/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1"/>
        <v>306091.2</v>
      </c>
    </row>
    <row r="8" spans="1:9" x14ac:dyDescent="0.2">
      <c r="A8" s="30" t="s">
        <v>64</v>
      </c>
      <c r="B8" s="5" t="s">
        <v>65</v>
      </c>
      <c r="C8" s="4">
        <v>300000</v>
      </c>
      <c r="D8" s="4"/>
      <c r="E8" s="4"/>
      <c r="F8" s="4"/>
      <c r="G8" s="4"/>
      <c r="H8" s="4"/>
      <c r="I8" s="4">
        <f t="shared" si="1"/>
        <v>300000</v>
      </c>
    </row>
    <row r="9" spans="1:9" x14ac:dyDescent="0.2">
      <c r="A9" s="30" t="s">
        <v>50</v>
      </c>
      <c r="B9" s="5" t="s">
        <v>3</v>
      </c>
      <c r="C9" s="4">
        <v>3030.3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f t="shared" si="1"/>
        <v>3030.3</v>
      </c>
    </row>
    <row r="10" spans="1:9" x14ac:dyDescent="0.2">
      <c r="A10" s="30" t="s">
        <v>51</v>
      </c>
      <c r="B10" s="5" t="s">
        <v>4</v>
      </c>
      <c r="C10" s="4">
        <v>3060.9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f t="shared" si="1"/>
        <v>3060.9</v>
      </c>
    </row>
    <row r="11" spans="1:9" x14ac:dyDescent="0.2">
      <c r="A11" s="30" t="s">
        <v>36</v>
      </c>
      <c r="B11" s="5" t="s">
        <v>14</v>
      </c>
      <c r="C11" s="4">
        <f>C12</f>
        <v>113495.3</v>
      </c>
      <c r="D11" s="4">
        <f t="shared" ref="D11:H11" si="3">D12</f>
        <v>108975.9</v>
      </c>
      <c r="E11" s="4">
        <f t="shared" si="3"/>
        <v>104473.4</v>
      </c>
      <c r="F11" s="4">
        <f t="shared" si="3"/>
        <v>104473.4</v>
      </c>
      <c r="G11" s="4">
        <f t="shared" si="3"/>
        <v>104473.4</v>
      </c>
      <c r="H11" s="4">
        <f t="shared" si="3"/>
        <v>104473.4</v>
      </c>
      <c r="I11" s="4">
        <f>C11+D11+E11+F11+G11+H11</f>
        <v>640364.80000000005</v>
      </c>
    </row>
    <row r="12" spans="1:9" x14ac:dyDescent="0.2">
      <c r="A12" s="30" t="s">
        <v>37</v>
      </c>
      <c r="B12" s="5" t="s">
        <v>2</v>
      </c>
      <c r="C12" s="4">
        <f>C13+C14+C15</f>
        <v>113495.3</v>
      </c>
      <c r="D12" s="4">
        <f t="shared" ref="D12" si="4">D13+D14+D15</f>
        <v>108975.9</v>
      </c>
      <c r="E12" s="4">
        <f t="shared" ref="E12" si="5">E13+E14+E15</f>
        <v>104473.4</v>
      </c>
      <c r="F12" s="4">
        <f t="shared" ref="F12" si="6">F13+F14+F15</f>
        <v>104473.4</v>
      </c>
      <c r="G12" s="4">
        <f t="shared" ref="G12" si="7">G13+G14+G15</f>
        <v>104473.4</v>
      </c>
      <c r="H12" s="4">
        <f t="shared" ref="H12" si="8">H13+H14+H15</f>
        <v>104473.4</v>
      </c>
      <c r="I12" s="4">
        <f t="shared" ref="I12:I15" si="9">C12+D12+E12+F12+G12+H12</f>
        <v>640364.80000000005</v>
      </c>
    </row>
    <row r="13" spans="1:9" x14ac:dyDescent="0.2">
      <c r="A13" s="30" t="s">
        <v>66</v>
      </c>
      <c r="B13" s="5" t="s">
        <v>65</v>
      </c>
      <c r="C13" s="4">
        <v>108989.6</v>
      </c>
      <c r="D13" s="4">
        <v>103570.7</v>
      </c>
      <c r="E13" s="4">
        <v>99291.5</v>
      </c>
      <c r="F13" s="4">
        <v>99291.5</v>
      </c>
      <c r="G13" s="4">
        <v>99291.5</v>
      </c>
      <c r="H13" s="4">
        <v>99291.5</v>
      </c>
      <c r="I13" s="4">
        <f t="shared" si="9"/>
        <v>609726.30000000005</v>
      </c>
    </row>
    <row r="14" spans="1:9" x14ac:dyDescent="0.2">
      <c r="A14" s="30" t="s">
        <v>52</v>
      </c>
      <c r="B14" s="5" t="s">
        <v>3</v>
      </c>
      <c r="C14" s="4">
        <v>3370.8</v>
      </c>
      <c r="D14" s="4">
        <v>4315.3999999999996</v>
      </c>
      <c r="E14" s="4">
        <v>4137.2</v>
      </c>
      <c r="F14" s="4">
        <v>4137.2</v>
      </c>
      <c r="G14" s="4">
        <v>4137.2</v>
      </c>
      <c r="H14" s="4">
        <v>4137.2</v>
      </c>
      <c r="I14" s="4">
        <f t="shared" si="9"/>
        <v>24235</v>
      </c>
    </row>
    <row r="15" spans="1:9" x14ac:dyDescent="0.2">
      <c r="A15" s="30" t="s">
        <v>53</v>
      </c>
      <c r="B15" s="5" t="s">
        <v>4</v>
      </c>
      <c r="C15" s="4">
        <v>1134.9000000000001</v>
      </c>
      <c r="D15" s="4">
        <v>1089.8</v>
      </c>
      <c r="E15" s="4">
        <v>1044.7</v>
      </c>
      <c r="F15" s="4">
        <v>1044.7</v>
      </c>
      <c r="G15" s="4">
        <v>1044.7</v>
      </c>
      <c r="H15" s="4">
        <v>1044.7</v>
      </c>
      <c r="I15" s="4">
        <f t="shared" si="9"/>
        <v>6403.4999999999991</v>
      </c>
    </row>
    <row r="16" spans="1:9" x14ac:dyDescent="0.2">
      <c r="A16" s="33" t="s">
        <v>55</v>
      </c>
      <c r="B16" s="5"/>
      <c r="C16" s="22">
        <f>C7+C12</f>
        <v>419586.5</v>
      </c>
      <c r="D16" s="22">
        <f t="shared" ref="D16:H16" si="10">D7+D12</f>
        <v>108975.9</v>
      </c>
      <c r="E16" s="22">
        <f t="shared" si="10"/>
        <v>104473.4</v>
      </c>
      <c r="F16" s="22">
        <f t="shared" si="10"/>
        <v>104473.4</v>
      </c>
      <c r="G16" s="22">
        <f t="shared" si="10"/>
        <v>104473.4</v>
      </c>
      <c r="H16" s="22">
        <f t="shared" si="10"/>
        <v>104473.4</v>
      </c>
      <c r="I16" s="22">
        <f>I7+I12</f>
        <v>946456</v>
      </c>
    </row>
    <row r="17" spans="1:10" x14ac:dyDescent="0.2">
      <c r="A17" s="30" t="s">
        <v>68</v>
      </c>
      <c r="B17" s="5"/>
      <c r="C17" s="4">
        <f>C8+C13</f>
        <v>408989.6</v>
      </c>
      <c r="D17" s="4">
        <f t="shared" ref="D17:H17" si="11">D8+D13</f>
        <v>103570.7</v>
      </c>
      <c r="E17" s="4">
        <f t="shared" si="11"/>
        <v>99291.5</v>
      </c>
      <c r="F17" s="4">
        <f t="shared" si="11"/>
        <v>99291.5</v>
      </c>
      <c r="G17" s="4">
        <f t="shared" si="11"/>
        <v>99291.5</v>
      </c>
      <c r="H17" s="4">
        <f t="shared" si="11"/>
        <v>99291.5</v>
      </c>
      <c r="I17" s="4">
        <f>I8+I13</f>
        <v>909726.3</v>
      </c>
      <c r="J17" s="4">
        <f t="shared" ref="J17" si="12">J8+J13</f>
        <v>0</v>
      </c>
    </row>
    <row r="18" spans="1:10" x14ac:dyDescent="0.2">
      <c r="A18" s="30" t="s">
        <v>67</v>
      </c>
      <c r="B18" s="5"/>
      <c r="C18" s="4">
        <f>C9+C14</f>
        <v>6401.1</v>
      </c>
      <c r="D18" s="4">
        <f t="shared" ref="D18:H18" si="13">D9+D14</f>
        <v>4315.3999999999996</v>
      </c>
      <c r="E18" s="4">
        <f t="shared" si="13"/>
        <v>4137.2</v>
      </c>
      <c r="F18" s="4">
        <f t="shared" si="13"/>
        <v>4137.2</v>
      </c>
      <c r="G18" s="4">
        <f t="shared" si="13"/>
        <v>4137.2</v>
      </c>
      <c r="H18" s="4">
        <f t="shared" si="13"/>
        <v>4137.2</v>
      </c>
      <c r="I18" s="4">
        <f t="shared" ref="I18" si="14">I9+I14</f>
        <v>27265.3</v>
      </c>
    </row>
    <row r="19" spans="1:10" x14ac:dyDescent="0.2">
      <c r="A19" s="30" t="s">
        <v>48</v>
      </c>
      <c r="B19" s="5"/>
      <c r="C19" s="4">
        <f>C10+C15</f>
        <v>4195.8</v>
      </c>
      <c r="D19" s="4">
        <f t="shared" ref="D19:H19" si="15">D10+D15</f>
        <v>1089.8</v>
      </c>
      <c r="E19" s="4">
        <f t="shared" si="15"/>
        <v>1044.7</v>
      </c>
      <c r="F19" s="4">
        <f t="shared" si="15"/>
        <v>1044.7</v>
      </c>
      <c r="G19" s="4">
        <f t="shared" si="15"/>
        <v>1044.7</v>
      </c>
      <c r="H19" s="4">
        <f t="shared" si="15"/>
        <v>1044.7</v>
      </c>
      <c r="I19" s="4">
        <f>I10+I15</f>
        <v>9464.4</v>
      </c>
    </row>
    <row r="20" spans="1:10" x14ac:dyDescent="0.2">
      <c r="A20" s="31"/>
    </row>
    <row r="21" spans="1:10" x14ac:dyDescent="0.2">
      <c r="A21" s="31"/>
    </row>
    <row r="22" spans="1:10" x14ac:dyDescent="0.2">
      <c r="I22" s="34"/>
    </row>
    <row r="23" spans="1:10" x14ac:dyDescent="0.2">
      <c r="I23" s="34"/>
    </row>
    <row r="24" spans="1:10" x14ac:dyDescent="0.2">
      <c r="I24" s="34"/>
    </row>
  </sheetData>
  <mergeCells count="5"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F13" sqref="F13"/>
    </sheetView>
  </sheetViews>
  <sheetFormatPr defaultRowHeight="12" x14ac:dyDescent="0.2"/>
  <cols>
    <col min="1" max="1" width="48.4257812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71" t="s">
        <v>8</v>
      </c>
      <c r="B1" s="71"/>
      <c r="C1" s="71"/>
      <c r="D1" s="71"/>
      <c r="E1" s="71"/>
      <c r="F1" s="71"/>
      <c r="G1" s="71"/>
      <c r="H1" s="71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23.25" customHeight="1" x14ac:dyDescent="0.2">
      <c r="A3" s="2" t="s">
        <v>1</v>
      </c>
      <c r="B3" s="58" t="s">
        <v>5</v>
      </c>
      <c r="C3" s="59"/>
      <c r="D3" s="59"/>
      <c r="E3" s="59"/>
      <c r="F3" s="59"/>
      <c r="G3" s="59"/>
      <c r="H3" s="72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6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22.5" customHeight="1" x14ac:dyDescent="0.2">
      <c r="A6" s="10"/>
      <c r="B6" s="2"/>
      <c r="C6" s="2"/>
      <c r="D6" s="2"/>
      <c r="E6" s="2"/>
      <c r="F6" s="2"/>
      <c r="G6" s="2"/>
      <c r="H6" s="2"/>
    </row>
    <row r="7" spans="1:8" ht="33.75" customHeight="1" x14ac:dyDescent="0.2">
      <c r="A7" s="5" t="s">
        <v>63</v>
      </c>
      <c r="B7" s="4">
        <f>'1.МПБ благ-во'!C20</f>
        <v>174725</v>
      </c>
      <c r="C7" s="4">
        <f>'1.МПБ благ-во'!D20</f>
        <v>29013.5</v>
      </c>
      <c r="D7" s="4">
        <f>'1.МПБ благ-во'!E20</f>
        <v>21276.6</v>
      </c>
      <c r="E7" s="4">
        <f>'1.МПБ благ-во'!F20</f>
        <v>0</v>
      </c>
      <c r="F7" s="4">
        <f>'1.МПБ благ-во'!G20</f>
        <v>0</v>
      </c>
      <c r="G7" s="4">
        <f>'1.МПБ благ-во'!H20</f>
        <v>0</v>
      </c>
      <c r="H7" s="4">
        <f>SUM(B7:G7)</f>
        <v>225015.1</v>
      </c>
    </row>
    <row r="8" spans="1:8" ht="24" x14ac:dyDescent="0.2">
      <c r="A8" s="5" t="s">
        <v>28</v>
      </c>
      <c r="B8" s="4">
        <f>'КПМ благ-во'!B6</f>
        <v>542862.70000000007</v>
      </c>
      <c r="C8" s="4">
        <f>'КПМ благ-во'!C6</f>
        <v>534744.70000000007</v>
      </c>
      <c r="D8" s="4">
        <f>'КПМ благ-во'!D6</f>
        <v>545298.30000000005</v>
      </c>
      <c r="E8" s="4">
        <f>'КПМ благ-во'!E6</f>
        <v>565019.70000000007</v>
      </c>
      <c r="F8" s="4">
        <f>'КПМ благ-во'!F6</f>
        <v>587620.6</v>
      </c>
      <c r="G8" s="4">
        <f>'КПМ благ-во'!G6</f>
        <v>611125.29999999993</v>
      </c>
      <c r="H8" s="4">
        <f>SUM(B8:G8)</f>
        <v>3386671.3000000003</v>
      </c>
    </row>
    <row r="9" spans="1:8" ht="54" customHeight="1" x14ac:dyDescent="0.2">
      <c r="A9" s="5" t="s">
        <v>16</v>
      </c>
      <c r="B9" s="4">
        <f>'3. МП ФКГС'!C16</f>
        <v>419586.5</v>
      </c>
      <c r="C9" s="4">
        <f>'3. МП ФКГС'!D16</f>
        <v>108975.9</v>
      </c>
      <c r="D9" s="4">
        <f>'3. МП ФКГС'!E16</f>
        <v>104473.4</v>
      </c>
      <c r="E9" s="4">
        <f>'3. МП ФКГС'!F16</f>
        <v>104473.4</v>
      </c>
      <c r="F9" s="4">
        <f>'3. МП ФКГС'!G16</f>
        <v>104473.4</v>
      </c>
      <c r="G9" s="4">
        <f>'3. МП ФКГС'!H16</f>
        <v>104473.4</v>
      </c>
      <c r="H9" s="4">
        <f>SUM(B9:G9)</f>
        <v>946456.00000000012</v>
      </c>
    </row>
    <row r="10" spans="1:8" s="11" customFormat="1" ht="47.25" customHeight="1" x14ac:dyDescent="0.2">
      <c r="A10" s="3" t="s">
        <v>56</v>
      </c>
      <c r="B10" s="22">
        <f>B7+B8+B9</f>
        <v>1137174.2000000002</v>
      </c>
      <c r="C10" s="22">
        <f>C7+C8+C9</f>
        <v>672734.10000000009</v>
      </c>
      <c r="D10" s="22">
        <f t="shared" ref="D10:G10" si="0">D7+D8+D9</f>
        <v>671048.30000000005</v>
      </c>
      <c r="E10" s="22">
        <f>E7+E8+E9</f>
        <v>669493.10000000009</v>
      </c>
      <c r="F10" s="22">
        <f t="shared" si="0"/>
        <v>692094</v>
      </c>
      <c r="G10" s="22">
        <f t="shared" si="0"/>
        <v>715598.7</v>
      </c>
      <c r="H10" s="22">
        <f>SUM(H7:H9)</f>
        <v>4558142.4000000004</v>
      </c>
    </row>
  </sheetData>
  <mergeCells count="2">
    <mergeCell ref="A1:H1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1.МПБ благ-во</vt:lpstr>
      <vt:lpstr>КПМ благ-во</vt:lpstr>
      <vt:lpstr>3. МП ФКГС</vt:lpstr>
      <vt:lpstr>ИТОГО по ФКГС</vt:lpstr>
      <vt:lpstr>'КПМ благ-во'!Заголовки_для_печати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2025-02-21T02:51:25Z</dcterms:modified>
</cp:coreProperties>
</file>