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Z:\Решения Думы\2023\решение № 50-145\"/>
    </mc:Choice>
  </mc:AlternateContent>
  <xr:revisionPtr revIDLastSave="0" documentId="13_ncr:1_{0A60E8E4-078C-4F2D-9F82-6B14FCDCE6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пр" sheetId="1" r:id="rId1"/>
  </sheets>
  <definedNames>
    <definedName name="_xlnm._FilterDatabase" localSheetId="0" hidden="1">рпр!$B$1:$B$691</definedName>
    <definedName name="_xlnm.Print_Titles" localSheetId="0">рпр!$7:$8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3" i="1" l="1"/>
  <c r="G292" i="1" s="1"/>
  <c r="G291" i="1" s="1"/>
  <c r="G290" i="1" s="1"/>
  <c r="G289" i="1" s="1"/>
  <c r="G288" i="1" s="1"/>
  <c r="F293" i="1"/>
  <c r="F292" i="1" s="1"/>
  <c r="F291" i="1" s="1"/>
  <c r="F290" i="1" s="1"/>
  <c r="F289" i="1" s="1"/>
  <c r="F288" i="1" s="1"/>
  <c r="E293" i="1"/>
  <c r="E292" i="1" s="1"/>
  <c r="E291" i="1" s="1"/>
  <c r="E290" i="1" s="1"/>
  <c r="E289" i="1" s="1"/>
  <c r="E288" i="1" s="1"/>
  <c r="G258" i="1"/>
  <c r="F258" i="1"/>
  <c r="E258" i="1"/>
  <c r="E233" i="1"/>
  <c r="E378" i="1" l="1"/>
  <c r="F149" i="1" l="1"/>
  <c r="G149" i="1"/>
  <c r="E149" i="1"/>
  <c r="E166" i="1" l="1"/>
  <c r="F264" i="1" l="1"/>
  <c r="F263" i="1" s="1"/>
  <c r="G264" i="1"/>
  <c r="G263" i="1" s="1"/>
  <c r="F353" i="1" l="1"/>
  <c r="G353" i="1"/>
  <c r="E353" i="1"/>
  <c r="F346" i="1"/>
  <c r="G346" i="1"/>
  <c r="E346" i="1"/>
  <c r="G326" i="1"/>
  <c r="F301" i="1"/>
  <c r="G301" i="1"/>
  <c r="E171" i="1"/>
  <c r="F172" i="1"/>
  <c r="G172" i="1"/>
  <c r="E172" i="1"/>
  <c r="G522" i="1"/>
  <c r="F522" i="1"/>
  <c r="E522" i="1"/>
  <c r="G520" i="1"/>
  <c r="F520" i="1"/>
  <c r="E520" i="1"/>
  <c r="G512" i="1"/>
  <c r="F512" i="1"/>
  <c r="E512" i="1"/>
  <c r="F508" i="1"/>
  <c r="E508" i="1"/>
  <c r="F275" i="1"/>
  <c r="G275" i="1"/>
  <c r="E275" i="1"/>
  <c r="G540" i="1"/>
  <c r="F540" i="1"/>
  <c r="E540" i="1"/>
  <c r="G537" i="1"/>
  <c r="F537" i="1"/>
  <c r="E537" i="1"/>
  <c r="G536" i="1"/>
  <c r="F536" i="1"/>
  <c r="E536" i="1"/>
  <c r="G534" i="1"/>
  <c r="F534" i="1"/>
  <c r="E534" i="1"/>
  <c r="G533" i="1"/>
  <c r="F533" i="1"/>
  <c r="E533" i="1"/>
  <c r="F529" i="1"/>
  <c r="G529" i="1"/>
  <c r="E529" i="1"/>
  <c r="F528" i="1"/>
  <c r="G528" i="1"/>
  <c r="E528" i="1"/>
  <c r="F527" i="1"/>
  <c r="G527" i="1"/>
  <c r="E527" i="1"/>
  <c r="G431" i="1"/>
  <c r="F431" i="1"/>
  <c r="E431" i="1"/>
  <c r="G425" i="1"/>
  <c r="F425" i="1"/>
  <c r="E425" i="1"/>
  <c r="G420" i="1"/>
  <c r="F420" i="1"/>
  <c r="E420" i="1"/>
  <c r="G418" i="1"/>
  <c r="F418" i="1"/>
  <c r="E418" i="1"/>
  <c r="G414" i="1"/>
  <c r="F414" i="1"/>
  <c r="E414" i="1"/>
  <c r="F412" i="1"/>
  <c r="G412" i="1"/>
  <c r="E412" i="1"/>
  <c r="E357" i="1"/>
  <c r="G345" i="1"/>
  <c r="F345" i="1"/>
  <c r="E345" i="1"/>
  <c r="F343" i="1"/>
  <c r="G343" i="1"/>
  <c r="E343" i="1"/>
  <c r="F341" i="1"/>
  <c r="E341" i="1"/>
  <c r="G349" i="1"/>
  <c r="F349" i="1"/>
  <c r="E349" i="1"/>
  <c r="F327" i="1"/>
  <c r="F326" i="1" s="1"/>
  <c r="E327" i="1"/>
  <c r="F313" i="1"/>
  <c r="G313" i="1"/>
  <c r="E313" i="1"/>
  <c r="F312" i="1"/>
  <c r="G304" i="1"/>
  <c r="F304" i="1"/>
  <c r="E304" i="1"/>
  <c r="E309" i="1"/>
  <c r="F305" i="1"/>
  <c r="G305" i="1"/>
  <c r="E307" i="1"/>
  <c r="E306" i="1"/>
  <c r="G104" i="1"/>
  <c r="F104" i="1"/>
  <c r="E104" i="1"/>
  <c r="G233" i="1"/>
  <c r="F233" i="1"/>
  <c r="G171" i="1"/>
  <c r="F171" i="1"/>
  <c r="G164" i="1"/>
  <c r="F164" i="1"/>
  <c r="G162" i="1"/>
  <c r="F162" i="1"/>
  <c r="G128" i="1"/>
  <c r="F128" i="1"/>
  <c r="E128" i="1"/>
  <c r="F518" i="1"/>
  <c r="G518" i="1"/>
  <c r="E518" i="1"/>
  <c r="G235" i="1"/>
  <c r="F235" i="1"/>
  <c r="E235" i="1"/>
  <c r="G190" i="1"/>
  <c r="F190" i="1"/>
  <c r="E190" i="1"/>
  <c r="G166" i="1"/>
  <c r="F166" i="1"/>
  <c r="G178" i="1"/>
  <c r="G176" i="1"/>
  <c r="F176" i="1"/>
  <c r="E176" i="1"/>
  <c r="G40" i="1"/>
  <c r="G39" i="1" s="1"/>
  <c r="F40" i="1"/>
  <c r="F39" i="1" s="1"/>
  <c r="E40" i="1"/>
  <c r="E39" i="1" s="1"/>
  <c r="G45" i="1"/>
  <c r="G44" i="1" s="1"/>
  <c r="F45" i="1"/>
  <c r="F44" i="1" s="1"/>
  <c r="E45" i="1"/>
  <c r="E44" i="1" s="1"/>
  <c r="E301" i="1" l="1"/>
  <c r="F303" i="1"/>
  <c r="F300" i="1" s="1"/>
  <c r="G303" i="1"/>
  <c r="G300" i="1" s="1"/>
  <c r="E303" i="1"/>
  <c r="F311" i="1"/>
  <c r="F310" i="1" s="1"/>
  <c r="G311" i="1"/>
  <c r="G310" i="1" s="1"/>
  <c r="E311" i="1"/>
  <c r="E310" i="1" s="1"/>
  <c r="F316" i="1"/>
  <c r="G316" i="1"/>
  <c r="E316" i="1"/>
  <c r="E315" i="1" s="1"/>
  <c r="F320" i="1"/>
  <c r="F319" i="1" s="1"/>
  <c r="F318" i="1" s="1"/>
  <c r="G320" i="1"/>
  <c r="G319" i="1" s="1"/>
  <c r="G318" i="1" s="1"/>
  <c r="E320" i="1"/>
  <c r="E319" i="1" s="1"/>
  <c r="E318" i="1" s="1"/>
  <c r="E326" i="1"/>
  <c r="F328" i="1"/>
  <c r="G328" i="1"/>
  <c r="E328" i="1"/>
  <c r="F330" i="1"/>
  <c r="G330" i="1"/>
  <c r="E330" i="1"/>
  <c r="F332" i="1"/>
  <c r="G332" i="1"/>
  <c r="E332" i="1"/>
  <c r="F334" i="1"/>
  <c r="G334" i="1"/>
  <c r="E334" i="1"/>
  <c r="F336" i="1"/>
  <c r="G336" i="1"/>
  <c r="E336" i="1"/>
  <c r="F338" i="1"/>
  <c r="G338" i="1"/>
  <c r="E338" i="1"/>
  <c r="F340" i="1"/>
  <c r="G340" i="1"/>
  <c r="E340" i="1"/>
  <c r="F342" i="1"/>
  <c r="G342" i="1"/>
  <c r="E342" i="1"/>
  <c r="F344" i="1"/>
  <c r="G344" i="1"/>
  <c r="E344" i="1"/>
  <c r="F348" i="1"/>
  <c r="G348" i="1"/>
  <c r="E348" i="1"/>
  <c r="F351" i="1"/>
  <c r="F350" i="1" s="1"/>
  <c r="G351" i="1"/>
  <c r="G350" i="1" s="1"/>
  <c r="E351" i="1"/>
  <c r="E350" i="1" s="1"/>
  <c r="F356" i="1"/>
  <c r="G356" i="1"/>
  <c r="E356" i="1"/>
  <c r="F358" i="1"/>
  <c r="G358" i="1"/>
  <c r="E358" i="1"/>
  <c r="F361" i="1"/>
  <c r="F360" i="1" s="1"/>
  <c r="G361" i="1"/>
  <c r="G360" i="1" s="1"/>
  <c r="E361" i="1"/>
  <c r="E360" i="1" s="1"/>
  <c r="F365" i="1"/>
  <c r="G365" i="1"/>
  <c r="E365" i="1"/>
  <c r="F367" i="1"/>
  <c r="G367" i="1"/>
  <c r="E367" i="1"/>
  <c r="F369" i="1"/>
  <c r="G369" i="1"/>
  <c r="E369" i="1"/>
  <c r="F375" i="1"/>
  <c r="G375" i="1"/>
  <c r="E375" i="1"/>
  <c r="F377" i="1"/>
  <c r="G377" i="1"/>
  <c r="E377" i="1"/>
  <c r="F379" i="1"/>
  <c r="G379" i="1"/>
  <c r="E379" i="1"/>
  <c r="F383" i="1"/>
  <c r="F382" i="1" s="1"/>
  <c r="F381" i="1" s="1"/>
  <c r="G383" i="1"/>
  <c r="G382" i="1" s="1"/>
  <c r="G381" i="1" s="1"/>
  <c r="E383" i="1"/>
  <c r="E382" i="1" s="1"/>
  <c r="E381" i="1" s="1"/>
  <c r="F388" i="1"/>
  <c r="F387" i="1" s="1"/>
  <c r="G388" i="1"/>
  <c r="G387" i="1" s="1"/>
  <c r="E388" i="1"/>
  <c r="E387" i="1" s="1"/>
  <c r="F393" i="1"/>
  <c r="G393" i="1"/>
  <c r="E393" i="1"/>
  <c r="F391" i="1"/>
  <c r="G391" i="1"/>
  <c r="E391" i="1"/>
  <c r="G299" i="1" l="1"/>
  <c r="G298" i="1" s="1"/>
  <c r="G297" i="1" s="1"/>
  <c r="G355" i="1"/>
  <c r="E355" i="1"/>
  <c r="F299" i="1"/>
  <c r="F298" i="1" s="1"/>
  <c r="F297" i="1" s="1"/>
  <c r="E325" i="1"/>
  <c r="F355" i="1"/>
  <c r="G325" i="1"/>
  <c r="F325" i="1"/>
  <c r="E364" i="1"/>
  <c r="E363" i="1" s="1"/>
  <c r="G364" i="1"/>
  <c r="G363" i="1" s="1"/>
  <c r="F364" i="1"/>
  <c r="F363" i="1" s="1"/>
  <c r="G374" i="1"/>
  <c r="G373" i="1" s="1"/>
  <c r="G372" i="1" s="1"/>
  <c r="F374" i="1"/>
  <c r="F373" i="1" s="1"/>
  <c r="F372" i="1" s="1"/>
  <c r="F390" i="1"/>
  <c r="F386" i="1" s="1"/>
  <c r="G390" i="1"/>
  <c r="G386" i="1" s="1"/>
  <c r="G446" i="1"/>
  <c r="G445" i="1" s="1"/>
  <c r="F446" i="1"/>
  <c r="F445" i="1" s="1"/>
  <c r="E446" i="1"/>
  <c r="E445" i="1" s="1"/>
  <c r="G440" i="1"/>
  <c r="F440" i="1"/>
  <c r="E440" i="1"/>
  <c r="G437" i="1"/>
  <c r="F437" i="1"/>
  <c r="E437" i="1"/>
  <c r="G433" i="1"/>
  <c r="G432" i="1" s="1"/>
  <c r="F433" i="1"/>
  <c r="F432" i="1" s="1"/>
  <c r="E433" i="1"/>
  <c r="E432" i="1" s="1"/>
  <c r="G430" i="1"/>
  <c r="F430" i="1"/>
  <c r="E430" i="1"/>
  <c r="G427" i="1"/>
  <c r="F427" i="1"/>
  <c r="E427" i="1"/>
  <c r="G424" i="1"/>
  <c r="F424" i="1"/>
  <c r="E424" i="1"/>
  <c r="G421" i="1"/>
  <c r="F421" i="1"/>
  <c r="E421" i="1"/>
  <c r="G419" i="1"/>
  <c r="F419" i="1"/>
  <c r="E419" i="1"/>
  <c r="G417" i="1"/>
  <c r="F417" i="1"/>
  <c r="E417" i="1"/>
  <c r="G413" i="1"/>
  <c r="F413" i="1"/>
  <c r="E413" i="1"/>
  <c r="G409" i="1"/>
  <c r="F409" i="1"/>
  <c r="E409" i="1"/>
  <c r="G411" i="1"/>
  <c r="F411" i="1"/>
  <c r="E411" i="1"/>
  <c r="G403" i="1"/>
  <c r="G402" i="1" s="1"/>
  <c r="F403" i="1"/>
  <c r="F402" i="1" s="1"/>
  <c r="E403" i="1"/>
  <c r="E402" i="1" s="1"/>
  <c r="G400" i="1"/>
  <c r="F400" i="1"/>
  <c r="E400" i="1"/>
  <c r="G398" i="1"/>
  <c r="F398" i="1"/>
  <c r="E398" i="1"/>
  <c r="E390" i="1"/>
  <c r="E374" i="1"/>
  <c r="E373" i="1" s="1"/>
  <c r="E372" i="1" s="1"/>
  <c r="E308" i="1"/>
  <c r="E305" i="1"/>
  <c r="G324" i="1" l="1"/>
  <c r="G323" i="1" s="1"/>
  <c r="G322" i="1" s="1"/>
  <c r="E324" i="1"/>
  <c r="E323" i="1" s="1"/>
  <c r="E322" i="1" s="1"/>
  <c r="E386" i="1"/>
  <c r="E385" i="1" s="1"/>
  <c r="E371" i="1" s="1"/>
  <c r="F324" i="1"/>
  <c r="F323" i="1" s="1"/>
  <c r="F322" i="1" s="1"/>
  <c r="F385" i="1"/>
  <c r="F371" i="1" s="1"/>
  <c r="G385" i="1"/>
  <c r="G371" i="1" s="1"/>
  <c r="F429" i="1"/>
  <c r="F426" i="1" s="1"/>
  <c r="F408" i="1"/>
  <c r="F407" i="1" s="1"/>
  <c r="E429" i="1"/>
  <c r="E426" i="1" s="1"/>
  <c r="G436" i="1"/>
  <c r="G435" i="1" s="1"/>
  <c r="F397" i="1"/>
  <c r="F396" i="1" s="1"/>
  <c r="F395" i="1" s="1"/>
  <c r="E436" i="1"/>
  <c r="E435" i="1" s="1"/>
  <c r="G429" i="1"/>
  <c r="G426" i="1" s="1"/>
  <c r="E300" i="1"/>
  <c r="E299" i="1" s="1"/>
  <c r="E298" i="1" s="1"/>
  <c r="E297" i="1" s="1"/>
  <c r="F416" i="1"/>
  <c r="G416" i="1"/>
  <c r="F436" i="1"/>
  <c r="F435" i="1" s="1"/>
  <c r="E397" i="1"/>
  <c r="E396" i="1" s="1"/>
  <c r="E395" i="1" s="1"/>
  <c r="E408" i="1"/>
  <c r="E407" i="1" s="1"/>
  <c r="E416" i="1"/>
  <c r="G397" i="1"/>
  <c r="G396" i="1" s="1"/>
  <c r="G395" i="1" s="1"/>
  <c r="G408" i="1"/>
  <c r="G407" i="1" s="1"/>
  <c r="G196" i="1"/>
  <c r="G195" i="1" s="1"/>
  <c r="F196" i="1"/>
  <c r="F195" i="1" s="1"/>
  <c r="E196" i="1"/>
  <c r="E195" i="1" s="1"/>
  <c r="G193" i="1"/>
  <c r="G192" i="1" s="1"/>
  <c r="F193" i="1"/>
  <c r="F192" i="1" s="1"/>
  <c r="E193" i="1"/>
  <c r="E192" i="1" s="1"/>
  <c r="G189" i="1"/>
  <c r="F189" i="1"/>
  <c r="E189" i="1"/>
  <c r="G187" i="1"/>
  <c r="F187" i="1"/>
  <c r="E187" i="1"/>
  <c r="G183" i="1"/>
  <c r="G182" i="1" s="1"/>
  <c r="G181" i="1" s="1"/>
  <c r="F183" i="1"/>
  <c r="F182" i="1" s="1"/>
  <c r="F181" i="1" s="1"/>
  <c r="E183" i="1"/>
  <c r="E182" i="1" s="1"/>
  <c r="E181" i="1"/>
  <c r="G168" i="1"/>
  <c r="F168" i="1"/>
  <c r="E168" i="1"/>
  <c r="G165" i="1"/>
  <c r="F165" i="1"/>
  <c r="E165" i="1"/>
  <c r="G177" i="1"/>
  <c r="F177" i="1"/>
  <c r="E177" i="1"/>
  <c r="G175" i="1"/>
  <c r="F175" i="1"/>
  <c r="E175" i="1"/>
  <c r="G170" i="1"/>
  <c r="F170" i="1"/>
  <c r="E170" i="1"/>
  <c r="G163" i="1"/>
  <c r="F163" i="1"/>
  <c r="E163" i="1"/>
  <c r="G161" i="1"/>
  <c r="F161" i="1"/>
  <c r="E161" i="1"/>
  <c r="G155" i="1"/>
  <c r="F155" i="1"/>
  <c r="E155" i="1"/>
  <c r="G153" i="1"/>
  <c r="F153" i="1"/>
  <c r="E153" i="1"/>
  <c r="G151" i="1"/>
  <c r="F151" i="1"/>
  <c r="E151" i="1"/>
  <c r="G147" i="1"/>
  <c r="F147" i="1"/>
  <c r="E147" i="1"/>
  <c r="G145" i="1"/>
  <c r="F145" i="1"/>
  <c r="E145" i="1"/>
  <c r="G139" i="1"/>
  <c r="F139" i="1"/>
  <c r="E139" i="1"/>
  <c r="G137" i="1"/>
  <c r="F137" i="1"/>
  <c r="E137" i="1"/>
  <c r="G135" i="1"/>
  <c r="F135" i="1"/>
  <c r="E135" i="1"/>
  <c r="G133" i="1"/>
  <c r="F133" i="1"/>
  <c r="E133" i="1"/>
  <c r="G127" i="1"/>
  <c r="G126" i="1" s="1"/>
  <c r="G125" i="1" s="1"/>
  <c r="G124" i="1" s="1"/>
  <c r="G123" i="1" s="1"/>
  <c r="F127" i="1"/>
  <c r="F126" i="1" s="1"/>
  <c r="F125" i="1" s="1"/>
  <c r="F124" i="1" s="1"/>
  <c r="F123" i="1" s="1"/>
  <c r="E127" i="1"/>
  <c r="E126" i="1" s="1"/>
  <c r="E125" i="1" s="1"/>
  <c r="E124" i="1" s="1"/>
  <c r="E123" i="1" s="1"/>
  <c r="G118" i="1"/>
  <c r="G117" i="1" s="1"/>
  <c r="G116" i="1" s="1"/>
  <c r="F118" i="1"/>
  <c r="F117" i="1" s="1"/>
  <c r="F116" i="1" s="1"/>
  <c r="E118" i="1"/>
  <c r="E117" i="1" s="1"/>
  <c r="E116" i="1" s="1"/>
  <c r="G114" i="1"/>
  <c r="G113" i="1" s="1"/>
  <c r="G112" i="1" s="1"/>
  <c r="F114" i="1"/>
  <c r="F113" i="1" s="1"/>
  <c r="F112" i="1" s="1"/>
  <c r="E114" i="1"/>
  <c r="E113" i="1" s="1"/>
  <c r="E112" i="1" s="1"/>
  <c r="G109" i="1"/>
  <c r="F109" i="1"/>
  <c r="E109" i="1"/>
  <c r="G107" i="1"/>
  <c r="F107" i="1"/>
  <c r="E107" i="1"/>
  <c r="G103" i="1"/>
  <c r="F103" i="1"/>
  <c r="E103" i="1"/>
  <c r="G101" i="1"/>
  <c r="F101" i="1"/>
  <c r="E101" i="1"/>
  <c r="G93" i="1"/>
  <c r="F93" i="1"/>
  <c r="E93" i="1"/>
  <c r="G91" i="1"/>
  <c r="F91" i="1"/>
  <c r="E91" i="1"/>
  <c r="F160" i="1" l="1"/>
  <c r="E144" i="1"/>
  <c r="E143" i="1" s="1"/>
  <c r="E142" i="1" s="1"/>
  <c r="E141" i="1" s="1"/>
  <c r="G160" i="1"/>
  <c r="F144" i="1"/>
  <c r="E160" i="1"/>
  <c r="G144" i="1"/>
  <c r="G143" i="1" s="1"/>
  <c r="G142" i="1" s="1"/>
  <c r="G141" i="1" s="1"/>
  <c r="G415" i="1"/>
  <c r="G406" i="1" s="1"/>
  <c r="G405" i="1" s="1"/>
  <c r="G296" i="1" s="1"/>
  <c r="E174" i="1"/>
  <c r="G191" i="1"/>
  <c r="E415" i="1"/>
  <c r="E406" i="1" s="1"/>
  <c r="E405" i="1" s="1"/>
  <c r="E296" i="1" s="1"/>
  <c r="F100" i="1"/>
  <c r="F99" i="1" s="1"/>
  <c r="F415" i="1"/>
  <c r="F406" i="1" s="1"/>
  <c r="F405" i="1" s="1"/>
  <c r="F296" i="1" s="1"/>
  <c r="F186" i="1"/>
  <c r="F185" i="1" s="1"/>
  <c r="F180" i="1" s="1"/>
  <c r="G132" i="1"/>
  <c r="G131" i="1" s="1"/>
  <c r="G130" i="1" s="1"/>
  <c r="G129" i="1" s="1"/>
  <c r="E191" i="1"/>
  <c r="E106" i="1"/>
  <c r="E105" i="1" s="1"/>
  <c r="G90" i="1"/>
  <c r="G89" i="1" s="1"/>
  <c r="G88" i="1" s="1"/>
  <c r="F106" i="1"/>
  <c r="F105" i="1" s="1"/>
  <c r="G174" i="1"/>
  <c r="F191" i="1"/>
  <c r="F174" i="1"/>
  <c r="G106" i="1"/>
  <c r="G105" i="1" s="1"/>
  <c r="E132" i="1"/>
  <c r="E131" i="1" s="1"/>
  <c r="E130" i="1" s="1"/>
  <c r="E129" i="1" s="1"/>
  <c r="F143" i="1"/>
  <c r="F142" i="1" s="1"/>
  <c r="F141" i="1" s="1"/>
  <c r="F90" i="1"/>
  <c r="F89" i="1" s="1"/>
  <c r="F88" i="1" s="1"/>
  <c r="G100" i="1"/>
  <c r="G99" i="1" s="1"/>
  <c r="G186" i="1"/>
  <c r="G185" i="1" s="1"/>
  <c r="G180" i="1" s="1"/>
  <c r="E100" i="1"/>
  <c r="E99" i="1" s="1"/>
  <c r="E186" i="1"/>
  <c r="E185" i="1" s="1"/>
  <c r="E180" i="1" s="1"/>
  <c r="E90" i="1"/>
  <c r="E89" i="1" s="1"/>
  <c r="E88" i="1" s="1"/>
  <c r="F132" i="1"/>
  <c r="F131" i="1" s="1"/>
  <c r="F130" i="1" s="1"/>
  <c r="F129" i="1" s="1"/>
  <c r="F159" i="1" l="1"/>
  <c r="F158" i="1" s="1"/>
  <c r="F157" i="1" s="1"/>
  <c r="E159" i="1"/>
  <c r="E158" i="1" s="1"/>
  <c r="E157" i="1" s="1"/>
  <c r="G159" i="1"/>
  <c r="G158" i="1" s="1"/>
  <c r="G157" i="1" s="1"/>
  <c r="G98" i="1"/>
  <c r="G97" i="1" s="1"/>
  <c r="G96" i="1" s="1"/>
  <c r="E98" i="1"/>
  <c r="E97" i="1" s="1"/>
  <c r="E96" i="1" s="1"/>
  <c r="F98" i="1"/>
  <c r="F97" i="1" s="1"/>
  <c r="F96" i="1" s="1"/>
  <c r="G179" i="1"/>
  <c r="E179" i="1"/>
  <c r="F179" i="1"/>
  <c r="F122" i="1" l="1"/>
  <c r="G122" i="1"/>
  <c r="E122" i="1"/>
  <c r="G538" i="1"/>
  <c r="F538" i="1"/>
  <c r="E538" i="1"/>
  <c r="G535" i="1"/>
  <c r="F535" i="1"/>
  <c r="E535" i="1"/>
  <c r="G532" i="1"/>
  <c r="F532" i="1"/>
  <c r="E532" i="1"/>
  <c r="G526" i="1"/>
  <c r="G525" i="1" s="1"/>
  <c r="G524" i="1" s="1"/>
  <c r="F526" i="1"/>
  <c r="F525" i="1" s="1"/>
  <c r="F524" i="1" s="1"/>
  <c r="E526" i="1"/>
  <c r="E525" i="1" s="1"/>
  <c r="E524" i="1" s="1"/>
  <c r="G521" i="1"/>
  <c r="F521" i="1"/>
  <c r="E521" i="1"/>
  <c r="G519" i="1"/>
  <c r="F519" i="1"/>
  <c r="E519" i="1"/>
  <c r="G517" i="1"/>
  <c r="F517" i="1"/>
  <c r="E517" i="1"/>
  <c r="G511" i="1"/>
  <c r="G510" i="1" s="1"/>
  <c r="G509" i="1" s="1"/>
  <c r="F511" i="1"/>
  <c r="F510" i="1" s="1"/>
  <c r="F509" i="1" s="1"/>
  <c r="E511" i="1"/>
  <c r="E510" i="1" s="1"/>
  <c r="E509" i="1" s="1"/>
  <c r="G507" i="1"/>
  <c r="G506" i="1" s="1"/>
  <c r="G505" i="1" s="1"/>
  <c r="F507" i="1"/>
  <c r="F506" i="1" s="1"/>
  <c r="F505" i="1" s="1"/>
  <c r="E507" i="1"/>
  <c r="E506" i="1" s="1"/>
  <c r="E505" i="1" s="1"/>
  <c r="G503" i="1"/>
  <c r="G502" i="1" s="1"/>
  <c r="G501" i="1" s="1"/>
  <c r="F503" i="1"/>
  <c r="F502" i="1" s="1"/>
  <c r="F501" i="1" s="1"/>
  <c r="E503" i="1"/>
  <c r="E502" i="1" s="1"/>
  <c r="E501" i="1" s="1"/>
  <c r="G498" i="1"/>
  <c r="F498" i="1"/>
  <c r="E498" i="1"/>
  <c r="G496" i="1"/>
  <c r="F496" i="1"/>
  <c r="E496" i="1"/>
  <c r="G494" i="1"/>
  <c r="F494" i="1"/>
  <c r="E494" i="1"/>
  <c r="G492" i="1"/>
  <c r="F492" i="1"/>
  <c r="E492" i="1"/>
  <c r="G490" i="1"/>
  <c r="F490" i="1"/>
  <c r="E490" i="1"/>
  <c r="G488" i="1"/>
  <c r="F488" i="1"/>
  <c r="E488" i="1"/>
  <c r="G484" i="1"/>
  <c r="G483" i="1" s="1"/>
  <c r="G482" i="1" s="1"/>
  <c r="F484" i="1"/>
  <c r="F483" i="1" s="1"/>
  <c r="F482" i="1" s="1"/>
  <c r="E484" i="1"/>
  <c r="E483" i="1" s="1"/>
  <c r="E482" i="1" s="1"/>
  <c r="G284" i="1"/>
  <c r="G283" i="1" s="1"/>
  <c r="G282" i="1" s="1"/>
  <c r="F284" i="1"/>
  <c r="F283" i="1" s="1"/>
  <c r="F282" i="1" s="1"/>
  <c r="E284" i="1"/>
  <c r="E283" i="1" s="1"/>
  <c r="E282" i="1" s="1"/>
  <c r="G279" i="1"/>
  <c r="G278" i="1" s="1"/>
  <c r="G277" i="1" s="1"/>
  <c r="G276" i="1" s="1"/>
  <c r="F279" i="1"/>
  <c r="F278" i="1" s="1"/>
  <c r="F277" i="1" s="1"/>
  <c r="F276" i="1" s="1"/>
  <c r="E279" i="1"/>
  <c r="E278" i="1" s="1"/>
  <c r="E277" i="1" s="1"/>
  <c r="E276" i="1" s="1"/>
  <c r="G274" i="1"/>
  <c r="G273" i="1" s="1"/>
  <c r="G272" i="1" s="1"/>
  <c r="G271" i="1" s="1"/>
  <c r="F274" i="1"/>
  <c r="F273" i="1" s="1"/>
  <c r="F272" i="1" s="1"/>
  <c r="F271" i="1" s="1"/>
  <c r="E274" i="1"/>
  <c r="E273" i="1" s="1"/>
  <c r="E272" i="1" s="1"/>
  <c r="E271" i="1" s="1"/>
  <c r="G268" i="1"/>
  <c r="G267" i="1" s="1"/>
  <c r="G266" i="1" s="1"/>
  <c r="F268" i="1"/>
  <c r="F267" i="1" s="1"/>
  <c r="F266" i="1" s="1"/>
  <c r="E268" i="1"/>
  <c r="E267" i="1" s="1"/>
  <c r="E266" i="1" s="1"/>
  <c r="E264" i="1"/>
  <c r="E263" i="1" s="1"/>
  <c r="G261" i="1"/>
  <c r="F261" i="1"/>
  <c r="E261" i="1"/>
  <c r="G259" i="1"/>
  <c r="F259" i="1"/>
  <c r="E259" i="1"/>
  <c r="G257" i="1"/>
  <c r="F257" i="1"/>
  <c r="E257" i="1"/>
  <c r="G255" i="1"/>
  <c r="F255" i="1"/>
  <c r="E255" i="1"/>
  <c r="G253" i="1"/>
  <c r="F253" i="1"/>
  <c r="E253" i="1"/>
  <c r="G251" i="1"/>
  <c r="F251" i="1"/>
  <c r="E251" i="1"/>
  <c r="G245" i="1"/>
  <c r="F245" i="1"/>
  <c r="E245" i="1"/>
  <c r="G243" i="1"/>
  <c r="F243" i="1"/>
  <c r="E243" i="1"/>
  <c r="G240" i="1"/>
  <c r="F240" i="1"/>
  <c r="E240" i="1"/>
  <c r="G238" i="1"/>
  <c r="F238" i="1"/>
  <c r="E238" i="1"/>
  <c r="E236" i="1"/>
  <c r="G234" i="1"/>
  <c r="F234" i="1"/>
  <c r="E234" i="1"/>
  <c r="G232" i="1"/>
  <c r="F232" i="1"/>
  <c r="E232" i="1"/>
  <c r="G226" i="1"/>
  <c r="G225" i="1" s="1"/>
  <c r="G224" i="1" s="1"/>
  <c r="F226" i="1"/>
  <c r="F225" i="1" s="1"/>
  <c r="F224" i="1" s="1"/>
  <c r="E226" i="1"/>
  <c r="E225" i="1" s="1"/>
  <c r="E224" i="1" s="1"/>
  <c r="G222" i="1"/>
  <c r="G221" i="1" s="1"/>
  <c r="F222" i="1"/>
  <c r="F221" i="1" s="1"/>
  <c r="E222" i="1"/>
  <c r="E221" i="1" s="1"/>
  <c r="G219" i="1"/>
  <c r="G218" i="1" s="1"/>
  <c r="F219" i="1"/>
  <c r="F218" i="1" s="1"/>
  <c r="E219" i="1"/>
  <c r="E218" i="1" s="1"/>
  <c r="G214" i="1"/>
  <c r="G213" i="1" s="1"/>
  <c r="G212" i="1" s="1"/>
  <c r="F214" i="1"/>
  <c r="F213" i="1" s="1"/>
  <c r="F212" i="1" s="1"/>
  <c r="E214" i="1"/>
  <c r="E213" i="1" s="1"/>
  <c r="E212" i="1" s="1"/>
  <c r="G210" i="1"/>
  <c r="G209" i="1" s="1"/>
  <c r="G208" i="1" s="1"/>
  <c r="F210" i="1"/>
  <c r="F209" i="1" s="1"/>
  <c r="F208" i="1" s="1"/>
  <c r="E210" i="1"/>
  <c r="E209" i="1" s="1"/>
  <c r="E208" i="1" s="1"/>
  <c r="G206" i="1"/>
  <c r="G205" i="1" s="1"/>
  <c r="F206" i="1"/>
  <c r="F205" i="1" s="1"/>
  <c r="E206" i="1"/>
  <c r="E205" i="1" s="1"/>
  <c r="G203" i="1"/>
  <c r="G202" i="1" s="1"/>
  <c r="F203" i="1"/>
  <c r="F202" i="1" s="1"/>
  <c r="E203" i="1"/>
  <c r="E202" i="1" s="1"/>
  <c r="G201" i="1" l="1"/>
  <c r="G200" i="1" s="1"/>
  <c r="G516" i="1"/>
  <c r="G515" i="1" s="1"/>
  <c r="G514" i="1" s="1"/>
  <c r="E201" i="1"/>
  <c r="E200" i="1" s="1"/>
  <c r="E516" i="1"/>
  <c r="E515" i="1" s="1"/>
  <c r="E514" i="1" s="1"/>
  <c r="F201" i="1"/>
  <c r="F200" i="1" s="1"/>
  <c r="F516" i="1"/>
  <c r="F515" i="1" s="1"/>
  <c r="F514" i="1" s="1"/>
  <c r="E231" i="1"/>
  <c r="F231" i="1"/>
  <c r="G231" i="1"/>
  <c r="F531" i="1"/>
  <c r="F530" i="1" s="1"/>
  <c r="F523" i="1" s="1"/>
  <c r="F242" i="1"/>
  <c r="E487" i="1"/>
  <c r="G487" i="1"/>
  <c r="F250" i="1"/>
  <c r="F249" i="1" s="1"/>
  <c r="F248" i="1" s="1"/>
  <c r="F247" i="1" s="1"/>
  <c r="G531" i="1"/>
  <c r="G530" i="1" s="1"/>
  <c r="G523" i="1" s="1"/>
  <c r="F217" i="1"/>
  <c r="F216" i="1" s="1"/>
  <c r="G270" i="1"/>
  <c r="F487" i="1"/>
  <c r="E531" i="1"/>
  <c r="E530" i="1" s="1"/>
  <c r="E523" i="1" s="1"/>
  <c r="G500" i="1"/>
  <c r="G242" i="1"/>
  <c r="E500" i="1"/>
  <c r="F500" i="1"/>
  <c r="E270" i="1"/>
  <c r="E242" i="1"/>
  <c r="G217" i="1"/>
  <c r="G216" i="1" s="1"/>
  <c r="G250" i="1"/>
  <c r="G249" i="1" s="1"/>
  <c r="G248" i="1" s="1"/>
  <c r="G247" i="1" s="1"/>
  <c r="E217" i="1"/>
  <c r="E216" i="1" s="1"/>
  <c r="E250" i="1"/>
  <c r="E249" i="1" s="1"/>
  <c r="E248" i="1" s="1"/>
  <c r="E247" i="1" s="1"/>
  <c r="F270" i="1"/>
  <c r="E555" i="1"/>
  <c r="F558" i="1"/>
  <c r="G558" i="1"/>
  <c r="E558" i="1"/>
  <c r="F562" i="1"/>
  <c r="G562" i="1"/>
  <c r="E562" i="1"/>
  <c r="F560" i="1"/>
  <c r="G560" i="1"/>
  <c r="E560" i="1"/>
  <c r="F555" i="1"/>
  <c r="G555" i="1"/>
  <c r="F552" i="1"/>
  <c r="G552" i="1"/>
  <c r="E552" i="1"/>
  <c r="F547" i="1"/>
  <c r="G547" i="1"/>
  <c r="E547" i="1"/>
  <c r="F545" i="1"/>
  <c r="G545" i="1"/>
  <c r="E545" i="1"/>
  <c r="E544" i="1" l="1"/>
  <c r="E543" i="1" s="1"/>
  <c r="E542" i="1" s="1"/>
  <c r="E554" i="1"/>
  <c r="F513" i="1"/>
  <c r="G486" i="1"/>
  <c r="G544" i="1"/>
  <c r="G543" i="1" s="1"/>
  <c r="F230" i="1"/>
  <c r="F229" i="1" s="1"/>
  <c r="F228" i="1" s="1"/>
  <c r="G230" i="1"/>
  <c r="G229" i="1" s="1"/>
  <c r="G228" i="1" s="1"/>
  <c r="E486" i="1"/>
  <c r="F199" i="1"/>
  <c r="E230" i="1"/>
  <c r="E229" i="1" s="1"/>
  <c r="E228" i="1" s="1"/>
  <c r="G513" i="1"/>
  <c r="G199" i="1"/>
  <c r="F554" i="1"/>
  <c r="F486" i="1"/>
  <c r="E513" i="1"/>
  <c r="F544" i="1"/>
  <c r="F543" i="1" s="1"/>
  <c r="G554" i="1"/>
  <c r="E199" i="1"/>
  <c r="E198" i="1" s="1"/>
  <c r="F467" i="1"/>
  <c r="F466" i="1" s="1"/>
  <c r="F465" i="1" s="1"/>
  <c r="G467" i="1"/>
  <c r="G466" i="1" s="1"/>
  <c r="G465" i="1" s="1"/>
  <c r="F478" i="1"/>
  <c r="F477" i="1" s="1"/>
  <c r="G478" i="1"/>
  <c r="G477" i="1" s="1"/>
  <c r="E478" i="1"/>
  <c r="E477" i="1" s="1"/>
  <c r="F475" i="1"/>
  <c r="G475" i="1"/>
  <c r="E475" i="1"/>
  <c r="F472" i="1"/>
  <c r="G472" i="1"/>
  <c r="E472" i="1"/>
  <c r="F461" i="1"/>
  <c r="G461" i="1"/>
  <c r="E461" i="1"/>
  <c r="F457" i="1"/>
  <c r="F456" i="1" s="1"/>
  <c r="F455" i="1" s="1"/>
  <c r="G457" i="1"/>
  <c r="G456" i="1" s="1"/>
  <c r="G455" i="1" s="1"/>
  <c r="E457" i="1"/>
  <c r="E481" i="1" l="1"/>
  <c r="F198" i="1"/>
  <c r="F481" i="1"/>
  <c r="G481" i="1"/>
  <c r="G198" i="1"/>
  <c r="G471" i="1"/>
  <c r="G470" i="1" s="1"/>
  <c r="G464" i="1" s="1"/>
  <c r="F471" i="1"/>
  <c r="F470" i="1" s="1"/>
  <c r="F464" i="1" s="1"/>
  <c r="E471" i="1"/>
  <c r="E470" i="1" s="1"/>
  <c r="F68" i="1"/>
  <c r="G68" i="1"/>
  <c r="E68" i="1"/>
  <c r="E50" i="1"/>
  <c r="E467" i="1" l="1"/>
  <c r="E466" i="1" s="1"/>
  <c r="E465" i="1" s="1"/>
  <c r="E464" i="1" s="1"/>
  <c r="E456" i="1"/>
  <c r="E455" i="1" s="1"/>
  <c r="G572" i="1" l="1"/>
  <c r="G571" i="1" s="1"/>
  <c r="G570" i="1" s="1"/>
  <c r="G569" i="1" s="1"/>
  <c r="F572" i="1"/>
  <c r="F571" i="1" s="1"/>
  <c r="F570" i="1" s="1"/>
  <c r="F569" i="1" s="1"/>
  <c r="E572" i="1"/>
  <c r="E571" i="1" s="1"/>
  <c r="E570" i="1" s="1"/>
  <c r="E569" i="1" s="1"/>
  <c r="G567" i="1"/>
  <c r="G566" i="1" s="1"/>
  <c r="G565" i="1" s="1"/>
  <c r="G564" i="1" s="1"/>
  <c r="F567" i="1"/>
  <c r="F566" i="1" s="1"/>
  <c r="F565" i="1" s="1"/>
  <c r="F564" i="1" s="1"/>
  <c r="E567" i="1"/>
  <c r="E566" i="1" s="1"/>
  <c r="E565" i="1" s="1"/>
  <c r="E564" i="1" s="1"/>
  <c r="G551" i="1"/>
  <c r="G550" i="1" s="1"/>
  <c r="G549" i="1" s="1"/>
  <c r="F551" i="1"/>
  <c r="F550" i="1" s="1"/>
  <c r="F549" i="1" s="1"/>
  <c r="E551" i="1"/>
  <c r="E550" i="1" s="1"/>
  <c r="E549" i="1" s="1"/>
  <c r="E541" i="1" s="1"/>
  <c r="G460" i="1"/>
  <c r="G459" i="1" s="1"/>
  <c r="F460" i="1"/>
  <c r="F459" i="1" s="1"/>
  <c r="E460" i="1"/>
  <c r="E459" i="1" s="1"/>
  <c r="G453" i="1"/>
  <c r="G452" i="1" s="1"/>
  <c r="G451" i="1" s="1"/>
  <c r="F453" i="1"/>
  <c r="F452" i="1" s="1"/>
  <c r="F451" i="1" s="1"/>
  <c r="E453" i="1"/>
  <c r="E452" i="1" s="1"/>
  <c r="E451" i="1" s="1"/>
  <c r="G86" i="1"/>
  <c r="G85" i="1" s="1"/>
  <c r="G84" i="1" s="1"/>
  <c r="G83" i="1" s="1"/>
  <c r="F86" i="1"/>
  <c r="F85" i="1" s="1"/>
  <c r="F84" i="1" s="1"/>
  <c r="F83" i="1" s="1"/>
  <c r="E86" i="1"/>
  <c r="E85" i="1" s="1"/>
  <c r="E84" i="1" s="1"/>
  <c r="E83" i="1" s="1"/>
  <c r="G79" i="1"/>
  <c r="G78" i="1" s="1"/>
  <c r="F79" i="1"/>
  <c r="F78" i="1" s="1"/>
  <c r="E79" i="1"/>
  <c r="E78" i="1" s="1"/>
  <c r="G75" i="1"/>
  <c r="G74" i="1" s="1"/>
  <c r="F75" i="1"/>
  <c r="F74" i="1" s="1"/>
  <c r="E75" i="1"/>
  <c r="E74" i="1" s="1"/>
  <c r="G70" i="1"/>
  <c r="F70" i="1"/>
  <c r="E70" i="1"/>
  <c r="G64" i="1"/>
  <c r="F64" i="1"/>
  <c r="E64" i="1"/>
  <c r="E60" i="1"/>
  <c r="E59" i="1" s="1"/>
  <c r="E58" i="1" s="1"/>
  <c r="G60" i="1"/>
  <c r="G59" i="1" s="1"/>
  <c r="G58" i="1" s="1"/>
  <c r="F60" i="1"/>
  <c r="F59" i="1" s="1"/>
  <c r="F58" i="1" s="1"/>
  <c r="E54" i="1"/>
  <c r="E53" i="1" s="1"/>
  <c r="E52" i="1" s="1"/>
  <c r="E49" i="1"/>
  <c r="E48" i="1" s="1"/>
  <c r="E47" i="1" s="1"/>
  <c r="G50" i="1"/>
  <c r="G49" i="1" s="1"/>
  <c r="G48" i="1" s="1"/>
  <c r="G47" i="1" s="1"/>
  <c r="F50" i="1"/>
  <c r="F49" i="1" s="1"/>
  <c r="F48" i="1" s="1"/>
  <c r="F47" i="1" s="1"/>
  <c r="G42" i="1"/>
  <c r="F42" i="1"/>
  <c r="E36" i="1"/>
  <c r="G36" i="1"/>
  <c r="F36" i="1"/>
  <c r="G30" i="1"/>
  <c r="F30" i="1"/>
  <c r="E30" i="1"/>
  <c r="G26" i="1"/>
  <c r="F26" i="1"/>
  <c r="E26" i="1"/>
  <c r="G22" i="1"/>
  <c r="F22" i="1"/>
  <c r="E22" i="1"/>
  <c r="E20" i="1"/>
  <c r="G20" i="1"/>
  <c r="F20" i="1"/>
  <c r="G18" i="1"/>
  <c r="F18" i="1"/>
  <c r="E18" i="1"/>
  <c r="G16" i="1"/>
  <c r="F16" i="1"/>
  <c r="E16" i="1"/>
  <c r="G12" i="1"/>
  <c r="G11" i="1" s="1"/>
  <c r="G10" i="1" s="1"/>
  <c r="F12" i="1"/>
  <c r="F11" i="1" s="1"/>
  <c r="F10" i="1" s="1"/>
  <c r="E12" i="1"/>
  <c r="E11" i="1" s="1"/>
  <c r="E10" i="1" s="1"/>
  <c r="E450" i="1" l="1"/>
  <c r="E449" i="1" s="1"/>
  <c r="F450" i="1"/>
  <c r="F449" i="1" s="1"/>
  <c r="E63" i="1"/>
  <c r="G450" i="1"/>
  <c r="G449" i="1" s="1"/>
  <c r="E42" i="1"/>
  <c r="E35" i="1" s="1"/>
  <c r="E29" i="1" s="1"/>
  <c r="E28" i="1" s="1"/>
  <c r="G54" i="1"/>
  <c r="G53" i="1" s="1"/>
  <c r="G52" i="1" s="1"/>
  <c r="E15" i="1"/>
  <c r="E14" i="1" s="1"/>
  <c r="F15" i="1"/>
  <c r="F14" i="1" s="1"/>
  <c r="F73" i="1"/>
  <c r="F72" i="1" s="1"/>
  <c r="G542" i="1"/>
  <c r="G541" i="1" s="1"/>
  <c r="G63" i="1"/>
  <c r="G15" i="1"/>
  <c r="G14" i="1" s="1"/>
  <c r="G73" i="1"/>
  <c r="G72" i="1" s="1"/>
  <c r="G35" i="1"/>
  <c r="G29" i="1" s="1"/>
  <c r="G28" i="1" s="1"/>
  <c r="F63" i="1"/>
  <c r="F542" i="1"/>
  <c r="F541" i="1" s="1"/>
  <c r="F35" i="1"/>
  <c r="F29" i="1" s="1"/>
  <c r="F28" i="1" s="1"/>
  <c r="E73" i="1"/>
  <c r="E72" i="1" s="1"/>
  <c r="E463" i="1"/>
  <c r="F54" i="1"/>
  <c r="F53" i="1" s="1"/>
  <c r="F52" i="1" s="1"/>
  <c r="F463" i="1" l="1"/>
  <c r="F448" i="1" s="1"/>
  <c r="E62" i="1"/>
  <c r="E9" i="1" s="1"/>
  <c r="F62" i="1"/>
  <c r="F9" i="1" s="1"/>
  <c r="G463" i="1"/>
  <c r="G448" i="1" s="1"/>
  <c r="G62" i="1"/>
  <c r="G9" i="1" s="1"/>
  <c r="E448" i="1"/>
  <c r="F576" i="1" l="1"/>
  <c r="E576" i="1"/>
  <c r="G576" i="1"/>
</calcChain>
</file>

<file path=xl/sharedStrings.xml><?xml version="1.0" encoding="utf-8"?>
<sst xmlns="http://schemas.openxmlformats.org/spreadsheetml/2006/main" count="1684" uniqueCount="595">
  <si>
    <t>тыс. рублей</t>
  </si>
  <si>
    <t>Наименование</t>
  </si>
  <si>
    <t>РПР</t>
  </si>
  <si>
    <t>ЦСР</t>
  </si>
  <si>
    <t>ВР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</si>
  <si>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</si>
  <si>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</si>
  <si>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</si>
  <si>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</si>
  <si>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</si>
  <si>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</si>
  <si>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</si>
  <si>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</si>
  <si>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</si>
  <si>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</si>
  <si>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</si>
  <si>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</si>
  <si>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</si>
  <si>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</si>
  <si>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</si>
  <si>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</si>
  <si>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Социальное обеспечение и иные выплаты населению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</si>
  <si>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</si>
  <si>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</si>
  <si>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</si>
  <si>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</si>
  <si>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</si>
  <si>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</si>
  <si>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</si>
  <si>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</si>
  <si>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</si>
  <si>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</si>
  <si>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</si>
  <si>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>00 0 00 80100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</si>
  <si>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</si>
  <si>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</si>
  <si>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</si>
  <si>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</si>
  <si>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</si>
  <si>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</si>
  <si>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</si>
  <si>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</si>
  <si>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Иные бюджетные ассигнования</t>
  </si>
  <si>
    <t>Расходы на выполнение государственных полномочий</t>
  </si>
  <si>
    <t>00 1 00 00000</t>
  </si>
  <si>
    <t>00 1 00 87290</t>
  </si>
  <si>
    <t>00 1 00 87360</t>
  </si>
  <si>
    <t>100</t>
  </si>
  <si>
    <t>200</t>
  </si>
  <si>
    <t>00 1 00 88430</t>
  </si>
  <si>
    <t>Судебная система</t>
  </si>
  <si>
    <t>0105</t>
  </si>
  <si>
    <t>00 1 00 51200</t>
  </si>
  <si>
    <t>Предоставление субсидий бюджетным, автономным
учреждениям и иным некоммерческим организациям</t>
  </si>
  <si>
    <t>Муниципальная программа "Развитие транспортной системы города Благовещенска"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</si>
  <si>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</si>
  <si>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</si>
  <si>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</si>
  <si>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</si>
  <si>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</si>
  <si>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</si>
  <si>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</si>
  <si>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 (за исключением исполнительных документов, реализуемых в рамках государственных программ)</t>
  </si>
  <si>
    <t>00 0 00 70020</t>
  </si>
  <si>
    <t>Национальная оборона</t>
  </si>
  <si>
    <t>0200</t>
  </si>
  <si>
    <t>Мобилизационная подготовка экономики</t>
  </si>
  <si>
    <t>0204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</si>
  <si>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</si>
  <si>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</si>
  <si>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</si>
  <si>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</si>
  <si>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</si>
  <si>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</si>
  <si>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</si>
  <si>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</si>
  <si>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</si>
  <si>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</si>
  <si>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</si>
  <si>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</si>
  <si>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Капитальные вложения в объекты государственной (муниципальной) собственности</t>
  </si>
  <si>
    <t>08 4 01 S7110</t>
  </si>
  <si>
    <t>Транспорт</t>
  </si>
  <si>
    <t>0408</t>
  </si>
  <si>
    <t>02 2 01 S0680</t>
  </si>
  <si>
    <t>Расходы на обеспечение деятельности (оказание услуг, выполнение работ) муниципальных организаций (учреждений)</t>
  </si>
  <si>
    <t>Предоставление субсидий бюджетным, автономным учреждениям и иным некоммерческим организациям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</si>
  <si>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</si>
  <si>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</si>
  <si>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</si>
  <si>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</si>
  <si>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</si>
  <si>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</si>
  <si>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</si>
  <si>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</si>
  <si>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</si>
  <si>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</si>
  <si>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"Региональный проект "Дорожная сеть"</t>
  </si>
  <si>
    <t>02 1 R1 00000</t>
  </si>
  <si>
    <t>Основное мероприятие "Развитие улично-дорожной сети города Благовещенска"</t>
  </si>
  <si>
    <t>02 1 01 00000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</si>
  <si>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</si>
  <si>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 1 01 S7480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</si>
  <si>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(осуществление строительного контроля)</t>
  </si>
  <si>
    <t>02 1 01 S7481</t>
  </si>
  <si>
    <t>Другие вопросы в области национальной экономики</t>
  </si>
  <si>
    <t>0412</t>
  </si>
  <si>
    <t>Муниципальная программа "Развитие малого и среднего предпринимательства и туризма на территории города Благовещенска"</t>
  </si>
  <si>
    <t>09 0 00 00000</t>
  </si>
  <si>
    <t>Подпрограмма "Развитие туризма в городе Благовещенске</t>
  </si>
  <si>
    <t>09 1 00 00000</t>
  </si>
  <si>
    <t>Основное мероприятие "Совершенствование инфраструктуры досуга и массового отдыха для жителей и гостей города"</t>
  </si>
  <si>
    <t>09 1 03 00000</t>
  </si>
  <si>
    <t>Капитальные вложения в объекты муниципальной собственности (Большой городской центр "Трибуна Холл" г. Благовещенск, Амурская область)</t>
  </si>
  <si>
    <t>09 1 03 S7110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</si>
  <si>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</si>
  <si>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</si>
  <si>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</si>
  <si>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</si>
  <si>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</si>
  <si>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</si>
  <si>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</si>
  <si>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09 2 01 S0130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</si>
  <si>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</si>
  <si>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11 0 00 00000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</si>
  <si>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</si>
  <si>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</si>
  <si>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</si>
  <si>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</si>
  <si>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</si>
  <si>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</si>
  <si>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</si>
  <si>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</si>
  <si>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</si>
  <si>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</si>
  <si>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</si>
  <si>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</si>
  <si>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03 0 00 00000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</si>
  <si>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</si>
  <si>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</si>
  <si>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</si>
  <si>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</si>
  <si>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Благовещенска"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</si>
  <si>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</si>
  <si>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</si>
  <si>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</si>
  <si>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</si>
  <si>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Расходы, направленные на модернизацию коммунальной инфраструктуры</t>
  </si>
  <si>
    <t>03 1 01 S7400</t>
  </si>
  <si>
    <t xml:space="preserve">Благоустройство </t>
  </si>
  <si>
    <t>0503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</si>
  <si>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</si>
  <si>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</si>
  <si>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</si>
  <si>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</si>
  <si>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Муниципальная программа "Формирование современной городской среды на территории города Благовещенска на 2018-2024 годы"</t>
  </si>
  <si>
    <t>13 0 00 00000</t>
  </si>
  <si>
    <t>13 0 F2 00000</t>
  </si>
  <si>
    <t>Реализация  программ формирования современной городской среды</t>
  </si>
  <si>
    <t>13 0 F2 55550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</si>
  <si>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</si>
  <si>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</si>
  <si>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</si>
  <si>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</si>
  <si>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</si>
  <si>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</si>
  <si>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</si>
  <si>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</si>
  <si>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Дошкольное  образование</t>
  </si>
  <si>
    <t>0701</t>
  </si>
  <si>
    <t>Муниципальная программа "Развитие образования города Благовещенска"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</si>
  <si>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</si>
  <si>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</si>
  <si>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</si>
  <si>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04 1 02 00000</t>
  </si>
  <si>
    <t xml:space="preserve">Общее образование </t>
  </si>
  <si>
    <t>0702</t>
  </si>
  <si>
    <t>Основное мероприятие "Региональный проект "Современная школа"</t>
  </si>
  <si>
    <t>04 1 E1 00000</t>
  </si>
  <si>
    <t>Дополнительное образование детей</t>
  </si>
  <si>
    <t>0703</t>
  </si>
  <si>
    <t>Основное мероприятие "Развитие инфраструктуры  дошкольного, общего и дополнительного образования"</t>
  </si>
  <si>
    <t xml:space="preserve">Молодежная политика  </t>
  </si>
  <si>
    <t>0707</t>
  </si>
  <si>
    <t>Муниципальная программа "Развитие потенциала молодежи города Благовещенска"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</si>
  <si>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</si>
  <si>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</si>
  <si>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</si>
  <si>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>Организация и  проведение мероприятий по работе с молодежью</t>
  </si>
  <si>
    <t>07 0 01 10180</t>
  </si>
  <si>
    <t>Выплата премий  и грантов  в сфере молодежной политики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</si>
  <si>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</si>
  <si>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</si>
  <si>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</si>
  <si>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</si>
  <si>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 xml:space="preserve">Культура, кинематография </t>
  </si>
  <si>
    <t>0800</t>
  </si>
  <si>
    <t>Другие вопросы  в области культуры, кинематографии</t>
  </si>
  <si>
    <t>0804</t>
  </si>
  <si>
    <t>Муниципальная программа "Развитие и сохранение культуры в городе  Благовещенске"</t>
  </si>
  <si>
    <t>05 0 00 00000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</si>
  <si>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</si>
  <si>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</si>
  <si>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</si>
  <si>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</si>
  <si>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400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</si>
  <si>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</si>
  <si>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</si>
  <si>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</si>
  <si>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</si>
  <si>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</si>
  <si>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</si>
  <si>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</si>
  <si>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</si>
  <si>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</si>
  <si>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</si>
  <si>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</si>
  <si>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</si>
  <si>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>Субсидия юридическим лицам, индивидуальным предпринимателям на возмещение недополученных доходов в связи с бесплатным предоставлением отдельным категориям граждан парикмахерских услуг (стрижка волос)</t>
  </si>
  <si>
    <t>00 0 00 80150</t>
  </si>
  <si>
    <t>Охрана семьи и детства</t>
  </si>
  <si>
    <t>1004</t>
  </si>
  <si>
    <t>Муниципальная программа "Обеспечение доступным и комфортным жильем населения города Благовещенска"</t>
  </si>
  <si>
    <t>01 0 00 00000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</si>
  <si>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</si>
  <si>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01 5 00 00000</t>
  </si>
  <si>
    <t>Основное мероприятие "Государственная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родителей"</t>
  </si>
  <si>
    <t>01 5 01 00000</t>
  </si>
  <si>
    <t>Финансовое обеспечение государственных полномочий по проведению текущего или капитального ремонта жилых помещений, расположенных на территории области и принадлежащих на праве собственности детям-сиротам и детям, оставшимся без попечения родителей, лицам из их числа</t>
  </si>
  <si>
    <t>01 5 01 80710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</si>
  <si>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</si>
  <si>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</si>
  <si>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</si>
  <si>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</si>
  <si>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</si>
  <si>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</si>
  <si>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</si>
  <si>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</si>
  <si>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</si>
  <si>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Расходы на обеспечение деятельности  центра спортивной подготовки</t>
  </si>
  <si>
    <t>06 0 01 10595</t>
  </si>
  <si>
    <t>Массовый спорт</t>
  </si>
  <si>
    <t>1102</t>
  </si>
  <si>
    <t>Муниципальная программа "Развитие физической культуры и спорта в городе Благовещенске "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</si>
  <si>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</si>
  <si>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</si>
  <si>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</si>
  <si>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</si>
  <si>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</si>
  <si>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</si>
  <si>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</si>
  <si>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</si>
  <si>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</si>
  <si>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</si>
  <si>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</si>
  <si>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</si>
  <si>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</si>
  <si>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</si>
  <si>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</si>
  <si>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</si>
  <si>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</si>
  <si>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</si>
  <si>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Обслуживание  государственного (муниципального) долга</t>
  </si>
  <si>
    <t>1300</t>
  </si>
  <si>
    <t>Обслуживание государственного (муниципального) внутреннего 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</si>
  <si>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</si>
  <si>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</si>
  <si>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</si>
  <si>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</si>
  <si>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</si>
  <si>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</si>
  <si>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</si>
  <si>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</si>
  <si>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</si>
  <si>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</si>
  <si>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Сельское хозяйство и рыболовство</t>
  </si>
  <si>
    <t>0405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</si>
  <si>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</si>
  <si>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08 4 01 69700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</si>
  <si>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</si>
  <si>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</si>
  <si>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</si>
  <si>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</si>
  <si>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 xml:space="preserve">Выравнивание обеспеченности муниципальных образований по реализации ими отдельных расходных обязательств (предоставление субсидии казенным предприятиям на возмещение затрат, связанных с выполнением заказа по содержанию и ремонту улично-дорожной сети)     </t>
  </si>
  <si>
    <t>02 1 01 S7711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</si>
  <si>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</si>
  <si>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</si>
  <si>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</si>
  <si>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</si>
  <si>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Подпрограмма "Переселение граждан из аварийного жилищного фонда на территории города Благовещенска"</t>
  </si>
  <si>
    <t>01 1 00 00000</t>
  </si>
  <si>
    <t>Основное мероприятие "Обеспечение мероприятий по переселению граждан из аварийного жилищного фонда"</t>
  </si>
  <si>
    <t>01 1 01 00000</t>
  </si>
  <si>
    <t>Обеспечение мероприятий по сносу аварийных домов</t>
  </si>
  <si>
    <t>01 1 01 10490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</si>
  <si>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</si>
  <si>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</si>
  <si>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</si>
  <si>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</si>
  <si>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</si>
  <si>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</si>
  <si>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</si>
  <si>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</si>
  <si>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Субсидии юридическим лицам, предоставляющим населению услуги в отделениях бань</t>
  </si>
  <si>
    <t>03 1 02 60150</t>
  </si>
  <si>
    <t>03 1 02 60360</t>
  </si>
  <si>
    <t>Содержание (техническое обслуживание) и текущий ремонт муниципальных сетей наружного освещения и оборудования</t>
  </si>
  <si>
    <t>03 4 01 10810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</si>
  <si>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</si>
  <si>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</si>
  <si>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</si>
  <si>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</si>
  <si>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</si>
  <si>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</si>
  <si>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</si>
  <si>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</si>
  <si>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Субсидия на финансовое обеспечение (возмещение) затрат концессионера в отношении объектов наружного освещения, находящихся в собственности города Благовещенска</t>
  </si>
  <si>
    <t>03 4 01 60370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</si>
  <si>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</si>
  <si>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</si>
  <si>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</si>
  <si>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</si>
  <si>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</si>
  <si>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 xml:space="preserve">Национальная безопасность  и правоохранительная деятельность 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</si>
  <si>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</si>
  <si>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</si>
  <si>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</si>
  <si>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 функционирования АПК "Безопасный город" и комплексной системы экстренного оповещения населения, информационное обеспечение и пропаганда нарушений общественного порядка, терроризма и экстремизма</t>
  </si>
  <si>
    <t>08 1 01 10340</t>
  </si>
  <si>
    <t>Софинансирование расходов, связанных с развитием аппаратно-программного комплекса "Безопасный город"</t>
  </si>
  <si>
    <t>08 1 01 S1590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</si>
  <si>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</si>
  <si>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</si>
  <si>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</si>
  <si>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</si>
  <si>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</si>
  <si>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</si>
  <si>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</si>
  <si>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</si>
  <si>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</si>
  <si>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</si>
  <si>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</si>
  <si>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</si>
  <si>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</si>
  <si>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</si>
  <si>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</si>
  <si>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</si>
  <si>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</si>
  <si>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</si>
  <si>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08 5 01 10590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</si>
  <si>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</si>
  <si>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</si>
  <si>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</si>
  <si>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Создание условий для осуществления присмотра и ухода за детьми в возрасте от 1,5 до 3 лет (субсидия негосударственным организациям, осуществляющим образовательную деятельность, и индивидуальным предпринимателям, осуществляющим образовательную деятельность по образовательным программам дошкольного образования)</t>
  </si>
  <si>
    <t>04 1 01 S7740</t>
  </si>
  <si>
    <t>04 1 01 88500</t>
  </si>
  <si>
    <t>600</t>
  </si>
  <si>
    <t>Подпрограмма  "Обеспечение реализации муниципальной программы "Развитие образования города Благовещенска"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</si>
  <si>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</si>
  <si>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</si>
  <si>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</si>
  <si>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</si>
  <si>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</si>
  <si>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</si>
  <si>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</si>
  <si>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>Организация бесплатного горячего питания обучающихся, получающих начальное общее образование в  муниципальных образовательных  организациях</t>
  </si>
  <si>
    <t>04 1 01 L3040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</si>
  <si>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</si>
  <si>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</si>
  <si>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</si>
  <si>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</si>
  <si>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>Организация бесплатного питания обучающихся в муниципальных образовательных организациях</t>
  </si>
  <si>
    <t>04 1 01 10594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</si>
  <si>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</si>
  <si>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</si>
  <si>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Софинансирование расходных обязательств на обеспечение бесплатным двухразовым  питанием детей с ограниченными возможностями здоровья, обучающихся в муниципальных общеобразовательных организациях</t>
  </si>
  <si>
    <t>04 1 01 S7620</t>
  </si>
  <si>
    <t>04 1 01 53030</t>
  </si>
  <si>
    <t>04 1 01 80740</t>
  </si>
  <si>
    <t>04 1 02 S8570</t>
  </si>
  <si>
    <t>Предоставление мер материального стимулирования гражданам, с которыми управлением образования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</t>
  </si>
  <si>
    <t>04 3 02 10632</t>
  </si>
  <si>
    <t>Обеспечение функционирования системы персонифицированного финансирования дополнительного образования детей</t>
  </si>
  <si>
    <t>04 1 01 10591</t>
  </si>
  <si>
    <t>Создание условий для эффективного патриотического воспитания обучающихся, обеспечивающих развитие у каждого подростка, верности Отечеству, готовности приносить пользу обществу и государству путем вовлечения детей во всероссийское военно-патриотическое общественное движение "Юнармия"</t>
  </si>
  <si>
    <t>04 1 01 10592</t>
  </si>
  <si>
    <t>Подпрограмма  "Развитие системы защиты прав детей"</t>
  </si>
  <si>
    <t>04 2 00 00000</t>
  </si>
  <si>
    <t>04 2 02 00000</t>
  </si>
  <si>
    <t>Проведение  мероприятий  по организации отдыха детей в каникулярное время</t>
  </si>
  <si>
    <t>04 2 02 10040</t>
  </si>
  <si>
    <t>Софинансирование расходных обязательств на частичную оплату стоимости путевок для детей работающих граждан в организации отдыха и оздоровления детей в каникулярное время</t>
  </si>
  <si>
    <t>04 2 02 S7500</t>
  </si>
  <si>
    <t>Другие вопросы в области образования</t>
  </si>
  <si>
    <t>0709</t>
  </si>
  <si>
    <t>04 1 01 87250</t>
  </si>
  <si>
    <t xml:space="preserve"> Организация бесплатного горячего питания обучающихся, получающих начальное общее образование в  муниципальных образовательных организациях ( в части финансового обеспечения материальных средств для осуществления государственного полномочия)</t>
  </si>
  <si>
    <t>04 1 01 88530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</si>
  <si>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</si>
  <si>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</si>
  <si>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</si>
  <si>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04 2 01 11020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</si>
  <si>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образовательной организации, до окончания обучения</t>
  </si>
  <si>
    <t>04 2 01 70000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</si>
  <si>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 лиц</t>
  </si>
  <si>
    <t>04 2 01 87300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</si>
  <si>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</si>
  <si>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04 2 01 87700</t>
  </si>
  <si>
    <t>Основное мероприятие «Выявление и поддержка одаренных детей»</t>
  </si>
  <si>
    <t>04 2 03 00000</t>
  </si>
  <si>
    <t>Развитие интеллектуального, творческого и физического потенциала всех категорий детей</t>
  </si>
  <si>
    <t>04 2 03 10050</t>
  </si>
  <si>
    <t>Подпрограмма "Обеспечение реализации муниципальной программы "Развитие образования города Благовещенска"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</si>
  <si>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</si>
  <si>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</si>
  <si>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</si>
  <si>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</si>
  <si>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Основное мероприятие «Развитие, поддержка и совершенствование системы кадрового потенциала педагогического корпуса»</t>
  </si>
  <si>
    <t>05 1 01 10070</t>
  </si>
  <si>
    <t>Работы по сохранению и созданию  объектов историко-культурного наследия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</si>
  <si>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</si>
  <si>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</si>
  <si>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</si>
  <si>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</si>
  <si>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05 2 01 10590</t>
  </si>
  <si>
    <t>Основное мероприятие "Региональный проект "Культурная среда"</t>
  </si>
  <si>
    <t>05 2 А1 00000</t>
  </si>
  <si>
    <t>Государственная поддержка отрасли культуры (оснащение музыкальными инструментами детских школ искусств и училищ)</t>
  </si>
  <si>
    <t>05 2 А1 55192</t>
  </si>
  <si>
    <t>Государственная поддержка отрасли культуры (софинансирование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 путем их реконструкции, капитального ремонта)</t>
  </si>
  <si>
    <t>05 2 А1 55194</t>
  </si>
  <si>
    <t xml:space="preserve">Культура </t>
  </si>
  <si>
    <t>0801</t>
  </si>
  <si>
    <t>Подпрограмма 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</si>
  <si>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</si>
  <si>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</si>
  <si>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</si>
  <si>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</si>
  <si>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</si>
  <si>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</si>
  <si>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</si>
  <si>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</si>
  <si>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</si>
  <si>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Благовещенске" и прочие расходы в сфере культуры"</t>
  </si>
  <si>
    <t>05 5 00 00000</t>
  </si>
  <si>
    <t>Основное мероприятие «Обустройство мест массового  культурного досуга и активного отдыха жителей города Благовещенска»</t>
  </si>
  <si>
    <t>05 5 03 00000</t>
  </si>
  <si>
    <t xml:space="preserve">Субсидии юридическим лицам на финансовое обеспечение(возмещение) затрат, связанных с содержанием мест общего пользования в местах массового отдыха  населения </t>
  </si>
  <si>
    <t>05 5 03 60352</t>
  </si>
  <si>
    <t>Основное мероприятие "Организация деятельности в сфере культуры"</t>
  </si>
  <si>
    <t>05 5 01 00000</t>
  </si>
  <si>
    <t>05 5 01 00070</t>
  </si>
  <si>
    <t>05 5 01 10590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</si>
  <si>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</si>
  <si>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</si>
  <si>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</si>
  <si>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</si>
  <si>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</si>
  <si>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</si>
  <si>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</si>
  <si>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</si>
  <si>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</si>
  <si>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</si>
  <si>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</si>
  <si>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</si>
  <si>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</si>
  <si>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</si>
  <si>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</si>
  <si>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</si>
  <si>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</si>
  <si>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Содержание и ремонт муниципального жилья</t>
  </si>
  <si>
    <t>01 4 01 60010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</si>
  <si>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</si>
  <si>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</si>
  <si>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Благовещенск" и прочие расходы"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</si>
  <si>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</si>
  <si>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01 4 01 87630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</si>
  <si>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</si>
  <si>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</si>
  <si>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</si>
  <si>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</si>
  <si>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</si>
  <si>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</si>
  <si>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</si>
  <si>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</si>
  <si>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</si>
  <si>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"Государственная поддержка молодых семей, признанных в установленном порядке нуждающимися в улучшении жилищных условий"</t>
  </si>
  <si>
    <t>01 3 01 00000</t>
  </si>
  <si>
    <t>Реализация мероприятий по обеспечению жильём молодых семей</t>
  </si>
  <si>
    <t>01 3 01 L4970</t>
  </si>
  <si>
    <t>Подпрограмма "Улучшение жилищных условий отдельных категорий граждан, проживающих на территории города Благовещенска"</t>
  </si>
  <si>
    <t>01 6 00 00000</t>
  </si>
  <si>
    <t>Основное мероприятие "Государственная поддержка в обеспечении жильем отдельных категорий граждан"</t>
  </si>
  <si>
    <t>01 6 01 00000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</si>
  <si>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</si>
  <si>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</si>
  <si>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01 5 01 87640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</si>
  <si>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</si>
  <si>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5 01 R0820</t>
  </si>
  <si>
    <t>Итого расходов</t>
  </si>
  <si>
    <t>Закупка товаров, работ и услуг для обеспечения государственных (муниципальных) нужд</t>
  </si>
  <si>
    <t>Основное мероприятие "Реализация полномочий в сфере управления и распоряжения имуществом муниципального образования города Благовещенска,  в том числе в жилищной сфере"</t>
  </si>
  <si>
    <t>01 4 02 00000</t>
  </si>
  <si>
    <t>01 4 02 00070</t>
  </si>
  <si>
    <t>Основное мероприятие "Обеспечение жильем граждан, состоящих на учёте в качестве нуждающихся в улучшении жилищных условий, в целях исполнения судебных решений"</t>
  </si>
  <si>
    <t>01 6 02 00000</t>
  </si>
  <si>
    <t>01 6 02 70030</t>
  </si>
  <si>
    <t>Субсидия муниципальному предприятию "Банно-прачечные услуги" на возмещение недополученных доходов в связи с предоставлением отдельным категориям граждан услуг по помывкам в общих отделениях муниципальной бани № 6</t>
  </si>
  <si>
    <t>Плановый период</t>
  </si>
  <si>
    <t>2024 год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</si>
  <si>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</si>
  <si>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04 1 01 S8490</t>
  </si>
  <si>
    <t>04 1 02 S8560</t>
  </si>
  <si>
    <t>Модернизация систем общего образования</t>
  </si>
  <si>
    <t>04 1 02 10920</t>
  </si>
  <si>
    <t>Ежемесячное денежное вознаграждение за классное руководство педагогическим работникам 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</si>
  <si>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Техническая зашита информации</t>
  </si>
  <si>
    <t>00 0 00 00080</t>
  </si>
  <si>
    <t>08 4 01 L1130</t>
  </si>
  <si>
    <t>02 1 R1 89000</t>
  </si>
  <si>
    <t>02 1 R1 89001</t>
  </si>
  <si>
    <t>Реализация инфраструктурных проектов, источником финансового обеспечения которых являются бюджетные кредиты</t>
  </si>
  <si>
    <t>03 1 01 S8100</t>
  </si>
  <si>
    <t>03 1 01 S8191</t>
  </si>
  <si>
    <t>Расходы, связанные с организацией единой теплоснабжающей организацией теплоснабжения в ценовых зонах теплоснабжения</t>
  </si>
  <si>
    <t>03 1 01 80800</t>
  </si>
  <si>
    <t>03 4 04 00000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</si>
  <si>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</si>
  <si>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04 1 01 87820</t>
  </si>
  <si>
    <t>Основное мероприятие "Региональный проект "Обеспечение устойчивого сокращения непригодного для проживания жилищного фонда"</t>
  </si>
  <si>
    <t xml:space="preserve">Обеспечение мероприятий по переселению граждан из аварийного жилищного фонда </t>
  </si>
  <si>
    <t>01 1 F3 00000</t>
  </si>
  <si>
    <t>01 1 F3 67484</t>
  </si>
  <si>
    <t>Финансовое обеспечение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</si>
  <si>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00 1 00 87340</t>
  </si>
  <si>
    <t>Основное мероприятие "Озеленение города Благовещенска"</t>
  </si>
  <si>
    <t>03 1 01 S8192</t>
  </si>
  <si>
    <t>Реконструкция и модернизация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</si>
  <si>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03 4 04 10800</t>
  </si>
  <si>
    <t>Обновление зеленой зоны города Благовещенска</t>
  </si>
  <si>
    <t>04 1 Е1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</si>
  <si>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</si>
  <si>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объектов инфраструктуры, необходимых для реализации новых инвестиционных проектов в сферах транспорта общего пользования, жилищного строительства, строительства аэропортовой инфраструктуры, в соответствии с постановлением Правительства Российской Федерации от 19.10.2020 № 1704</t>
  </si>
  <si>
    <t>08 4 01 L1131</t>
  </si>
  <si>
    <t>Распределение бюджетных ассигнований по разделам, подразделам, целевым статьям, муниципальным программам и непрограммным направлениям деятельности, группам видов расходов классификации расходов бюджетов на 2023 год и плановый период 2024 и 2025 годов</t>
  </si>
  <si>
    <t>План
 на 2023 год</t>
  </si>
  <si>
    <t>2025 год</t>
  </si>
  <si>
    <t>Основное мероприятие "Региональный проект "Жильё и городская среда"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</si>
  <si>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Благовещенска"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</si>
  <si>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</si>
  <si>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Оказание поддержки бюджетам муниципальных образований, связанной с организацией транспортного обслуживания населения</t>
  </si>
  <si>
    <t>Приобретение бланков с защитой от подделки (карты маршрута регулярных перевозок)</t>
  </si>
  <si>
    <t>02 2 01 10620</t>
  </si>
  <si>
    <t>Осуществление дорожной деятельности в рамках реализации национального проекта «Безопасные качественные дороги»</t>
  </si>
  <si>
    <t>Осуществление дорожной деятельности в рамках реализации национального проекта «Безопасные качественные дороги» (осуществление строительного контроля, авторского надзора)</t>
  </si>
  <si>
    <t>Основное мероприятие "Обеспечение мероприятий по землеустройству и землепользованию"</t>
  </si>
  <si>
    <t>Основное мероприятие "Реализация мероприятий по развитию и сохранению образования в городе Благовещенске"</t>
  </si>
  <si>
    <t>04 1 04 00000</t>
  </si>
  <si>
    <t>Поддержка инициатив в сфере образования города Благовещенска</t>
  </si>
  <si>
    <t>Ежемесячное денежное вознаграждение за классное руководство педагогическим работникам государственных и  муниципальных общеобразовательных организаций</t>
  </si>
  <si>
    <t>Основное мероприятие "Организация и обеспечение проведения оздоровительной кампании детей"</t>
  </si>
  <si>
    <t>Финансовое обеспечение государственных полномочий по созданию и организации деятельности комиссий по делам несовершеннолетних  и защите их прав при администрациях городских округов и муниципальных районов</t>
  </si>
  <si>
    <t xml:space="preserve">Финансовое обеспечение государственных полномочий по организационному обеспечению деятельности административных комиссий </t>
  </si>
  <si>
    <t>Осуществление полномочий  по составлению (изменению) списков кандидатов в присяжные заседатели федеральных судов общей юрисдикции в Российской Федерации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</si>
  <si>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</si>
  <si>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 xml:space="preserve">Проведение мероприятий по энергосбережению в части замены в образовательных организациях деревянных окон на металлопластиковые 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</si>
  <si>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</si>
  <si>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Благоустройство территорий дошкольных 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</si>
  <si>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</si>
  <si>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Организация и проведение мероприятий по благоустройству территорий общеобразовательных организаций</t>
  </si>
  <si>
    <t>Выравнивание обеспеченности муниципальных образований по реализации ими отдельных расходных обязательств (предоставление субсидий казенным предприятиям на возмещение затрат, связанных с выполнением заказа по содержанию и обслуживанию средств регулирования дорожного движения)</t>
  </si>
  <si>
    <t>02 1 01 S7713</t>
  </si>
  <si>
    <t>04 1 01 89020</t>
  </si>
  <si>
    <t>Создание новых мест в общеобразовательных организациях</t>
  </si>
  <si>
    <t>04 1 Е1 55200</t>
  </si>
  <si>
    <t>01 6 01 S0700</t>
  </si>
  <si>
    <t>04 1 04 80020</t>
  </si>
  <si>
    <t>04 1 02 S7650</t>
  </si>
  <si>
    <t>Выполнение работ, связанных с осуществлением регулярных перевозок пассажиров и багажа по муниципальным маршрутам регулярных перевозок по регулируемым тарифам</t>
  </si>
  <si>
    <t>02 2 01 10761</t>
  </si>
  <si>
    <t>08 4 01 L1132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</si>
  <si>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</si>
  <si>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</t>
  </si>
  <si>
    <t>Подпрограмма "Капитальный ремонт жилищного фонда города Благовещенска"</t>
  </si>
  <si>
    <t>03 3 00 00000</t>
  </si>
  <si>
    <t>Охрана окружающей среды</t>
  </si>
  <si>
    <t>Другие вопросы в области охраны окружающей среды</t>
  </si>
  <si>
    <t>0600</t>
  </si>
  <si>
    <t>0605</t>
  </si>
  <si>
    <t>08 4 01 60291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</si>
  <si>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</si>
  <si>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Приложение № 4
к решению Благовещенской
городской Думы</t>
  </si>
  <si>
    <t>Капитальные вложения в объекты муниципальной собственности (Берегоукрепление и реконструкция набережной р. Амур, г. Благовещенск (4-й этап строительства: 1 пусковой комплекс, 2 пусковой комплекс, 3 пусковой комплекс (участок № 10),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</si>
  <si>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</si>
  <si>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от 08.12.2022 № 50/145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</si>
</sst>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6" formatCode="?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2" fillId="0" borderId="0"/>
    <xf numFmtId="0" fontId="10" fillId="0" borderId="0"/>
    <xf numFmtId="0" fontId="2" fillId="0" borderId="0"/>
  </cellStyleXfs>
  <cellXfs count="110">
    <xf numFmtId="0" fontId="0" fillId="0" borderId="0" xfId="0"/>
    <xf numFmtId="0" fontId="3" fillId="0" borderId="0" xfId="1" applyFont="1" applyFill="1" applyAlignment="1">
      <alignment wrapText="1"/>
    </xf>
    <xf numFmtId="0" fontId="3" fillId="0" borderId="0" xfId="1" applyFont="1" applyFill="1" applyAlignment="1"/>
    <xf numFmtId="0" fontId="4" fillId="0" borderId="0" xfId="1" applyFont="1" applyFill="1" applyAlignment="1">
      <alignment horizontal="right"/>
    </xf>
    <xf numFmtId="1" fontId="7" fillId="0" borderId="0" xfId="1" applyNumberFormat="1" applyFont="1" applyFill="1" applyBorder="1" applyAlignment="1">
      <alignment wrapText="1"/>
    </xf>
    <xf numFmtId="49" fontId="7" fillId="0" borderId="0" xfId="1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64" fontId="7" fillId="0" borderId="0" xfId="3" applyNumberFormat="1" applyFont="1" applyFill="1" applyBorder="1" applyAlignment="1"/>
    <xf numFmtId="1" fontId="3" fillId="0" borderId="0" xfId="1" applyNumberFormat="1" applyFont="1" applyFill="1" applyBorder="1" applyAlignment="1">
      <alignment wrapText="1"/>
    </xf>
    <xf numFmtId="164" fontId="3" fillId="0" borderId="0" xfId="3" applyNumberFormat="1" applyFont="1" applyFill="1" applyBorder="1" applyAlignment="1"/>
    <xf numFmtId="0" fontId="3" fillId="0" borderId="0" xfId="1" applyFont="1" applyFill="1" applyBorder="1" applyAlignment="1">
      <alignment wrapText="1"/>
    </xf>
    <xf numFmtId="49" fontId="3" fillId="0" borderId="0" xfId="4" applyNumberFormat="1" applyFont="1" applyFill="1" applyBorder="1" applyAlignment="1">
      <alignment horizontal="center"/>
    </xf>
    <xf numFmtId="0" fontId="3" fillId="0" borderId="0" xfId="4" applyFont="1" applyFill="1" applyBorder="1" applyAlignment="1">
      <alignment horizontal="center"/>
    </xf>
    <xf numFmtId="49" fontId="3" fillId="0" borderId="0" xfId="5" applyNumberFormat="1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4" applyFont="1" applyFill="1" applyAlignment="1">
      <alignment horizontal="center"/>
    </xf>
    <xf numFmtId="49" fontId="7" fillId="0" borderId="0" xfId="4" applyNumberFormat="1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justify"/>
    </xf>
    <xf numFmtId="164" fontId="5" fillId="0" borderId="0" xfId="0" applyNumberFormat="1" applyFont="1" applyFill="1" applyAlignment="1">
      <alignment horizontal="right"/>
    </xf>
    <xf numFmtId="164" fontId="3" fillId="0" borderId="0" xfId="3" applyNumberFormat="1" applyFont="1" applyFill="1" applyAlignment="1"/>
    <xf numFmtId="164" fontId="7" fillId="0" borderId="0" xfId="3" applyNumberFormat="1" applyFont="1" applyFill="1" applyAlignment="1"/>
    <xf numFmtId="0" fontId="7" fillId="0" borderId="0" xfId="4" applyFont="1" applyFill="1" applyBorder="1" applyAlignment="1">
      <alignment horizontal="center"/>
    </xf>
    <xf numFmtId="49" fontId="7" fillId="0" borderId="0" xfId="1" applyNumberFormat="1" applyFont="1" applyFill="1" applyBorder="1" applyAlignment="1">
      <alignment horizontal="center" wrapText="1"/>
    </xf>
    <xf numFmtId="0" fontId="3" fillId="0" borderId="0" xfId="4" applyFont="1" applyFill="1" applyBorder="1" applyAlignment="1">
      <alignment wrapText="1"/>
    </xf>
    <xf numFmtId="1" fontId="3" fillId="0" borderId="0" xfId="1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64" fontId="12" fillId="0" borderId="0" xfId="0" applyNumberFormat="1" applyFont="1" applyFill="1" applyAlignment="1"/>
    <xf numFmtId="164" fontId="5" fillId="0" borderId="0" xfId="0" applyNumberFormat="1" applyFont="1" applyFill="1" applyAlignment="1"/>
    <xf numFmtId="1" fontId="7" fillId="0" borderId="0" xfId="1" applyNumberFormat="1" applyFont="1" applyFill="1" applyBorder="1" applyAlignment="1">
      <alignment horizontal="left" wrapText="1"/>
    </xf>
    <xf numFmtId="164" fontId="3" fillId="0" borderId="0" xfId="0" applyNumberFormat="1" applyFont="1" applyFill="1" applyAlignment="1"/>
    <xf numFmtId="0" fontId="3" fillId="0" borderId="0" xfId="1" applyFont="1" applyFill="1" applyBorder="1" applyAlignment="1">
      <alignment horizontal="left" wrapText="1"/>
    </xf>
    <xf numFmtId="1" fontId="3" fillId="0" borderId="0" xfId="5" applyNumberFormat="1" applyFont="1" applyFill="1" applyBorder="1" applyAlignment="1">
      <alignment horizontal="left" wrapText="1"/>
    </xf>
    <xf numFmtId="0" fontId="3" fillId="0" borderId="0" xfId="5" applyFont="1" applyFill="1" applyBorder="1" applyAlignment="1">
      <alignment horizontal="left" wrapText="1"/>
    </xf>
    <xf numFmtId="1" fontId="3" fillId="0" borderId="0" xfId="4" applyNumberFormat="1" applyFont="1" applyFill="1" applyBorder="1" applyAlignment="1">
      <alignment horizontal="left" wrapText="1"/>
    </xf>
    <xf numFmtId="164" fontId="14" fillId="0" borderId="0" xfId="0" applyNumberFormat="1" applyFont="1" applyFill="1" applyAlignment="1"/>
    <xf numFmtId="0" fontId="3" fillId="0" borderId="0" xfId="4" applyFont="1" applyFill="1" applyBorder="1" applyAlignment="1">
      <alignment horizontal="left" wrapText="1"/>
    </xf>
    <xf numFmtId="1" fontId="7" fillId="0" borderId="0" xfId="4" applyNumberFormat="1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wrapText="1"/>
    </xf>
    <xf numFmtId="0" fontId="3" fillId="0" borderId="0" xfId="0" applyFont="1" applyFill="1" applyAlignment="1"/>
    <xf numFmtId="0" fontId="7" fillId="0" borderId="0" xfId="4" applyFont="1" applyFill="1" applyBorder="1" applyAlignment="1">
      <alignment horizontal="left" wrapText="1"/>
    </xf>
    <xf numFmtId="164" fontId="6" fillId="0" borderId="0" xfId="0" applyNumberFormat="1" applyFont="1" applyFill="1" applyAlignment="1"/>
    <xf numFmtId="0" fontId="5" fillId="0" borderId="0" xfId="0" applyFont="1" applyFill="1" applyAlignment="1"/>
    <xf numFmtId="165" fontId="5" fillId="0" borderId="0" xfId="0" applyNumberFormat="1" applyFont="1" applyFill="1" applyAlignment="1"/>
    <xf numFmtId="1" fontId="7" fillId="0" borderId="0" xfId="4" applyNumberFormat="1" applyFont="1" applyFill="1" applyBorder="1" applyAlignment="1">
      <alignment wrapText="1"/>
    </xf>
    <xf numFmtId="1" fontId="3" fillId="0" borderId="0" xfId="4" applyNumberFormat="1" applyFont="1" applyFill="1" applyBorder="1" applyAlignment="1">
      <alignment wrapText="1"/>
    </xf>
    <xf numFmtId="0" fontId="3" fillId="0" borderId="0" xfId="4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13" fillId="0" borderId="0" xfId="0" applyFont="1" applyFill="1" applyAlignment="1"/>
    <xf numFmtId="164" fontId="3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/>
    </xf>
    <xf numFmtId="0" fontId="3" fillId="0" borderId="0" xfId="4" applyFont="1" applyFill="1" applyAlignment="1">
      <alignment horizontal="left" wrapText="1"/>
    </xf>
    <xf numFmtId="164" fontId="3" fillId="0" borderId="0" xfId="0" applyNumberFormat="1" applyFont="1" applyFill="1" applyAlignment="1">
      <alignment horizontal="right"/>
    </xf>
    <xf numFmtId="0" fontId="3" fillId="0" borderId="0" xfId="1" applyFont="1" applyFill="1" applyAlignment="1">
      <alignment horizontal="left" wrapText="1"/>
    </xf>
    <xf numFmtId="49" fontId="3" fillId="0" borderId="0" xfId="6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164" fontId="3" fillId="0" borderId="0" xfId="3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 wrapText="1"/>
    </xf>
    <xf numFmtId="0" fontId="7" fillId="0" borderId="0" xfId="4" applyFont="1" applyFill="1" applyAlignment="1">
      <alignment horizontal="center"/>
    </xf>
    <xf numFmtId="0" fontId="3" fillId="0" borderId="0" xfId="4" applyFont="1" applyFill="1" applyAlignment="1">
      <alignment wrapText="1"/>
    </xf>
    <xf numFmtId="0" fontId="3" fillId="0" borderId="0" xfId="0" applyFont="1" applyFill="1" applyBorder="1" applyAlignment="1">
      <alignment horizontal="center"/>
    </xf>
    <xf numFmtId="0" fontId="3" fillId="0" borderId="0" xfId="2" applyNumberFormat="1" applyFont="1" applyFill="1" applyBorder="1" applyAlignment="1">
      <alignment wrapText="1"/>
    </xf>
    <xf numFmtId="0" fontId="3" fillId="0" borderId="0" xfId="0" applyFont="1" applyFill="1" applyAlignment="1">
      <alignment horizontal="left" wrapText="1"/>
    </xf>
    <xf numFmtId="4" fontId="3" fillId="0" borderId="0" xfId="7" applyNumberFormat="1" applyFont="1" applyFill="1" applyBorder="1" applyAlignment="1">
      <alignment horizontal="left" wrapText="1"/>
    </xf>
    <xf numFmtId="0" fontId="3" fillId="0" borderId="0" xfId="7" applyFont="1" applyFill="1" applyBorder="1" applyAlignment="1">
      <alignment horizontal="center"/>
    </xf>
    <xf numFmtId="49" fontId="3" fillId="0" borderId="0" xfId="7" applyNumberFormat="1" applyFont="1" applyFill="1" applyBorder="1" applyAlignment="1">
      <alignment horizontal="center"/>
    </xf>
    <xf numFmtId="0" fontId="3" fillId="0" borderId="0" xfId="7" applyFont="1" applyFill="1" applyBorder="1" applyAlignment="1">
      <alignment horizontal="left" wrapText="1"/>
    </xf>
    <xf numFmtId="1" fontId="3" fillId="0" borderId="0" xfId="7" applyNumberFormat="1" applyFont="1" applyFill="1" applyBorder="1" applyAlignment="1">
      <alignment horizontal="left" wrapText="1"/>
    </xf>
    <xf numFmtId="0" fontId="11" fillId="0" borderId="0" xfId="4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" fontId="3" fillId="0" borderId="0" xfId="4" applyNumberFormat="1" applyFont="1" applyFill="1" applyBorder="1" applyAlignment="1">
      <alignment horizontal="left" wrapText="1"/>
    </xf>
    <xf numFmtId="2" fontId="3" fillId="0" borderId="0" xfId="4" applyNumberFormat="1" applyFont="1" applyFill="1" applyBorder="1" applyAlignment="1">
      <alignment horizontal="left" wrapText="1"/>
    </xf>
    <xf numFmtId="164" fontId="3" fillId="0" borderId="0" xfId="4" applyNumberFormat="1" applyFont="1" applyFill="1" applyBorder="1" applyAlignment="1">
      <alignment horizontal="center"/>
    </xf>
    <xf numFmtId="49" fontId="3" fillId="0" borderId="0" xfId="1" applyNumberFormat="1" applyFont="1" applyFill="1" applyBorder="1" applyAlignment="1">
      <alignment horizontal="center" wrapText="1"/>
    </xf>
    <xf numFmtId="49" fontId="3" fillId="0" borderId="0" xfId="4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center"/>
    </xf>
    <xf numFmtId="164" fontId="13" fillId="0" borderId="0" xfId="0" applyNumberFormat="1" applyFont="1" applyFill="1" applyAlignment="1"/>
    <xf numFmtId="0" fontId="3" fillId="0" borderId="0" xfId="1" applyNumberFormat="1" applyFont="1" applyFill="1" applyBorder="1" applyAlignment="1">
      <alignment horizontal="left" vertical="top" wrapText="1"/>
    </xf>
    <xf numFmtId="1" fontId="3" fillId="0" borderId="0" xfId="1" applyNumberFormat="1" applyFont="1" applyFill="1" applyBorder="1" applyAlignment="1">
      <alignment vertical="top" wrapText="1"/>
    </xf>
    <xf numFmtId="0" fontId="3" fillId="0" borderId="0" xfId="4" applyFont="1" applyFill="1" applyBorder="1" applyAlignment="1">
      <alignment horizontal="left" vertical="top" wrapText="1"/>
    </xf>
    <xf numFmtId="1" fontId="3" fillId="0" borderId="0" xfId="1" applyNumberFormat="1" applyFont="1" applyFill="1" applyBorder="1" applyAlignment="1">
      <alignment horizontal="left" vertical="top" wrapText="1"/>
    </xf>
    <xf numFmtId="166" fontId="9" fillId="0" borderId="0" xfId="0" applyNumberFormat="1" applyFont="1" applyFill="1" applyBorder="1" applyAlignment="1">
      <alignment horizontal="justify" vertical="center" wrapText="1"/>
    </xf>
    <xf numFmtId="49" fontId="9" fillId="0" borderId="0" xfId="0" applyNumberFormat="1" applyFont="1" applyFill="1" applyBorder="1" applyAlignment="1">
      <alignment horizontal="justify" vertical="center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3" fillId="0" borderId="0" xfId="4" applyFont="1" applyFill="1" applyAlignment="1">
      <alignment horizontal="left" vertical="top" wrapText="1"/>
    </xf>
    <xf numFmtId="164" fontId="3" fillId="0" borderId="0" xfId="3" applyNumberFormat="1" applyFont="1" applyFill="1" applyAlignment="1">
      <alignment horizontal="right"/>
    </xf>
    <xf numFmtId="1" fontId="7" fillId="0" borderId="0" xfId="1" applyNumberFormat="1" applyFont="1" applyFill="1" applyAlignment="1">
      <alignment horizontal="left" vertical="top" wrapText="1"/>
    </xf>
    <xf numFmtId="49" fontId="7" fillId="0" borderId="0" xfId="1" applyNumberFormat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164" fontId="7" fillId="0" borderId="0" xfId="3" applyNumberFormat="1" applyFont="1" applyFill="1" applyAlignment="1">
      <alignment horizontal="right"/>
    </xf>
    <xf numFmtId="1" fontId="3" fillId="0" borderId="0" xfId="1" applyNumberFormat="1" applyFont="1" applyFill="1" applyAlignment="1">
      <alignment horizontal="left" vertical="top" wrapText="1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left" vertical="top" wrapText="1"/>
    </xf>
    <xf numFmtId="1" fontId="3" fillId="0" borderId="0" xfId="4" applyNumberFormat="1" applyFont="1" applyFill="1" applyAlignment="1">
      <alignment wrapText="1"/>
    </xf>
    <xf numFmtId="49" fontId="3" fillId="0" borderId="0" xfId="4" applyNumberFormat="1" applyFont="1" applyFill="1" applyAlignment="1">
      <alignment horizontal="center"/>
    </xf>
    <xf numFmtId="0" fontId="6" fillId="0" borderId="0" xfId="1" applyFont="1" applyFill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 wrapText="1"/>
    </xf>
    <xf numFmtId="0" fontId="6" fillId="0" borderId="0" xfId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left" wrapText="1"/>
    </xf>
    <xf numFmtId="1" fontId="3" fillId="0" borderId="1" xfId="1" applyNumberFormat="1" applyFont="1" applyFill="1" applyBorder="1" applyAlignment="1">
      <alignment horizontal="center" wrapText="1"/>
    </xf>
    <xf numFmtId="49" fontId="3" fillId="0" borderId="1" xfId="1" applyNumberFormat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 wrapText="1"/>
    </xf>
  </cellXfs>
  <cellStyles count="8">
    <cellStyle name="Обычный" xfId="0" builtinId="0"/>
    <cellStyle name="Обычный 2" xfId="7" xr:uid="{00000000-0005-0000-0000-000001000000}"/>
    <cellStyle name="Обычный 3" xfId="1" xr:uid="{00000000-0005-0000-0000-000002000000}"/>
    <cellStyle name="Обычный 3 2" xfId="5" xr:uid="{00000000-0005-0000-0000-000003000000}"/>
    <cellStyle name="Обычный 4 2" xfId="2" xr:uid="{00000000-0005-0000-0000-000004000000}"/>
    <cellStyle name="Обычный 5" xfId="4" xr:uid="{00000000-0005-0000-0000-000005000000}"/>
    <cellStyle name="Обычный 6" xfId="3" xr:uid="{00000000-0005-0000-0000-000006000000}"/>
    <cellStyle name="Обычный_ноябрь 2003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91"/>
  <sheetViews>
    <sheetView tabSelected="1" topLeftCell="A561" zoomScale="80" zoomScaleNormal="80" workbookViewId="0">
      <selection activeCell="A578" sqref="A578:XFD580"/>
    </sheetView>
  </sheetViews>
  <sheetFormatPr defaultRowHeight="15" x14ac:dyDescent="0.25"/>
  <cols>
    <col min="1" max="1" width="36.140625" style="87" customWidth="1"/>
    <col min="2" max="2" width="9.140625" style="30"/>
    <col min="3" max="3" width="14.140625" style="30" customWidth="1"/>
    <col min="4" max="4" width="5.7109375" style="30" customWidth="1"/>
    <col min="5" max="6" width="14.42578125" style="31" customWidth="1"/>
    <col min="7" max="7" width="13.28515625" style="31" customWidth="1"/>
    <col min="8" max="8" width="10.5703125" style="43" bestFit="1" customWidth="1"/>
    <col min="9" max="9" width="9.140625" style="43"/>
    <col min="10" max="13" width="9.140625" style="30"/>
    <col min="14" max="14" width="8.7109375" style="30" customWidth="1"/>
    <col min="15" max="16384" width="9.140625" style="30"/>
  </cols>
  <sheetData>
    <row r="1" spans="1:9" ht="45" customHeight="1" x14ac:dyDescent="0.25">
      <c r="F1" s="103" t="s">
        <v>591</v>
      </c>
      <c r="G1" s="103"/>
    </row>
    <row r="2" spans="1:9" x14ac:dyDescent="0.25">
      <c r="F2" s="103" t="s">
        <v>594</v>
      </c>
      <c r="G2" s="103"/>
    </row>
    <row r="3" spans="1:9" ht="15.75" x14ac:dyDescent="0.25">
      <c r="A3" s="1"/>
      <c r="B3" s="2"/>
      <c r="C3" s="2"/>
      <c r="D3" s="3"/>
      <c r="E3" s="32"/>
      <c r="F3" s="105"/>
      <c r="G3" s="105"/>
    </row>
    <row r="4" spans="1:9" ht="15.75" x14ac:dyDescent="0.25">
      <c r="A4" s="104" t="s">
        <v>544</v>
      </c>
      <c r="B4" s="104"/>
      <c r="C4" s="104"/>
      <c r="D4" s="104"/>
      <c r="E4" s="104"/>
      <c r="F4" s="104"/>
      <c r="G4" s="104"/>
    </row>
    <row r="5" spans="1:9" ht="15.75" x14ac:dyDescent="0.25">
      <c r="A5" s="101"/>
      <c r="B5" s="101"/>
      <c r="C5" s="101"/>
      <c r="D5" s="101"/>
      <c r="E5" s="101"/>
      <c r="F5" s="101"/>
      <c r="G5" s="101"/>
    </row>
    <row r="6" spans="1:9" ht="15.75" x14ac:dyDescent="0.25">
      <c r="A6" s="1"/>
      <c r="B6" s="2"/>
      <c r="C6" s="2"/>
      <c r="D6" s="3"/>
      <c r="E6" s="32"/>
      <c r="G6" s="32" t="s">
        <v>0</v>
      </c>
    </row>
    <row r="7" spans="1:9" x14ac:dyDescent="0.25">
      <c r="A7" s="106" t="s">
        <v>1</v>
      </c>
      <c r="B7" s="107" t="s">
        <v>2</v>
      </c>
      <c r="C7" s="107" t="s">
        <v>3</v>
      </c>
      <c r="D7" s="108" t="s">
        <v>4</v>
      </c>
      <c r="E7" s="109" t="s">
        <v>545</v>
      </c>
      <c r="F7" s="102" t="s">
        <v>508</v>
      </c>
      <c r="G7" s="102"/>
    </row>
    <row r="8" spans="1:9" x14ac:dyDescent="0.25">
      <c r="A8" s="106"/>
      <c r="B8" s="107"/>
      <c r="C8" s="107"/>
      <c r="D8" s="108"/>
      <c r="E8" s="109"/>
      <c r="F8" s="29" t="s">
        <v>509</v>
      </c>
      <c r="G8" s="29" t="s">
        <v>546</v>
      </c>
    </row>
    <row r="9" spans="1:9" s="52" customFormat="1" x14ac:dyDescent="0.25">
      <c r="A9" s="33" t="s">
        <v>5</v>
      </c>
      <c r="B9" s="5" t="s">
        <v>6</v>
      </c>
      <c r="C9" s="5"/>
      <c r="D9" s="20"/>
      <c r="E9" s="24">
        <f>E10+E14+E28+E47+E52+E58+E62</f>
        <v>771060.5</v>
      </c>
      <c r="F9" s="24">
        <f>F10+F14+F28+F47+F52+F58+F62</f>
        <v>800401.50000000012</v>
      </c>
      <c r="G9" s="24">
        <f>G10+G14+G28+G47+G52+G58+G62</f>
        <v>834028.5</v>
      </c>
    </row>
    <row r="10" spans="1:9" ht="60" x14ac:dyDescent="0.25">
      <c r="A10" s="9" t="s">
        <v>34</v>
      </c>
      <c r="B10" s="6" t="s">
        <v>35</v>
      </c>
      <c r="C10" s="6"/>
      <c r="D10" s="7"/>
      <c r="E10" s="10">
        <f>E11</f>
        <v>3489.8</v>
      </c>
      <c r="F10" s="10">
        <f t="shared" ref="F10:G12" si="0">F11</f>
        <v>3664.6</v>
      </c>
      <c r="G10" s="10">
        <f t="shared" si="0"/>
        <v>3841.2</v>
      </c>
      <c r="H10" s="30"/>
      <c r="I10" s="30"/>
    </row>
    <row r="11" spans="1:9" x14ac:dyDescent="0.25">
      <c r="A11" s="9" t="s">
        <v>9</v>
      </c>
      <c r="B11" s="6" t="s">
        <v>35</v>
      </c>
      <c r="C11" s="6" t="s">
        <v>10</v>
      </c>
      <c r="D11" s="7"/>
      <c r="E11" s="10">
        <f>E12</f>
        <v>3489.8</v>
      </c>
      <c r="F11" s="10">
        <f t="shared" si="0"/>
        <v>3664.6</v>
      </c>
      <c r="G11" s="10">
        <f t="shared" si="0"/>
        <v>3841.2</v>
      </c>
      <c r="H11" s="30"/>
      <c r="I11" s="30"/>
    </row>
    <row r="12" spans="1:9" x14ac:dyDescent="0.25">
      <c r="A12" s="9" t="s">
        <v>36</v>
      </c>
      <c r="B12" s="6" t="s">
        <v>35</v>
      </c>
      <c r="C12" s="6" t="s">
        <v>37</v>
      </c>
      <c r="D12" s="7"/>
      <c r="E12" s="10">
        <f>E13</f>
        <v>3489.8</v>
      </c>
      <c r="F12" s="10">
        <f t="shared" si="0"/>
        <v>3664.6</v>
      </c>
      <c r="G12" s="10">
        <f t="shared" si="0"/>
        <v>3841.2</v>
      </c>
      <c r="H12" s="30"/>
      <c r="I12" s="30"/>
    </row>
    <row r="13" spans="1:9" ht="105" x14ac:dyDescent="0.25">
      <c r="A13" s="9" t="s">
        <v>13</v>
      </c>
      <c r="B13" s="6" t="s">
        <v>35</v>
      </c>
      <c r="C13" s="6" t="s">
        <v>37</v>
      </c>
      <c r="D13" s="7">
        <v>100</v>
      </c>
      <c r="E13" s="10">
        <v>3489.8</v>
      </c>
      <c r="F13" s="10">
        <v>3664.6</v>
      </c>
      <c r="G13" s="10">
        <v>3841.2</v>
      </c>
      <c r="H13" s="30"/>
      <c r="I13" s="30"/>
    </row>
    <row r="14" spans="1:9" ht="75" x14ac:dyDescent="0.25">
      <c r="A14" s="28" t="s">
        <v>7</v>
      </c>
      <c r="B14" s="6" t="s">
        <v>8</v>
      </c>
      <c r="C14" s="6"/>
      <c r="D14" s="7"/>
      <c r="E14" s="10">
        <f>E15</f>
        <v>47105.200000000004</v>
      </c>
      <c r="F14" s="10">
        <f>F15</f>
        <v>49177.4</v>
      </c>
      <c r="G14" s="10">
        <f>G15</f>
        <v>51482.5</v>
      </c>
      <c r="H14" s="30"/>
      <c r="I14" s="30"/>
    </row>
    <row r="15" spans="1:9" x14ac:dyDescent="0.25">
      <c r="A15" s="28" t="s">
        <v>9</v>
      </c>
      <c r="B15" s="6" t="s">
        <v>8</v>
      </c>
      <c r="C15" s="6" t="s">
        <v>10</v>
      </c>
      <c r="D15" s="7"/>
      <c r="E15" s="10">
        <f>E16+E18+E22+E20+E26</f>
        <v>47105.200000000004</v>
      </c>
      <c r="F15" s="10">
        <f>F16+F18+F22+F20+F26</f>
        <v>49177.4</v>
      </c>
      <c r="G15" s="10">
        <f>G16+G18+G22+G20+G26</f>
        <v>51482.5</v>
      </c>
      <c r="H15" s="30"/>
      <c r="I15" s="30"/>
    </row>
    <row r="16" spans="1:9" ht="30" x14ac:dyDescent="0.25">
      <c r="A16" s="28" t="s">
        <v>11</v>
      </c>
      <c r="B16" s="6" t="s">
        <v>8</v>
      </c>
      <c r="C16" s="6" t="s">
        <v>12</v>
      </c>
      <c r="D16" s="7"/>
      <c r="E16" s="10">
        <f>E17</f>
        <v>3487.7</v>
      </c>
      <c r="F16" s="10">
        <f>F17</f>
        <v>3664.6</v>
      </c>
      <c r="G16" s="10">
        <f>G17</f>
        <v>3841.2</v>
      </c>
      <c r="H16" s="30"/>
      <c r="I16" s="30"/>
    </row>
    <row r="17" spans="1:9" ht="105" x14ac:dyDescent="0.25">
      <c r="A17" s="28" t="s">
        <v>13</v>
      </c>
      <c r="B17" s="6" t="s">
        <v>8</v>
      </c>
      <c r="C17" s="6" t="s">
        <v>12</v>
      </c>
      <c r="D17" s="7">
        <v>100</v>
      </c>
      <c r="E17" s="10">
        <v>3487.7</v>
      </c>
      <c r="F17" s="53">
        <v>3664.6</v>
      </c>
      <c r="G17" s="54">
        <v>3841.2</v>
      </c>
      <c r="H17" s="30"/>
      <c r="I17" s="30"/>
    </row>
    <row r="18" spans="1:9" ht="45" x14ac:dyDescent="0.25">
      <c r="A18" s="28" t="s">
        <v>14</v>
      </c>
      <c r="B18" s="6" t="s">
        <v>8</v>
      </c>
      <c r="C18" s="6" t="s">
        <v>15</v>
      </c>
      <c r="D18" s="7"/>
      <c r="E18" s="10">
        <f>E19</f>
        <v>2845.9</v>
      </c>
      <c r="F18" s="10">
        <f>F19</f>
        <v>2990.3</v>
      </c>
      <c r="G18" s="10">
        <f>G19</f>
        <v>3134.4</v>
      </c>
      <c r="H18" s="30"/>
      <c r="I18" s="30"/>
    </row>
    <row r="19" spans="1:9" ht="105" x14ac:dyDescent="0.25">
      <c r="A19" s="28" t="s">
        <v>13</v>
      </c>
      <c r="B19" s="6" t="s">
        <v>8</v>
      </c>
      <c r="C19" s="6" t="s">
        <v>15</v>
      </c>
      <c r="D19" s="7">
        <v>100</v>
      </c>
      <c r="E19" s="10">
        <v>2845.9</v>
      </c>
      <c r="F19" s="53">
        <v>2990.3</v>
      </c>
      <c r="G19" s="54">
        <v>3134.4</v>
      </c>
      <c r="H19" s="30"/>
      <c r="I19" s="30"/>
    </row>
    <row r="20" spans="1:9" ht="30" x14ac:dyDescent="0.25">
      <c r="A20" s="28" t="s">
        <v>16</v>
      </c>
      <c r="B20" s="6" t="s">
        <v>8</v>
      </c>
      <c r="C20" s="6" t="s">
        <v>17</v>
      </c>
      <c r="D20" s="7"/>
      <c r="E20" s="10">
        <f>E21</f>
        <v>2645.8</v>
      </c>
      <c r="F20" s="10">
        <f>F21</f>
        <v>2780</v>
      </c>
      <c r="G20" s="10">
        <f>G21</f>
        <v>2914</v>
      </c>
      <c r="H20" s="30"/>
      <c r="I20" s="30"/>
    </row>
    <row r="21" spans="1:9" ht="105" x14ac:dyDescent="0.25">
      <c r="A21" s="28" t="s">
        <v>13</v>
      </c>
      <c r="B21" s="6" t="s">
        <v>8</v>
      </c>
      <c r="C21" s="6" t="s">
        <v>17</v>
      </c>
      <c r="D21" s="7">
        <v>100</v>
      </c>
      <c r="E21" s="10">
        <v>2645.8</v>
      </c>
      <c r="F21" s="53">
        <v>2780</v>
      </c>
      <c r="G21" s="54">
        <v>2914</v>
      </c>
      <c r="H21" s="30"/>
      <c r="I21" s="30"/>
    </row>
    <row r="22" spans="1:9" ht="30" x14ac:dyDescent="0.25">
      <c r="A22" s="35" t="s">
        <v>18</v>
      </c>
      <c r="B22" s="6" t="s">
        <v>8</v>
      </c>
      <c r="C22" s="6" t="s">
        <v>19</v>
      </c>
      <c r="D22" s="7"/>
      <c r="E22" s="10">
        <f>E23+E24+E25</f>
        <v>23981.3</v>
      </c>
      <c r="F22" s="10">
        <f>F23+F24</f>
        <v>24880.400000000001</v>
      </c>
      <c r="G22" s="10">
        <f>G23+G24</f>
        <v>26014.7</v>
      </c>
      <c r="H22" s="30"/>
      <c r="I22" s="30"/>
    </row>
    <row r="23" spans="1:9" ht="105" x14ac:dyDescent="0.25">
      <c r="A23" s="28" t="s">
        <v>13</v>
      </c>
      <c r="B23" s="6" t="s">
        <v>8</v>
      </c>
      <c r="C23" s="6" t="s">
        <v>19</v>
      </c>
      <c r="D23" s="7">
        <v>100</v>
      </c>
      <c r="E23" s="10">
        <v>22643.7</v>
      </c>
      <c r="F23" s="53">
        <v>23799.7</v>
      </c>
      <c r="G23" s="54">
        <v>24942.7</v>
      </c>
      <c r="H23" s="30"/>
      <c r="I23" s="30"/>
    </row>
    <row r="24" spans="1:9" ht="45" x14ac:dyDescent="0.25">
      <c r="A24" s="28" t="s">
        <v>500</v>
      </c>
      <c r="B24" s="6" t="s">
        <v>8</v>
      </c>
      <c r="C24" s="6" t="s">
        <v>19</v>
      </c>
      <c r="D24" s="7">
        <v>200</v>
      </c>
      <c r="E24" s="10">
        <v>988.6</v>
      </c>
      <c r="F24" s="53">
        <v>1080.7</v>
      </c>
      <c r="G24" s="54">
        <v>1072</v>
      </c>
      <c r="H24" s="30"/>
      <c r="I24" s="30"/>
    </row>
    <row r="25" spans="1:9" ht="30" x14ac:dyDescent="0.25">
      <c r="A25" s="28" t="s">
        <v>21</v>
      </c>
      <c r="B25" s="6" t="s">
        <v>8</v>
      </c>
      <c r="C25" s="6" t="s">
        <v>19</v>
      </c>
      <c r="D25" s="7">
        <v>300</v>
      </c>
      <c r="E25" s="10">
        <v>349</v>
      </c>
      <c r="F25" s="53">
        <v>0</v>
      </c>
      <c r="G25" s="54">
        <v>0</v>
      </c>
      <c r="H25" s="30"/>
      <c r="I25" s="30"/>
    </row>
    <row r="26" spans="1:9" ht="30" x14ac:dyDescent="0.25">
      <c r="A26" s="28" t="s">
        <v>22</v>
      </c>
      <c r="B26" s="6" t="s">
        <v>8</v>
      </c>
      <c r="C26" s="6" t="s">
        <v>23</v>
      </c>
      <c r="D26" s="7"/>
      <c r="E26" s="10">
        <f>E27</f>
        <v>14144.5</v>
      </c>
      <c r="F26" s="10">
        <f>F27</f>
        <v>14862.1</v>
      </c>
      <c r="G26" s="10">
        <f>G27</f>
        <v>15578.2</v>
      </c>
      <c r="H26" s="30"/>
      <c r="I26" s="30"/>
    </row>
    <row r="27" spans="1:9" ht="105" x14ac:dyDescent="0.25">
      <c r="A27" s="28" t="s">
        <v>13</v>
      </c>
      <c r="B27" s="6" t="s">
        <v>8</v>
      </c>
      <c r="C27" s="6" t="s">
        <v>23</v>
      </c>
      <c r="D27" s="7">
        <v>100</v>
      </c>
      <c r="E27" s="10">
        <v>14144.5</v>
      </c>
      <c r="F27" s="53">
        <v>14862.1</v>
      </c>
      <c r="G27" s="54">
        <v>15578.2</v>
      </c>
      <c r="H27" s="30"/>
      <c r="I27" s="30"/>
    </row>
    <row r="28" spans="1:9" ht="90" x14ac:dyDescent="0.25">
      <c r="A28" s="9" t="s">
        <v>38</v>
      </c>
      <c r="B28" s="6" t="s">
        <v>39</v>
      </c>
      <c r="C28" s="6"/>
      <c r="D28" s="7"/>
      <c r="E28" s="10">
        <f>E29</f>
        <v>327122.60000000009</v>
      </c>
      <c r="F28" s="10">
        <f>F29</f>
        <v>335445.10000000003</v>
      </c>
      <c r="G28" s="10">
        <f>G29</f>
        <v>350953.10000000003</v>
      </c>
      <c r="H28" s="30"/>
      <c r="I28" s="30"/>
    </row>
    <row r="29" spans="1:9" x14ac:dyDescent="0.25">
      <c r="A29" s="9" t="s">
        <v>9</v>
      </c>
      <c r="B29" s="6" t="s">
        <v>39</v>
      </c>
      <c r="C29" s="6" t="s">
        <v>10</v>
      </c>
      <c r="D29" s="7"/>
      <c r="E29" s="10">
        <f>E30+E35</f>
        <v>327122.60000000009</v>
      </c>
      <c r="F29" s="10">
        <f>F30+F35</f>
        <v>335445.10000000003</v>
      </c>
      <c r="G29" s="10">
        <f>G30+G35</f>
        <v>350953.10000000003</v>
      </c>
      <c r="H29" s="30"/>
      <c r="I29" s="30"/>
    </row>
    <row r="30" spans="1:9" ht="60" x14ac:dyDescent="0.25">
      <c r="A30" s="11" t="s">
        <v>40</v>
      </c>
      <c r="B30" s="6" t="s">
        <v>39</v>
      </c>
      <c r="C30" s="6" t="s">
        <v>41</v>
      </c>
      <c r="D30" s="7"/>
      <c r="E30" s="10">
        <f>SUM(E31:E34)</f>
        <v>315047.20000000007</v>
      </c>
      <c r="F30" s="10">
        <f>SUM(F31:F34)</f>
        <v>322804.30000000005</v>
      </c>
      <c r="G30" s="10">
        <f>SUM(G31:G34)</f>
        <v>338312.30000000005</v>
      </c>
      <c r="H30" s="30"/>
      <c r="I30" s="30"/>
    </row>
    <row r="31" spans="1:9" ht="105" x14ac:dyDescent="0.25">
      <c r="A31" s="9" t="s">
        <v>13</v>
      </c>
      <c r="B31" s="6" t="s">
        <v>39</v>
      </c>
      <c r="C31" s="6" t="s">
        <v>41</v>
      </c>
      <c r="D31" s="7">
        <v>100</v>
      </c>
      <c r="E31" s="10">
        <v>295028.40000000002</v>
      </c>
      <c r="F31" s="10">
        <v>310302.7</v>
      </c>
      <c r="G31" s="10">
        <v>325730.5</v>
      </c>
      <c r="H31" s="30"/>
      <c r="I31" s="30"/>
    </row>
    <row r="32" spans="1:9" ht="45" x14ac:dyDescent="0.25">
      <c r="A32" s="9" t="s">
        <v>500</v>
      </c>
      <c r="B32" s="6" t="s">
        <v>39</v>
      </c>
      <c r="C32" s="6" t="s">
        <v>41</v>
      </c>
      <c r="D32" s="7">
        <v>200</v>
      </c>
      <c r="E32" s="10">
        <v>16739.400000000001</v>
      </c>
      <c r="F32" s="10">
        <v>9222.2000000000007</v>
      </c>
      <c r="G32" s="10">
        <v>9302.4</v>
      </c>
      <c r="H32" s="30"/>
      <c r="I32" s="30"/>
    </row>
    <row r="33" spans="1:9" ht="30" x14ac:dyDescent="0.25">
      <c r="A33" s="9" t="s">
        <v>21</v>
      </c>
      <c r="B33" s="6" t="s">
        <v>39</v>
      </c>
      <c r="C33" s="6" t="s">
        <v>41</v>
      </c>
      <c r="D33" s="7">
        <v>300</v>
      </c>
      <c r="E33" s="10">
        <v>1000</v>
      </c>
      <c r="F33" s="10">
        <v>1000</v>
      </c>
      <c r="G33" s="10">
        <v>1000</v>
      </c>
      <c r="H33" s="30"/>
      <c r="I33" s="30"/>
    </row>
    <row r="34" spans="1:9" x14ac:dyDescent="0.25">
      <c r="A34" s="11" t="s">
        <v>42</v>
      </c>
      <c r="B34" s="6" t="s">
        <v>39</v>
      </c>
      <c r="C34" s="6" t="s">
        <v>41</v>
      </c>
      <c r="D34" s="7">
        <v>800</v>
      </c>
      <c r="E34" s="10">
        <v>2279.4</v>
      </c>
      <c r="F34" s="10">
        <v>2279.4</v>
      </c>
      <c r="G34" s="10">
        <v>2279.4</v>
      </c>
      <c r="H34" s="30"/>
      <c r="I34" s="30"/>
    </row>
    <row r="35" spans="1:9" ht="30" x14ac:dyDescent="0.25">
      <c r="A35" s="11" t="s">
        <v>43</v>
      </c>
      <c r="B35" s="12" t="s">
        <v>39</v>
      </c>
      <c r="C35" s="12" t="s">
        <v>44</v>
      </c>
      <c r="D35" s="6"/>
      <c r="E35" s="23">
        <f>E36+E44+E42+E39</f>
        <v>12075.400000000001</v>
      </c>
      <c r="F35" s="23">
        <f>F36+F44+F42+F39</f>
        <v>12640.800000000001</v>
      </c>
      <c r="G35" s="23">
        <f>G36+G44+G42+G39</f>
        <v>12640.800000000001</v>
      </c>
      <c r="H35" s="30"/>
      <c r="I35" s="30"/>
    </row>
    <row r="36" spans="1:9" ht="105" x14ac:dyDescent="0.25">
      <c r="A36" s="9" t="s">
        <v>561</v>
      </c>
      <c r="B36" s="6" t="s">
        <v>39</v>
      </c>
      <c r="C36" s="13" t="s">
        <v>45</v>
      </c>
      <c r="D36" s="7"/>
      <c r="E36" s="23">
        <f>SUM(E37:E38)</f>
        <v>3155.2000000000003</v>
      </c>
      <c r="F36" s="23">
        <f>SUM(F37:F38)</f>
        <v>3155.2000000000003</v>
      </c>
      <c r="G36" s="23">
        <f>SUM(G37:G38)</f>
        <v>3155.2000000000003</v>
      </c>
      <c r="H36" s="30"/>
      <c r="I36" s="30"/>
    </row>
    <row r="37" spans="1:9" ht="105" x14ac:dyDescent="0.25">
      <c r="A37" s="9" t="s">
        <v>13</v>
      </c>
      <c r="B37" s="6" t="s">
        <v>39</v>
      </c>
      <c r="C37" s="13" t="s">
        <v>45</v>
      </c>
      <c r="D37" s="7">
        <v>100</v>
      </c>
      <c r="E37" s="10">
        <v>3122.8</v>
      </c>
      <c r="F37" s="10">
        <v>3122.8</v>
      </c>
      <c r="G37" s="10">
        <v>3122.8</v>
      </c>
      <c r="H37" s="30"/>
      <c r="I37" s="30"/>
    </row>
    <row r="38" spans="1:9" ht="45" x14ac:dyDescent="0.25">
      <c r="A38" s="9" t="s">
        <v>500</v>
      </c>
      <c r="B38" s="6" t="s">
        <v>39</v>
      </c>
      <c r="C38" s="13" t="s">
        <v>45</v>
      </c>
      <c r="D38" s="7">
        <v>200</v>
      </c>
      <c r="E38" s="10">
        <v>32.4</v>
      </c>
      <c r="F38" s="10">
        <v>32.4</v>
      </c>
      <c r="G38" s="10">
        <v>32.4</v>
      </c>
      <c r="H38" s="30"/>
      <c r="I38" s="30"/>
    </row>
    <row r="39" spans="1:9" ht="105" x14ac:dyDescent="0.25">
      <c r="A39" s="9" t="s">
        <v>564</v>
      </c>
      <c r="B39" s="6" t="s">
        <v>39</v>
      </c>
      <c r="C39" s="13" t="s">
        <v>534</v>
      </c>
      <c r="D39" s="7"/>
      <c r="E39" s="23">
        <f>E40+E41</f>
        <v>717.2</v>
      </c>
      <c r="F39" s="23">
        <f t="shared" ref="F39:G39" si="1">F40+F41</f>
        <v>1282.5999999999999</v>
      </c>
      <c r="G39" s="23">
        <f t="shared" si="1"/>
        <v>1282.5999999999999</v>
      </c>
      <c r="H39" s="30"/>
      <c r="I39" s="30"/>
    </row>
    <row r="40" spans="1:9" ht="105" x14ac:dyDescent="0.25">
      <c r="A40" s="9" t="s">
        <v>13</v>
      </c>
      <c r="B40" s="6" t="s">
        <v>39</v>
      </c>
      <c r="C40" s="13" t="s">
        <v>534</v>
      </c>
      <c r="D40" s="7">
        <v>100</v>
      </c>
      <c r="E40" s="10">
        <f>709.6-52.4</f>
        <v>657.2</v>
      </c>
      <c r="F40" s="10">
        <f>15.1+1267.5</f>
        <v>1282.5999999999999</v>
      </c>
      <c r="G40" s="10">
        <f>1267.5+15.1</f>
        <v>1282.5999999999999</v>
      </c>
      <c r="H40" s="30"/>
      <c r="I40" s="30"/>
    </row>
    <row r="41" spans="1:9" ht="45" x14ac:dyDescent="0.25">
      <c r="A41" s="9" t="s">
        <v>500</v>
      </c>
      <c r="B41" s="6" t="s">
        <v>39</v>
      </c>
      <c r="C41" s="13" t="s">
        <v>534</v>
      </c>
      <c r="D41" s="7" t="s">
        <v>48</v>
      </c>
      <c r="E41" s="10">
        <v>60</v>
      </c>
      <c r="F41" s="10">
        <v>0</v>
      </c>
      <c r="G41" s="10">
        <v>0</v>
      </c>
      <c r="H41" s="30"/>
      <c r="I41" s="30"/>
    </row>
    <row r="42" spans="1:9" ht="105" x14ac:dyDescent="0.25">
      <c r="A42" s="9" t="s">
        <v>533</v>
      </c>
      <c r="B42" s="6" t="s">
        <v>39</v>
      </c>
      <c r="C42" s="6" t="s">
        <v>46</v>
      </c>
      <c r="D42" s="6"/>
      <c r="E42" s="23">
        <f>SUM(E43:E43)</f>
        <v>3502.1</v>
      </c>
      <c r="F42" s="23">
        <f>SUM(F43:F43)</f>
        <v>3502.1</v>
      </c>
      <c r="G42" s="23">
        <f>SUM(G43:G43)</f>
        <v>3502.1</v>
      </c>
      <c r="H42" s="30"/>
      <c r="I42" s="30"/>
    </row>
    <row r="43" spans="1:9" ht="105" x14ac:dyDescent="0.25">
      <c r="A43" s="9" t="s">
        <v>13</v>
      </c>
      <c r="B43" s="6" t="s">
        <v>39</v>
      </c>
      <c r="C43" s="6" t="s">
        <v>46</v>
      </c>
      <c r="D43" s="6" t="s">
        <v>47</v>
      </c>
      <c r="E43" s="10">
        <v>3502.1</v>
      </c>
      <c r="F43" s="10">
        <v>3502.1</v>
      </c>
      <c r="G43" s="10">
        <v>3502.1</v>
      </c>
      <c r="H43" s="30"/>
      <c r="I43" s="30"/>
    </row>
    <row r="44" spans="1:9" ht="75" x14ac:dyDescent="0.25">
      <c r="A44" s="9" t="s">
        <v>562</v>
      </c>
      <c r="B44" s="6" t="s">
        <v>39</v>
      </c>
      <c r="C44" s="13" t="s">
        <v>49</v>
      </c>
      <c r="D44" s="7"/>
      <c r="E44" s="23">
        <f>SUM(E45:E46)</f>
        <v>4700.9000000000005</v>
      </c>
      <c r="F44" s="23">
        <f t="shared" ref="F44:G44" si="2">SUM(F45:F46)</f>
        <v>4700.9000000000005</v>
      </c>
      <c r="G44" s="23">
        <f t="shared" si="2"/>
        <v>4700.9000000000005</v>
      </c>
      <c r="H44" s="30"/>
      <c r="I44" s="30"/>
    </row>
    <row r="45" spans="1:9" ht="105" x14ac:dyDescent="0.25">
      <c r="A45" s="9" t="s">
        <v>13</v>
      </c>
      <c r="B45" s="6" t="s">
        <v>39</v>
      </c>
      <c r="C45" s="13" t="s">
        <v>49</v>
      </c>
      <c r="D45" s="7">
        <v>100</v>
      </c>
      <c r="E45" s="10">
        <f>3868.3+351.1</f>
        <v>4219.4000000000005</v>
      </c>
      <c r="F45" s="10">
        <f>3868.3+562.5</f>
        <v>4430.8</v>
      </c>
      <c r="G45" s="10">
        <f>3868.3+776</f>
        <v>4644.3</v>
      </c>
      <c r="H45" s="30"/>
      <c r="I45" s="30"/>
    </row>
    <row r="46" spans="1:9" ht="45" x14ac:dyDescent="0.25">
      <c r="A46" s="9" t="s">
        <v>500</v>
      </c>
      <c r="B46" s="6" t="s">
        <v>39</v>
      </c>
      <c r="C46" s="13" t="s">
        <v>49</v>
      </c>
      <c r="D46" s="7">
        <v>200</v>
      </c>
      <c r="E46" s="10">
        <v>481.5</v>
      </c>
      <c r="F46" s="10">
        <v>270.10000000000002</v>
      </c>
      <c r="G46" s="10">
        <v>56.6</v>
      </c>
      <c r="H46" s="30"/>
      <c r="I46" s="30"/>
    </row>
    <row r="47" spans="1:9" x14ac:dyDescent="0.25">
      <c r="A47" s="36" t="s">
        <v>50</v>
      </c>
      <c r="B47" s="14" t="s">
        <v>51</v>
      </c>
      <c r="C47" s="15"/>
      <c r="D47" s="7"/>
      <c r="E47" s="23">
        <f>E48</f>
        <v>13.5</v>
      </c>
      <c r="F47" s="23">
        <f t="shared" ref="F47:G49" si="3">F48</f>
        <v>21.4</v>
      </c>
      <c r="G47" s="23">
        <f t="shared" si="3"/>
        <v>0</v>
      </c>
      <c r="H47" s="30"/>
      <c r="I47" s="30"/>
    </row>
    <row r="48" spans="1:9" x14ac:dyDescent="0.25">
      <c r="A48" s="9" t="s">
        <v>9</v>
      </c>
      <c r="B48" s="14" t="s">
        <v>51</v>
      </c>
      <c r="C48" s="6" t="s">
        <v>10</v>
      </c>
      <c r="D48" s="7"/>
      <c r="E48" s="23">
        <f>E49</f>
        <v>13.5</v>
      </c>
      <c r="F48" s="23">
        <f t="shared" si="3"/>
        <v>21.4</v>
      </c>
      <c r="G48" s="23">
        <f t="shared" si="3"/>
        <v>0</v>
      </c>
      <c r="H48" s="30"/>
      <c r="I48" s="30"/>
    </row>
    <row r="49" spans="1:9" ht="30" x14ac:dyDescent="0.25">
      <c r="A49" s="37" t="s">
        <v>43</v>
      </c>
      <c r="B49" s="14" t="s">
        <v>51</v>
      </c>
      <c r="C49" s="14" t="s">
        <v>44</v>
      </c>
      <c r="D49" s="7"/>
      <c r="E49" s="23">
        <f>E50</f>
        <v>13.5</v>
      </c>
      <c r="F49" s="23">
        <f t="shared" si="3"/>
        <v>21.4</v>
      </c>
      <c r="G49" s="23">
        <f t="shared" si="3"/>
        <v>0</v>
      </c>
      <c r="H49" s="30"/>
      <c r="I49" s="30"/>
    </row>
    <row r="50" spans="1:9" ht="75" x14ac:dyDescent="0.25">
      <c r="A50" s="11" t="s">
        <v>563</v>
      </c>
      <c r="B50" s="14" t="s">
        <v>51</v>
      </c>
      <c r="C50" s="15" t="s">
        <v>52</v>
      </c>
      <c r="D50" s="7"/>
      <c r="E50" s="23">
        <f>E51</f>
        <v>13.5</v>
      </c>
      <c r="F50" s="23">
        <f>F51</f>
        <v>21.4</v>
      </c>
      <c r="G50" s="23">
        <f>G51</f>
        <v>0</v>
      </c>
      <c r="H50" s="30"/>
      <c r="I50" s="30"/>
    </row>
    <row r="51" spans="1:9" ht="60" x14ac:dyDescent="0.25">
      <c r="A51" s="11" t="s">
        <v>53</v>
      </c>
      <c r="B51" s="14" t="s">
        <v>51</v>
      </c>
      <c r="C51" s="15" t="s">
        <v>52</v>
      </c>
      <c r="D51" s="7">
        <v>600</v>
      </c>
      <c r="E51" s="10">
        <v>13.5</v>
      </c>
      <c r="F51" s="10">
        <v>21.4</v>
      </c>
      <c r="G51" s="10">
        <v>0</v>
      </c>
      <c r="H51" s="30"/>
      <c r="I51" s="30"/>
    </row>
    <row r="52" spans="1:9" ht="75" x14ac:dyDescent="0.25">
      <c r="A52" s="28" t="s">
        <v>269</v>
      </c>
      <c r="B52" s="6" t="s">
        <v>270</v>
      </c>
      <c r="C52" s="6"/>
      <c r="D52" s="7"/>
      <c r="E52" s="10">
        <f t="shared" ref="E52:G53" si="4">E53</f>
        <v>81835.899999999994</v>
      </c>
      <c r="F52" s="10">
        <f t="shared" si="4"/>
        <v>85752.900000000009</v>
      </c>
      <c r="G52" s="10">
        <f t="shared" si="4"/>
        <v>89818.6</v>
      </c>
      <c r="H52" s="30"/>
      <c r="I52" s="30"/>
    </row>
    <row r="53" spans="1:9" x14ac:dyDescent="0.25">
      <c r="A53" s="28" t="s">
        <v>9</v>
      </c>
      <c r="B53" s="6" t="s">
        <v>270</v>
      </c>
      <c r="C53" s="6" t="s">
        <v>10</v>
      </c>
      <c r="D53" s="7"/>
      <c r="E53" s="10">
        <f t="shared" si="4"/>
        <v>81835.899999999994</v>
      </c>
      <c r="F53" s="10">
        <f t="shared" si="4"/>
        <v>85752.900000000009</v>
      </c>
      <c r="G53" s="10">
        <f t="shared" si="4"/>
        <v>89818.6</v>
      </c>
      <c r="H53" s="30"/>
      <c r="I53" s="30"/>
    </row>
    <row r="54" spans="1:9" ht="60" x14ac:dyDescent="0.25">
      <c r="A54" s="35" t="s">
        <v>40</v>
      </c>
      <c r="B54" s="6" t="s">
        <v>270</v>
      </c>
      <c r="C54" s="6" t="s">
        <v>41</v>
      </c>
      <c r="D54" s="7"/>
      <c r="E54" s="10">
        <f>SUM(E55:E57)</f>
        <v>81835.899999999994</v>
      </c>
      <c r="F54" s="10">
        <f>SUM(F55:F57)</f>
        <v>85752.900000000009</v>
      </c>
      <c r="G54" s="10">
        <f>SUM(G55:G57)</f>
        <v>89818.6</v>
      </c>
      <c r="H54" s="30"/>
      <c r="I54" s="30"/>
    </row>
    <row r="55" spans="1:9" ht="105" x14ac:dyDescent="0.25">
      <c r="A55" s="28" t="s">
        <v>13</v>
      </c>
      <c r="B55" s="6" t="s">
        <v>270</v>
      </c>
      <c r="C55" s="6" t="s">
        <v>41</v>
      </c>
      <c r="D55" s="7">
        <v>100</v>
      </c>
      <c r="E55" s="34">
        <v>77017.5</v>
      </c>
      <c r="F55" s="34">
        <v>80925.200000000012</v>
      </c>
      <c r="G55" s="34">
        <v>84824.6</v>
      </c>
      <c r="H55" s="30"/>
      <c r="I55" s="30"/>
    </row>
    <row r="56" spans="1:9" ht="45" x14ac:dyDescent="0.25">
      <c r="A56" s="28" t="s">
        <v>500</v>
      </c>
      <c r="B56" s="6" t="s">
        <v>270</v>
      </c>
      <c r="C56" s="6" t="s">
        <v>41</v>
      </c>
      <c r="D56" s="7">
        <v>200</v>
      </c>
      <c r="E56" s="10">
        <v>4725.2</v>
      </c>
      <c r="F56" s="10">
        <v>4734.5</v>
      </c>
      <c r="G56" s="34">
        <v>4900.8</v>
      </c>
      <c r="H56" s="30"/>
      <c r="I56" s="30"/>
    </row>
    <row r="57" spans="1:9" x14ac:dyDescent="0.25">
      <c r="A57" s="35" t="s">
        <v>42</v>
      </c>
      <c r="B57" s="6" t="s">
        <v>270</v>
      </c>
      <c r="C57" s="6" t="s">
        <v>41</v>
      </c>
      <c r="D57" s="7">
        <v>800</v>
      </c>
      <c r="E57" s="10">
        <v>93.2</v>
      </c>
      <c r="F57" s="10">
        <v>93.2</v>
      </c>
      <c r="G57" s="34">
        <v>93.2</v>
      </c>
      <c r="H57" s="30"/>
      <c r="I57" s="30"/>
    </row>
    <row r="58" spans="1:9" x14ac:dyDescent="0.25">
      <c r="A58" s="28" t="s">
        <v>271</v>
      </c>
      <c r="B58" s="6" t="s">
        <v>272</v>
      </c>
      <c r="C58" s="6"/>
      <c r="D58" s="7"/>
      <c r="E58" s="10">
        <f>E59</f>
        <v>40000</v>
      </c>
      <c r="F58" s="10">
        <f t="shared" ref="F58:G60" si="5">F59</f>
        <v>40000</v>
      </c>
      <c r="G58" s="10">
        <f t="shared" si="5"/>
        <v>40000</v>
      </c>
      <c r="H58" s="30"/>
      <c r="I58" s="30"/>
    </row>
    <row r="59" spans="1:9" x14ac:dyDescent="0.25">
      <c r="A59" s="28" t="s">
        <v>9</v>
      </c>
      <c r="B59" s="6" t="s">
        <v>272</v>
      </c>
      <c r="C59" s="6" t="s">
        <v>10</v>
      </c>
      <c r="D59" s="7"/>
      <c r="E59" s="10">
        <f>E60</f>
        <v>40000</v>
      </c>
      <c r="F59" s="10">
        <f t="shared" si="5"/>
        <v>40000</v>
      </c>
      <c r="G59" s="10">
        <f t="shared" si="5"/>
        <v>40000</v>
      </c>
      <c r="H59" s="30"/>
      <c r="I59" s="30"/>
    </row>
    <row r="60" spans="1:9" ht="30" x14ac:dyDescent="0.25">
      <c r="A60" s="28" t="s">
        <v>273</v>
      </c>
      <c r="B60" s="6" t="s">
        <v>272</v>
      </c>
      <c r="C60" s="6" t="s">
        <v>274</v>
      </c>
      <c r="D60" s="7"/>
      <c r="E60" s="10">
        <f>E61</f>
        <v>40000</v>
      </c>
      <c r="F60" s="10">
        <f t="shared" si="5"/>
        <v>40000</v>
      </c>
      <c r="G60" s="10">
        <f t="shared" si="5"/>
        <v>40000</v>
      </c>
      <c r="H60" s="30"/>
      <c r="I60" s="30"/>
    </row>
    <row r="61" spans="1:9" x14ac:dyDescent="0.25">
      <c r="A61" s="35" t="s">
        <v>42</v>
      </c>
      <c r="B61" s="6" t="s">
        <v>272</v>
      </c>
      <c r="C61" s="6" t="s">
        <v>274</v>
      </c>
      <c r="D61" s="7">
        <v>800</v>
      </c>
      <c r="E61" s="10">
        <v>40000</v>
      </c>
      <c r="F61" s="10">
        <v>40000</v>
      </c>
      <c r="G61" s="54">
        <v>40000</v>
      </c>
      <c r="H61" s="30"/>
      <c r="I61" s="30"/>
    </row>
    <row r="62" spans="1:9" ht="30" x14ac:dyDescent="0.25">
      <c r="A62" s="28" t="s">
        <v>24</v>
      </c>
      <c r="B62" s="6" t="s">
        <v>25</v>
      </c>
      <c r="C62" s="6"/>
      <c r="D62" s="7"/>
      <c r="E62" s="10">
        <f>E63+E72+E83</f>
        <v>271493.49999999994</v>
      </c>
      <c r="F62" s="10">
        <f>F63+F72+F83</f>
        <v>286340.10000000003</v>
      </c>
      <c r="G62" s="10">
        <f>G63+G72+G83</f>
        <v>297933.10000000003</v>
      </c>
      <c r="H62" s="30"/>
      <c r="I62" s="30"/>
    </row>
    <row r="63" spans="1:9" x14ac:dyDescent="0.25">
      <c r="A63" s="28" t="s">
        <v>9</v>
      </c>
      <c r="B63" s="6" t="s">
        <v>25</v>
      </c>
      <c r="C63" s="6" t="s">
        <v>10</v>
      </c>
      <c r="D63" s="7"/>
      <c r="E63" s="10">
        <f>E64+E68+E70</f>
        <v>187499.3</v>
      </c>
      <c r="F63" s="10">
        <f>F64+F68+F70</f>
        <v>197923.50000000003</v>
      </c>
      <c r="G63" s="10">
        <f>G64+G68+G70</f>
        <v>205423.60000000003</v>
      </c>
      <c r="H63" s="30"/>
      <c r="I63" s="30"/>
    </row>
    <row r="64" spans="1:9" ht="60" x14ac:dyDescent="0.25">
      <c r="A64" s="11" t="s">
        <v>60</v>
      </c>
      <c r="B64" s="6" t="s">
        <v>25</v>
      </c>
      <c r="C64" s="6" t="s">
        <v>61</v>
      </c>
      <c r="D64" s="7"/>
      <c r="E64" s="10">
        <f>SUM(E65:E67)</f>
        <v>180356.69999999998</v>
      </c>
      <c r="F64" s="10">
        <f>SUM(F65:F67)</f>
        <v>191071.1</v>
      </c>
      <c r="G64" s="10">
        <f>SUM(G65:G67)</f>
        <v>198571.2</v>
      </c>
      <c r="H64" s="30"/>
      <c r="I64" s="30"/>
    </row>
    <row r="65" spans="1:9" ht="105" x14ac:dyDescent="0.25">
      <c r="A65" s="9" t="s">
        <v>13</v>
      </c>
      <c r="B65" s="6" t="s">
        <v>25</v>
      </c>
      <c r="C65" s="6" t="s">
        <v>61</v>
      </c>
      <c r="D65" s="7">
        <v>100</v>
      </c>
      <c r="E65" s="10">
        <v>138144</v>
      </c>
      <c r="F65" s="10">
        <v>145153.29999999999</v>
      </c>
      <c r="G65" s="10">
        <v>152147.4</v>
      </c>
      <c r="H65" s="30"/>
      <c r="I65" s="30"/>
    </row>
    <row r="66" spans="1:9" ht="45" x14ac:dyDescent="0.25">
      <c r="A66" s="9" t="s">
        <v>500</v>
      </c>
      <c r="B66" s="6" t="s">
        <v>25</v>
      </c>
      <c r="C66" s="6" t="s">
        <v>61</v>
      </c>
      <c r="D66" s="7">
        <v>200</v>
      </c>
      <c r="E66" s="10">
        <v>39652.400000000001</v>
      </c>
      <c r="F66" s="10">
        <v>43357.599999999999</v>
      </c>
      <c r="G66" s="10">
        <v>43863.6</v>
      </c>
      <c r="H66" s="30"/>
      <c r="I66" s="30"/>
    </row>
    <row r="67" spans="1:9" x14ac:dyDescent="0.25">
      <c r="A67" s="11" t="s">
        <v>42</v>
      </c>
      <c r="B67" s="6" t="s">
        <v>25</v>
      </c>
      <c r="C67" s="6" t="s">
        <v>61</v>
      </c>
      <c r="D67" s="7">
        <v>800</v>
      </c>
      <c r="E67" s="10">
        <v>2560.3000000000002</v>
      </c>
      <c r="F67" s="10">
        <v>2560.1999999999998</v>
      </c>
      <c r="G67" s="10">
        <v>2560.1999999999998</v>
      </c>
      <c r="H67" s="30"/>
      <c r="I67" s="30"/>
    </row>
    <row r="68" spans="1:9" ht="75" x14ac:dyDescent="0.25">
      <c r="A68" s="28" t="s">
        <v>62</v>
      </c>
      <c r="B68" s="6" t="s">
        <v>25</v>
      </c>
      <c r="C68" s="6" t="s">
        <v>63</v>
      </c>
      <c r="D68" s="7"/>
      <c r="E68" s="10">
        <f>E69</f>
        <v>6395.4</v>
      </c>
      <c r="F68" s="10">
        <f t="shared" ref="F68:G68" si="6">F69</f>
        <v>6220.2</v>
      </c>
      <c r="G68" s="10">
        <f t="shared" si="6"/>
        <v>6220.2</v>
      </c>
    </row>
    <row r="69" spans="1:9" x14ac:dyDescent="0.25">
      <c r="A69" s="35" t="s">
        <v>42</v>
      </c>
      <c r="B69" s="6" t="s">
        <v>25</v>
      </c>
      <c r="C69" s="6" t="s">
        <v>63</v>
      </c>
      <c r="D69" s="7">
        <v>800</v>
      </c>
      <c r="E69" s="10">
        <v>6395.4</v>
      </c>
      <c r="F69" s="10">
        <v>6220.2</v>
      </c>
      <c r="G69" s="54">
        <v>6220.2</v>
      </c>
    </row>
    <row r="70" spans="1:9" ht="60" x14ac:dyDescent="0.25">
      <c r="A70" s="28" t="s">
        <v>26</v>
      </c>
      <c r="B70" s="6" t="s">
        <v>25</v>
      </c>
      <c r="C70" s="6" t="s">
        <v>27</v>
      </c>
      <c r="D70" s="7"/>
      <c r="E70" s="10">
        <f>E71</f>
        <v>747.2</v>
      </c>
      <c r="F70" s="10">
        <f>F71</f>
        <v>632.20000000000005</v>
      </c>
      <c r="G70" s="10">
        <f>G71</f>
        <v>632.20000000000005</v>
      </c>
      <c r="H70" s="30"/>
      <c r="I70" s="30"/>
    </row>
    <row r="71" spans="1:9" ht="30" x14ac:dyDescent="0.25">
      <c r="A71" s="28" t="s">
        <v>21</v>
      </c>
      <c r="B71" s="6" t="s">
        <v>25</v>
      </c>
      <c r="C71" s="6" t="s">
        <v>27</v>
      </c>
      <c r="D71" s="7">
        <v>300</v>
      </c>
      <c r="E71" s="10">
        <v>747.2</v>
      </c>
      <c r="F71" s="10">
        <v>632.20000000000005</v>
      </c>
      <c r="G71" s="34">
        <v>632.20000000000005</v>
      </c>
      <c r="H71" s="30"/>
      <c r="I71" s="30"/>
    </row>
    <row r="72" spans="1:9" ht="60" x14ac:dyDescent="0.25">
      <c r="A72" s="38" t="s">
        <v>222</v>
      </c>
      <c r="B72" s="12" t="s">
        <v>25</v>
      </c>
      <c r="C72" s="12" t="s">
        <v>223</v>
      </c>
      <c r="D72" s="16"/>
      <c r="E72" s="23">
        <f>E73</f>
        <v>83836.599999999991</v>
      </c>
      <c r="F72" s="23">
        <f>F73</f>
        <v>88230.799999999988</v>
      </c>
      <c r="G72" s="23">
        <f>G73</f>
        <v>92326.5</v>
      </c>
      <c r="H72" s="30"/>
      <c r="I72" s="30"/>
    </row>
    <row r="73" spans="1:9" ht="90" x14ac:dyDescent="0.25">
      <c r="A73" s="38" t="s">
        <v>457</v>
      </c>
      <c r="B73" s="12" t="s">
        <v>25</v>
      </c>
      <c r="C73" s="12" t="s">
        <v>458</v>
      </c>
      <c r="D73" s="16"/>
      <c r="E73" s="23">
        <f>E74+E78</f>
        <v>83836.599999999991</v>
      </c>
      <c r="F73" s="23">
        <f>F74+F78</f>
        <v>88230.799999999988</v>
      </c>
      <c r="G73" s="23">
        <f>G74+G78</f>
        <v>92326.5</v>
      </c>
      <c r="H73" s="30"/>
      <c r="I73" s="30"/>
    </row>
    <row r="74" spans="1:9" ht="90" x14ac:dyDescent="0.25">
      <c r="A74" s="38" t="s">
        <v>459</v>
      </c>
      <c r="B74" s="12" t="s">
        <v>25</v>
      </c>
      <c r="C74" s="12" t="s">
        <v>460</v>
      </c>
      <c r="D74" s="16"/>
      <c r="E74" s="23">
        <f>E75</f>
        <v>32249.8</v>
      </c>
      <c r="F74" s="23">
        <f>F75</f>
        <v>34006</v>
      </c>
      <c r="G74" s="23">
        <f>G75</f>
        <v>35579.1</v>
      </c>
      <c r="H74" s="30"/>
      <c r="I74" s="30"/>
    </row>
    <row r="75" spans="1:9" ht="60" x14ac:dyDescent="0.25">
      <c r="A75" s="55" t="s">
        <v>85</v>
      </c>
      <c r="B75" s="12" t="s">
        <v>25</v>
      </c>
      <c r="C75" s="12" t="s">
        <v>461</v>
      </c>
      <c r="D75" s="17"/>
      <c r="E75" s="23">
        <f>SUM(E76:E77)</f>
        <v>32249.8</v>
      </c>
      <c r="F75" s="23">
        <f>SUM(F76:F77)</f>
        <v>34006</v>
      </c>
      <c r="G75" s="23">
        <f>SUM(G76:G77)</f>
        <v>35579.1</v>
      </c>
      <c r="H75" s="30"/>
      <c r="I75" s="30"/>
    </row>
    <row r="76" spans="1:9" ht="105" x14ac:dyDescent="0.25">
      <c r="A76" s="55" t="s">
        <v>462</v>
      </c>
      <c r="B76" s="12" t="s">
        <v>25</v>
      </c>
      <c r="C76" s="12" t="s">
        <v>461</v>
      </c>
      <c r="D76" s="17">
        <v>100</v>
      </c>
      <c r="E76" s="10">
        <v>31313.599999999999</v>
      </c>
      <c r="F76" s="23">
        <v>32902.5</v>
      </c>
      <c r="G76" s="56">
        <v>34487.9</v>
      </c>
      <c r="H76" s="30"/>
      <c r="I76" s="30"/>
    </row>
    <row r="77" spans="1:9" ht="45" x14ac:dyDescent="0.25">
      <c r="A77" s="55" t="s">
        <v>500</v>
      </c>
      <c r="B77" s="12" t="s">
        <v>25</v>
      </c>
      <c r="C77" s="12" t="s">
        <v>461</v>
      </c>
      <c r="D77" s="17">
        <v>200</v>
      </c>
      <c r="E77" s="10">
        <v>936.2</v>
      </c>
      <c r="F77" s="23">
        <v>1103.5</v>
      </c>
      <c r="G77" s="56">
        <v>1091.2</v>
      </c>
      <c r="H77" s="30"/>
      <c r="I77" s="30"/>
    </row>
    <row r="78" spans="1:9" ht="90" x14ac:dyDescent="0.25">
      <c r="A78" s="57" t="s">
        <v>501</v>
      </c>
      <c r="B78" s="12" t="s">
        <v>25</v>
      </c>
      <c r="C78" s="12" t="s">
        <v>502</v>
      </c>
      <c r="D78" s="17"/>
      <c r="E78" s="39">
        <f>E79</f>
        <v>51586.799999999996</v>
      </c>
      <c r="F78" s="39">
        <f>F79</f>
        <v>54224.799999999996</v>
      </c>
      <c r="G78" s="39">
        <f>G79</f>
        <v>56747.399999999994</v>
      </c>
      <c r="H78" s="30"/>
      <c r="I78" s="30"/>
    </row>
    <row r="79" spans="1:9" ht="60" x14ac:dyDescent="0.25">
      <c r="A79" s="35" t="s">
        <v>40</v>
      </c>
      <c r="B79" s="12" t="s">
        <v>25</v>
      </c>
      <c r="C79" s="12" t="s">
        <v>503</v>
      </c>
      <c r="D79" s="17"/>
      <c r="E79" s="39">
        <f>SUM(E80:E82)</f>
        <v>51586.799999999996</v>
      </c>
      <c r="F79" s="39">
        <f>SUM(F80:F82)</f>
        <v>54224.799999999996</v>
      </c>
      <c r="G79" s="39">
        <f>SUM(G80:G82)</f>
        <v>56747.399999999994</v>
      </c>
      <c r="H79" s="30"/>
      <c r="I79" s="30"/>
    </row>
    <row r="80" spans="1:9" ht="105" x14ac:dyDescent="0.25">
      <c r="A80" s="28" t="s">
        <v>462</v>
      </c>
      <c r="B80" s="12" t="s">
        <v>25</v>
      </c>
      <c r="C80" s="12" t="s">
        <v>503</v>
      </c>
      <c r="D80" s="17">
        <v>100</v>
      </c>
      <c r="E80" s="10">
        <v>50010.6</v>
      </c>
      <c r="F80" s="23">
        <v>52548.2</v>
      </c>
      <c r="G80" s="56">
        <v>55080.2</v>
      </c>
      <c r="H80" s="30"/>
      <c r="I80" s="30"/>
    </row>
    <row r="81" spans="1:9" ht="45" x14ac:dyDescent="0.25">
      <c r="A81" s="28" t="s">
        <v>500</v>
      </c>
      <c r="B81" s="12" t="s">
        <v>25</v>
      </c>
      <c r="C81" s="12" t="s">
        <v>503</v>
      </c>
      <c r="D81" s="17">
        <v>200</v>
      </c>
      <c r="E81" s="10">
        <v>1346.1</v>
      </c>
      <c r="F81" s="23">
        <v>1446.5</v>
      </c>
      <c r="G81" s="56">
        <v>1437.1</v>
      </c>
      <c r="H81" s="30"/>
      <c r="I81" s="30"/>
    </row>
    <row r="82" spans="1:9" x14ac:dyDescent="0.25">
      <c r="A82" s="57" t="s">
        <v>42</v>
      </c>
      <c r="B82" s="12" t="s">
        <v>25</v>
      </c>
      <c r="C82" s="12" t="s">
        <v>503</v>
      </c>
      <c r="D82" s="17">
        <v>800</v>
      </c>
      <c r="E82" s="10">
        <v>230.1</v>
      </c>
      <c r="F82" s="23">
        <v>230.1</v>
      </c>
      <c r="G82" s="56">
        <v>230.1</v>
      </c>
      <c r="H82" s="30"/>
      <c r="I82" s="30"/>
    </row>
    <row r="83" spans="1:9" ht="105" x14ac:dyDescent="0.25">
      <c r="A83" s="38" t="s">
        <v>136</v>
      </c>
      <c r="B83" s="12" t="s">
        <v>25</v>
      </c>
      <c r="C83" s="12" t="s">
        <v>137</v>
      </c>
      <c r="D83" s="17"/>
      <c r="E83" s="23">
        <f>E84</f>
        <v>157.6</v>
      </c>
      <c r="F83" s="23">
        <f t="shared" ref="F83:G86" si="7">F84</f>
        <v>185.8</v>
      </c>
      <c r="G83" s="23">
        <f t="shared" si="7"/>
        <v>183</v>
      </c>
      <c r="H83" s="30"/>
      <c r="I83" s="30"/>
    </row>
    <row r="84" spans="1:9" ht="60" x14ac:dyDescent="0.25">
      <c r="A84" s="57" t="s">
        <v>463</v>
      </c>
      <c r="B84" s="12" t="s">
        <v>25</v>
      </c>
      <c r="C84" s="12" t="s">
        <v>464</v>
      </c>
      <c r="D84" s="17"/>
      <c r="E84" s="23">
        <f>E85</f>
        <v>157.6</v>
      </c>
      <c r="F84" s="23">
        <f t="shared" si="7"/>
        <v>185.8</v>
      </c>
      <c r="G84" s="23">
        <f t="shared" si="7"/>
        <v>183</v>
      </c>
      <c r="H84" s="30"/>
      <c r="I84" s="30"/>
    </row>
    <row r="85" spans="1:9" ht="60" x14ac:dyDescent="0.25">
      <c r="A85" s="57" t="s">
        <v>465</v>
      </c>
      <c r="B85" s="12" t="s">
        <v>25</v>
      </c>
      <c r="C85" s="12" t="s">
        <v>466</v>
      </c>
      <c r="D85" s="17"/>
      <c r="E85" s="23">
        <f>E86</f>
        <v>157.6</v>
      </c>
      <c r="F85" s="23">
        <f t="shared" si="7"/>
        <v>185.8</v>
      </c>
      <c r="G85" s="23">
        <f t="shared" si="7"/>
        <v>183</v>
      </c>
      <c r="H85" s="30"/>
      <c r="I85" s="30"/>
    </row>
    <row r="86" spans="1:9" s="52" customFormat="1" ht="60" x14ac:dyDescent="0.25">
      <c r="A86" s="57" t="s">
        <v>467</v>
      </c>
      <c r="B86" s="12" t="s">
        <v>25</v>
      </c>
      <c r="C86" s="12" t="s">
        <v>468</v>
      </c>
      <c r="D86" s="17"/>
      <c r="E86" s="23">
        <f>E87</f>
        <v>157.6</v>
      </c>
      <c r="F86" s="23">
        <f t="shared" si="7"/>
        <v>185.8</v>
      </c>
      <c r="G86" s="23">
        <f t="shared" si="7"/>
        <v>183</v>
      </c>
    </row>
    <row r="87" spans="1:9" ht="45" x14ac:dyDescent="0.25">
      <c r="A87" s="55" t="s">
        <v>500</v>
      </c>
      <c r="B87" s="12" t="s">
        <v>25</v>
      </c>
      <c r="C87" s="12" t="s">
        <v>468</v>
      </c>
      <c r="D87" s="17">
        <v>200</v>
      </c>
      <c r="E87" s="10">
        <v>157.6</v>
      </c>
      <c r="F87" s="23">
        <v>185.8</v>
      </c>
      <c r="G87" s="56">
        <v>183</v>
      </c>
      <c r="H87" s="30"/>
      <c r="I87" s="30"/>
    </row>
    <row r="88" spans="1:9" x14ac:dyDescent="0.25">
      <c r="A88" s="4" t="s">
        <v>64</v>
      </c>
      <c r="B88" s="5" t="s">
        <v>65</v>
      </c>
      <c r="C88" s="6"/>
      <c r="D88" s="7"/>
      <c r="E88" s="8">
        <f t="shared" ref="E88:G89" si="8">E89</f>
        <v>979.7</v>
      </c>
      <c r="F88" s="8">
        <f t="shared" si="8"/>
        <v>247.9</v>
      </c>
      <c r="G88" s="8">
        <f t="shared" si="8"/>
        <v>247.9</v>
      </c>
      <c r="H88" s="30"/>
      <c r="I88" s="30"/>
    </row>
    <row r="89" spans="1:9" ht="30" x14ac:dyDescent="0.25">
      <c r="A89" s="9" t="s">
        <v>66</v>
      </c>
      <c r="B89" s="6" t="s">
        <v>67</v>
      </c>
      <c r="C89" s="6"/>
      <c r="D89" s="7"/>
      <c r="E89" s="10">
        <f t="shared" si="8"/>
        <v>979.7</v>
      </c>
      <c r="F89" s="10">
        <f t="shared" si="8"/>
        <v>247.9</v>
      </c>
      <c r="G89" s="10">
        <f t="shared" si="8"/>
        <v>247.9</v>
      </c>
      <c r="H89" s="30"/>
      <c r="I89" s="30"/>
    </row>
    <row r="90" spans="1:9" x14ac:dyDescent="0.25">
      <c r="A90" s="9" t="s">
        <v>9</v>
      </c>
      <c r="B90" s="6" t="s">
        <v>67</v>
      </c>
      <c r="C90" s="6" t="s">
        <v>10</v>
      </c>
      <c r="D90" s="7"/>
      <c r="E90" s="10">
        <f>E91+E93</f>
        <v>979.7</v>
      </c>
      <c r="F90" s="10">
        <f>F91+F93</f>
        <v>247.9</v>
      </c>
      <c r="G90" s="10">
        <f>G91+G93</f>
        <v>247.9</v>
      </c>
      <c r="H90" s="30"/>
      <c r="I90" s="30"/>
    </row>
    <row r="91" spans="1:9" x14ac:dyDescent="0.25">
      <c r="A91" s="9" t="s">
        <v>516</v>
      </c>
      <c r="B91" s="6" t="s">
        <v>67</v>
      </c>
      <c r="C91" s="6" t="s">
        <v>517</v>
      </c>
      <c r="D91" s="7"/>
      <c r="E91" s="10">
        <f>E92</f>
        <v>795</v>
      </c>
      <c r="F91" s="10">
        <f>F92</f>
        <v>0</v>
      </c>
      <c r="G91" s="10">
        <f>G92</f>
        <v>0</v>
      </c>
      <c r="H91" s="30"/>
      <c r="I91" s="30"/>
    </row>
    <row r="92" spans="1:9" ht="45" x14ac:dyDescent="0.25">
      <c r="A92" s="9" t="s">
        <v>500</v>
      </c>
      <c r="B92" s="6" t="s">
        <v>67</v>
      </c>
      <c r="C92" s="6" t="s">
        <v>517</v>
      </c>
      <c r="D92" s="7">
        <v>200</v>
      </c>
      <c r="E92" s="10">
        <v>795</v>
      </c>
      <c r="F92" s="10">
        <v>0</v>
      </c>
      <c r="G92" s="10">
        <v>0</v>
      </c>
      <c r="H92" s="30"/>
      <c r="I92" s="30"/>
    </row>
    <row r="93" spans="1:9" x14ac:dyDescent="0.25">
      <c r="A93" s="9" t="s">
        <v>68</v>
      </c>
      <c r="B93" s="6" t="s">
        <v>67</v>
      </c>
      <c r="C93" s="6" t="s">
        <v>69</v>
      </c>
      <c r="D93" s="7"/>
      <c r="E93" s="10">
        <f>SUM(E94:E95)</f>
        <v>184.7</v>
      </c>
      <c r="F93" s="10">
        <f>SUM(F94:F95)</f>
        <v>247.9</v>
      </c>
      <c r="G93" s="10">
        <f>SUM(G94:G95)</f>
        <v>247.9</v>
      </c>
      <c r="H93" s="30"/>
      <c r="I93" s="30"/>
    </row>
    <row r="94" spans="1:9" s="52" customFormat="1" ht="45" x14ac:dyDescent="0.25">
      <c r="A94" s="9" t="s">
        <v>500</v>
      </c>
      <c r="B94" s="6" t="s">
        <v>67</v>
      </c>
      <c r="C94" s="6" t="s">
        <v>69</v>
      </c>
      <c r="D94" s="7">
        <v>200</v>
      </c>
      <c r="E94" s="10">
        <v>174.7</v>
      </c>
      <c r="F94" s="10">
        <v>237.9</v>
      </c>
      <c r="G94" s="10">
        <v>237.9</v>
      </c>
    </row>
    <row r="95" spans="1:9" ht="30" x14ac:dyDescent="0.25">
      <c r="A95" s="9" t="s">
        <v>21</v>
      </c>
      <c r="B95" s="6" t="s">
        <v>67</v>
      </c>
      <c r="C95" s="6" t="s">
        <v>69</v>
      </c>
      <c r="D95" s="7">
        <v>300</v>
      </c>
      <c r="E95" s="10">
        <v>10</v>
      </c>
      <c r="F95" s="10">
        <v>10</v>
      </c>
      <c r="G95" s="10">
        <v>10</v>
      </c>
      <c r="H95" s="30"/>
      <c r="I95" s="30"/>
    </row>
    <row r="96" spans="1:9" ht="43.5" x14ac:dyDescent="0.25">
      <c r="A96" s="33" t="s">
        <v>323</v>
      </c>
      <c r="B96" s="5" t="s">
        <v>324</v>
      </c>
      <c r="C96" s="5"/>
      <c r="D96" s="20"/>
      <c r="E96" s="8">
        <f t="shared" ref="E96:G97" si="9">E97</f>
        <v>143930.5</v>
      </c>
      <c r="F96" s="8">
        <f t="shared" si="9"/>
        <v>149135.80000000002</v>
      </c>
      <c r="G96" s="8">
        <f t="shared" si="9"/>
        <v>152923.5</v>
      </c>
      <c r="H96" s="30"/>
      <c r="I96" s="30"/>
    </row>
    <row r="97" spans="1:9" ht="60" x14ac:dyDescent="0.25">
      <c r="A97" s="35" t="s">
        <v>325</v>
      </c>
      <c r="B97" s="6" t="s">
        <v>326</v>
      </c>
      <c r="C97" s="6"/>
      <c r="D97" s="7"/>
      <c r="E97" s="10">
        <f t="shared" si="9"/>
        <v>143930.5</v>
      </c>
      <c r="F97" s="10">
        <f t="shared" si="9"/>
        <v>149135.80000000002</v>
      </c>
      <c r="G97" s="10">
        <f t="shared" si="9"/>
        <v>152923.5</v>
      </c>
      <c r="H97" s="30"/>
      <c r="I97" s="30"/>
    </row>
    <row r="98" spans="1:9" ht="60" x14ac:dyDescent="0.25">
      <c r="A98" s="35" t="s">
        <v>74</v>
      </c>
      <c r="B98" s="6" t="s">
        <v>326</v>
      </c>
      <c r="C98" s="6" t="s">
        <v>75</v>
      </c>
      <c r="D98" s="7"/>
      <c r="E98" s="10">
        <f>E99+E105+E112+E116</f>
        <v>143930.5</v>
      </c>
      <c r="F98" s="10">
        <f>F99+F105+F112+F116</f>
        <v>149135.80000000002</v>
      </c>
      <c r="G98" s="10">
        <f>G99+G105+G112+G116</f>
        <v>152923.5</v>
      </c>
      <c r="H98" s="30"/>
      <c r="I98" s="30"/>
    </row>
    <row r="99" spans="1:9" ht="45" x14ac:dyDescent="0.25">
      <c r="A99" s="35" t="s">
        <v>285</v>
      </c>
      <c r="B99" s="6" t="s">
        <v>326</v>
      </c>
      <c r="C99" s="6" t="s">
        <v>286</v>
      </c>
      <c r="D99" s="7"/>
      <c r="E99" s="10">
        <f>E100</f>
        <v>54409.8</v>
      </c>
      <c r="F99" s="10">
        <f>F100</f>
        <v>54983.6</v>
      </c>
      <c r="G99" s="10">
        <f>G100</f>
        <v>54983.6</v>
      </c>
      <c r="H99" s="30"/>
      <c r="I99" s="30"/>
    </row>
    <row r="100" spans="1:9" ht="60" x14ac:dyDescent="0.25">
      <c r="A100" s="35" t="s">
        <v>287</v>
      </c>
      <c r="B100" s="6" t="s">
        <v>326</v>
      </c>
      <c r="C100" s="6" t="s">
        <v>288</v>
      </c>
      <c r="D100" s="7"/>
      <c r="E100" s="10">
        <f>E101+E103</f>
        <v>54409.8</v>
      </c>
      <c r="F100" s="10">
        <f>F101+F103</f>
        <v>54983.6</v>
      </c>
      <c r="G100" s="10">
        <f>G101+G103</f>
        <v>54983.6</v>
      </c>
      <c r="H100" s="30"/>
      <c r="I100" s="30"/>
    </row>
    <row r="101" spans="1:9" ht="105" x14ac:dyDescent="0.25">
      <c r="A101" s="35" t="s">
        <v>327</v>
      </c>
      <c r="B101" s="6" t="s">
        <v>326</v>
      </c>
      <c r="C101" s="6" t="s">
        <v>328</v>
      </c>
      <c r="D101" s="7"/>
      <c r="E101" s="10">
        <f>E102</f>
        <v>52709.9</v>
      </c>
      <c r="F101" s="10">
        <f>F102</f>
        <v>52709.9</v>
      </c>
      <c r="G101" s="10">
        <f>G102</f>
        <v>52709.9</v>
      </c>
      <c r="H101" s="30"/>
      <c r="I101" s="30"/>
    </row>
    <row r="102" spans="1:9" ht="45" x14ac:dyDescent="0.25">
      <c r="A102" s="28" t="s">
        <v>500</v>
      </c>
      <c r="B102" s="6" t="s">
        <v>326</v>
      </c>
      <c r="C102" s="6" t="s">
        <v>328</v>
      </c>
      <c r="D102" s="7">
        <v>200</v>
      </c>
      <c r="E102" s="10">
        <v>52709.9</v>
      </c>
      <c r="F102" s="10">
        <v>52709.9</v>
      </c>
      <c r="G102" s="54">
        <v>52709.9</v>
      </c>
      <c r="H102" s="30"/>
      <c r="I102" s="30"/>
    </row>
    <row r="103" spans="1:9" ht="60" x14ac:dyDescent="0.25">
      <c r="A103" s="28" t="s">
        <v>329</v>
      </c>
      <c r="B103" s="6" t="s">
        <v>326</v>
      </c>
      <c r="C103" s="6" t="s">
        <v>330</v>
      </c>
      <c r="D103" s="7"/>
      <c r="E103" s="10">
        <f>E104</f>
        <v>1699.9</v>
      </c>
      <c r="F103" s="10">
        <f>F104</f>
        <v>2273.7000000000003</v>
      </c>
      <c r="G103" s="10">
        <f>G104</f>
        <v>2273.7000000000003</v>
      </c>
      <c r="H103" s="30"/>
      <c r="I103" s="30"/>
    </row>
    <row r="104" spans="1:9" ht="45" x14ac:dyDescent="0.25">
      <c r="A104" s="28" t="s">
        <v>500</v>
      </c>
      <c r="B104" s="6" t="s">
        <v>326</v>
      </c>
      <c r="C104" s="6" t="s">
        <v>330</v>
      </c>
      <c r="D104" s="7">
        <v>200</v>
      </c>
      <c r="E104" s="10">
        <f>4678.5-2978.6</f>
        <v>1699.9</v>
      </c>
      <c r="F104" s="10">
        <f>4686.8-2413.1</f>
        <v>2273.7000000000003</v>
      </c>
      <c r="G104" s="10">
        <f>4686.8-2413.1</f>
        <v>2273.7000000000003</v>
      </c>
      <c r="H104" s="30"/>
      <c r="I104" s="30"/>
    </row>
    <row r="105" spans="1:9" ht="60" x14ac:dyDescent="0.25">
      <c r="A105" s="28" t="s">
        <v>331</v>
      </c>
      <c r="B105" s="6" t="s">
        <v>326</v>
      </c>
      <c r="C105" s="6" t="s">
        <v>332</v>
      </c>
      <c r="D105" s="7"/>
      <c r="E105" s="10">
        <f>E106</f>
        <v>4717.8</v>
      </c>
      <c r="F105" s="10">
        <f>F106</f>
        <v>4893.8</v>
      </c>
      <c r="G105" s="10">
        <f>G106</f>
        <v>5068</v>
      </c>
      <c r="H105" s="30"/>
      <c r="I105" s="30"/>
    </row>
    <row r="106" spans="1:9" ht="60" x14ac:dyDescent="0.25">
      <c r="A106" s="28" t="s">
        <v>333</v>
      </c>
      <c r="B106" s="6" t="s">
        <v>326</v>
      </c>
      <c r="C106" s="6" t="s">
        <v>334</v>
      </c>
      <c r="D106" s="7"/>
      <c r="E106" s="10">
        <f>E107+E109</f>
        <v>4717.8</v>
      </c>
      <c r="F106" s="10">
        <f>F107+F109</f>
        <v>4893.8</v>
      </c>
      <c r="G106" s="10">
        <f>G107+G109</f>
        <v>5068</v>
      </c>
      <c r="H106" s="30"/>
      <c r="I106" s="30"/>
    </row>
    <row r="107" spans="1:9" ht="60" x14ac:dyDescent="0.25">
      <c r="A107" s="28" t="s">
        <v>335</v>
      </c>
      <c r="B107" s="6" t="s">
        <v>326</v>
      </c>
      <c r="C107" s="12" t="s">
        <v>336</v>
      </c>
      <c r="D107" s="12"/>
      <c r="E107" s="10">
        <f>E108</f>
        <v>56.6</v>
      </c>
      <c r="F107" s="10">
        <f>F108</f>
        <v>0</v>
      </c>
      <c r="G107" s="10">
        <f>G108</f>
        <v>0</v>
      </c>
      <c r="H107" s="30"/>
      <c r="I107" s="30"/>
    </row>
    <row r="108" spans="1:9" ht="45" x14ac:dyDescent="0.25">
      <c r="A108" s="28" t="s">
        <v>500</v>
      </c>
      <c r="B108" s="6" t="s">
        <v>326</v>
      </c>
      <c r="C108" s="12" t="s">
        <v>336</v>
      </c>
      <c r="D108" s="12" t="s">
        <v>48</v>
      </c>
      <c r="E108" s="10">
        <v>56.6</v>
      </c>
      <c r="F108" s="10">
        <v>0</v>
      </c>
      <c r="G108" s="54">
        <v>0</v>
      </c>
      <c r="H108" s="30"/>
      <c r="I108" s="30"/>
    </row>
    <row r="109" spans="1:9" ht="45" x14ac:dyDescent="0.25">
      <c r="A109" s="40" t="s">
        <v>337</v>
      </c>
      <c r="B109" s="6" t="s">
        <v>326</v>
      </c>
      <c r="C109" s="12" t="s">
        <v>338</v>
      </c>
      <c r="D109" s="7"/>
      <c r="E109" s="10">
        <f>E110+E111</f>
        <v>4661.2</v>
      </c>
      <c r="F109" s="10">
        <f>F110+F111</f>
        <v>4893.8</v>
      </c>
      <c r="G109" s="10">
        <f>G110+G111</f>
        <v>5068</v>
      </c>
      <c r="H109" s="30"/>
      <c r="I109" s="30"/>
    </row>
    <row r="110" spans="1:9" ht="105" x14ac:dyDescent="0.25">
      <c r="A110" s="28" t="s">
        <v>13</v>
      </c>
      <c r="B110" s="6" t="s">
        <v>326</v>
      </c>
      <c r="C110" s="12" t="s">
        <v>338</v>
      </c>
      <c r="D110" s="7">
        <v>100</v>
      </c>
      <c r="E110" s="10">
        <v>3522.6</v>
      </c>
      <c r="F110" s="10">
        <v>3709.1</v>
      </c>
      <c r="G110" s="54">
        <v>3887.8</v>
      </c>
      <c r="H110" s="30"/>
      <c r="I110" s="30"/>
    </row>
    <row r="111" spans="1:9" ht="45" x14ac:dyDescent="0.25">
      <c r="A111" s="28" t="s">
        <v>500</v>
      </c>
      <c r="B111" s="6" t="s">
        <v>326</v>
      </c>
      <c r="C111" s="12" t="s">
        <v>338</v>
      </c>
      <c r="D111" s="12" t="s">
        <v>48</v>
      </c>
      <c r="E111" s="10">
        <v>1138.5999999999999</v>
      </c>
      <c r="F111" s="10">
        <v>1184.7</v>
      </c>
      <c r="G111" s="54">
        <v>1180.2</v>
      </c>
      <c r="H111" s="30"/>
      <c r="I111" s="30"/>
    </row>
    <row r="112" spans="1:9" ht="60" x14ac:dyDescent="0.25">
      <c r="A112" s="35" t="s">
        <v>339</v>
      </c>
      <c r="B112" s="6" t="s">
        <v>326</v>
      </c>
      <c r="C112" s="6" t="s">
        <v>340</v>
      </c>
      <c r="D112" s="7"/>
      <c r="E112" s="10">
        <f>E113</f>
        <v>1150.4000000000001</v>
      </c>
      <c r="F112" s="10">
        <f t="shared" ref="F112:G114" si="10">F113</f>
        <v>1326.3</v>
      </c>
      <c r="G112" s="10">
        <f t="shared" si="10"/>
        <v>1309.0999999999999</v>
      </c>
      <c r="H112" s="30"/>
      <c r="I112" s="30"/>
    </row>
    <row r="113" spans="1:9" ht="60" x14ac:dyDescent="0.25">
      <c r="A113" s="35" t="s">
        <v>341</v>
      </c>
      <c r="B113" s="6" t="s">
        <v>326</v>
      </c>
      <c r="C113" s="6" t="s">
        <v>342</v>
      </c>
      <c r="D113" s="7"/>
      <c r="E113" s="10">
        <f>E114</f>
        <v>1150.4000000000001</v>
      </c>
      <c r="F113" s="10">
        <f t="shared" si="10"/>
        <v>1326.3</v>
      </c>
      <c r="G113" s="10">
        <f t="shared" si="10"/>
        <v>1309.0999999999999</v>
      </c>
      <c r="H113" s="30"/>
      <c r="I113" s="30"/>
    </row>
    <row r="114" spans="1:9" ht="30" x14ac:dyDescent="0.25">
      <c r="A114" s="35" t="s">
        <v>343</v>
      </c>
      <c r="B114" s="6" t="s">
        <v>326</v>
      </c>
      <c r="C114" s="6" t="s">
        <v>344</v>
      </c>
      <c r="D114" s="7"/>
      <c r="E114" s="10">
        <f>E115</f>
        <v>1150.4000000000001</v>
      </c>
      <c r="F114" s="10">
        <f t="shared" si="10"/>
        <v>1326.3</v>
      </c>
      <c r="G114" s="10">
        <f t="shared" si="10"/>
        <v>1309.0999999999999</v>
      </c>
      <c r="H114" s="30"/>
      <c r="I114" s="30"/>
    </row>
    <row r="115" spans="1:9" ht="45" x14ac:dyDescent="0.25">
      <c r="A115" s="28" t="s">
        <v>500</v>
      </c>
      <c r="B115" s="6" t="s">
        <v>326</v>
      </c>
      <c r="C115" s="6" t="s">
        <v>344</v>
      </c>
      <c r="D115" s="7">
        <v>200</v>
      </c>
      <c r="E115" s="10">
        <v>1150.4000000000001</v>
      </c>
      <c r="F115" s="10">
        <v>1326.3</v>
      </c>
      <c r="G115" s="54">
        <v>1309.0999999999999</v>
      </c>
      <c r="H115" s="30"/>
      <c r="I115" s="30"/>
    </row>
    <row r="116" spans="1:9" ht="90" x14ac:dyDescent="0.25">
      <c r="A116" s="28" t="s">
        <v>345</v>
      </c>
      <c r="B116" s="6" t="s">
        <v>326</v>
      </c>
      <c r="C116" s="6" t="s">
        <v>346</v>
      </c>
      <c r="D116" s="7"/>
      <c r="E116" s="10">
        <f t="shared" ref="E116:G117" si="11">E117</f>
        <v>83652.5</v>
      </c>
      <c r="F116" s="10">
        <f t="shared" si="11"/>
        <v>87932.1</v>
      </c>
      <c r="G116" s="10">
        <f t="shared" si="11"/>
        <v>91562.8</v>
      </c>
      <c r="H116" s="30"/>
      <c r="I116" s="30"/>
    </row>
    <row r="117" spans="1:9" ht="60" x14ac:dyDescent="0.25">
      <c r="A117" s="28" t="s">
        <v>347</v>
      </c>
      <c r="B117" s="6" t="s">
        <v>326</v>
      </c>
      <c r="C117" s="6" t="s">
        <v>348</v>
      </c>
      <c r="D117" s="7"/>
      <c r="E117" s="10">
        <f t="shared" si="11"/>
        <v>83652.5</v>
      </c>
      <c r="F117" s="10">
        <f t="shared" si="11"/>
        <v>87932.1</v>
      </c>
      <c r="G117" s="10">
        <f t="shared" si="11"/>
        <v>91562.8</v>
      </c>
      <c r="H117" s="30"/>
      <c r="I117" s="30"/>
    </row>
    <row r="118" spans="1:9" ht="60" x14ac:dyDescent="0.25">
      <c r="A118" s="35" t="s">
        <v>60</v>
      </c>
      <c r="B118" s="6" t="s">
        <v>326</v>
      </c>
      <c r="C118" s="58" t="s">
        <v>349</v>
      </c>
      <c r="D118" s="7"/>
      <c r="E118" s="10">
        <f>E119+E120+E121</f>
        <v>83652.5</v>
      </c>
      <c r="F118" s="10">
        <f>F119+F120+F121</f>
        <v>87932.1</v>
      </c>
      <c r="G118" s="10">
        <f>G119+G120+G121</f>
        <v>91562.8</v>
      </c>
      <c r="H118" s="30"/>
      <c r="I118" s="30"/>
    </row>
    <row r="119" spans="1:9" ht="105" x14ac:dyDescent="0.25">
      <c r="A119" s="28" t="s">
        <v>13</v>
      </c>
      <c r="B119" s="6" t="s">
        <v>326</v>
      </c>
      <c r="C119" s="58" t="s">
        <v>349</v>
      </c>
      <c r="D119" s="7">
        <v>100</v>
      </c>
      <c r="E119" s="10">
        <v>70743.7</v>
      </c>
      <c r="F119" s="10">
        <v>74304</v>
      </c>
      <c r="G119" s="54">
        <v>77860.399999999994</v>
      </c>
      <c r="H119" s="30"/>
      <c r="I119" s="30"/>
    </row>
    <row r="120" spans="1:9" s="52" customFormat="1" ht="45" x14ac:dyDescent="0.25">
      <c r="A120" s="28" t="s">
        <v>500</v>
      </c>
      <c r="B120" s="6" t="s">
        <v>326</v>
      </c>
      <c r="C120" s="58" t="s">
        <v>349</v>
      </c>
      <c r="D120" s="7">
        <v>200</v>
      </c>
      <c r="E120" s="10">
        <v>11987.2</v>
      </c>
      <c r="F120" s="10">
        <v>12706.5</v>
      </c>
      <c r="G120" s="54">
        <v>12780.8</v>
      </c>
    </row>
    <row r="121" spans="1:9" x14ac:dyDescent="0.25">
      <c r="A121" s="35" t="s">
        <v>42</v>
      </c>
      <c r="B121" s="6" t="s">
        <v>326</v>
      </c>
      <c r="C121" s="58" t="s">
        <v>349</v>
      </c>
      <c r="D121" s="7">
        <v>800</v>
      </c>
      <c r="E121" s="10">
        <v>921.6</v>
      </c>
      <c r="F121" s="10">
        <v>921.6</v>
      </c>
      <c r="G121" s="54">
        <v>921.6</v>
      </c>
      <c r="H121" s="30"/>
      <c r="I121" s="30"/>
    </row>
    <row r="122" spans="1:9" x14ac:dyDescent="0.25">
      <c r="A122" s="41" t="s">
        <v>70</v>
      </c>
      <c r="B122" s="18" t="s">
        <v>71</v>
      </c>
      <c r="C122" s="18"/>
      <c r="D122" s="25"/>
      <c r="E122" s="8">
        <f>E123+E129+E141+E157+E179</f>
        <v>2941482.3</v>
      </c>
      <c r="F122" s="8">
        <f>F123+F129+F141+F157+F179</f>
        <v>1541976</v>
      </c>
      <c r="G122" s="8">
        <f>G123+G129+G141+G157+G179</f>
        <v>720075.00000000012</v>
      </c>
      <c r="H122" s="30"/>
      <c r="I122" s="30"/>
    </row>
    <row r="123" spans="1:9" x14ac:dyDescent="0.25">
      <c r="A123" s="35" t="s">
        <v>275</v>
      </c>
      <c r="B123" s="12" t="s">
        <v>276</v>
      </c>
      <c r="C123" s="12"/>
      <c r="D123" s="13"/>
      <c r="E123" s="10">
        <f>E124</f>
        <v>14406.3</v>
      </c>
      <c r="F123" s="10">
        <f t="shared" ref="F123:G127" si="12">F124</f>
        <v>14406.3</v>
      </c>
      <c r="G123" s="10">
        <f t="shared" si="12"/>
        <v>14406.3</v>
      </c>
      <c r="H123" s="30"/>
      <c r="I123" s="30"/>
    </row>
    <row r="124" spans="1:9" ht="60" x14ac:dyDescent="0.25">
      <c r="A124" s="28" t="s">
        <v>74</v>
      </c>
      <c r="B124" s="12" t="s">
        <v>276</v>
      </c>
      <c r="C124" s="6" t="s">
        <v>75</v>
      </c>
      <c r="D124" s="13"/>
      <c r="E124" s="10">
        <f>E125</f>
        <v>14406.3</v>
      </c>
      <c r="F124" s="10">
        <f t="shared" si="12"/>
        <v>14406.3</v>
      </c>
      <c r="G124" s="10">
        <f t="shared" si="12"/>
        <v>14406.3</v>
      </c>
      <c r="H124" s="30"/>
      <c r="I124" s="30"/>
    </row>
    <row r="125" spans="1:9" ht="60" x14ac:dyDescent="0.25">
      <c r="A125" s="28" t="s">
        <v>76</v>
      </c>
      <c r="B125" s="12" t="s">
        <v>276</v>
      </c>
      <c r="C125" s="6" t="s">
        <v>77</v>
      </c>
      <c r="D125" s="13"/>
      <c r="E125" s="10">
        <f>E126</f>
        <v>14406.3</v>
      </c>
      <c r="F125" s="10">
        <f t="shared" si="12"/>
        <v>14406.3</v>
      </c>
      <c r="G125" s="10">
        <f t="shared" si="12"/>
        <v>14406.3</v>
      </c>
      <c r="H125" s="30"/>
      <c r="I125" s="30"/>
    </row>
    <row r="126" spans="1:9" ht="60" x14ac:dyDescent="0.25">
      <c r="A126" s="38" t="s">
        <v>78</v>
      </c>
      <c r="B126" s="12" t="s">
        <v>276</v>
      </c>
      <c r="C126" s="6" t="s">
        <v>79</v>
      </c>
      <c r="D126" s="13"/>
      <c r="E126" s="10">
        <f>E127</f>
        <v>14406.3</v>
      </c>
      <c r="F126" s="10">
        <f t="shared" si="12"/>
        <v>14406.3</v>
      </c>
      <c r="G126" s="10">
        <f t="shared" si="12"/>
        <v>14406.3</v>
      </c>
      <c r="H126" s="30"/>
      <c r="I126" s="30"/>
    </row>
    <row r="127" spans="1:9" ht="90" x14ac:dyDescent="0.25">
      <c r="A127" s="59" t="s">
        <v>277</v>
      </c>
      <c r="B127" s="12" t="s">
        <v>276</v>
      </c>
      <c r="C127" s="6" t="s">
        <v>278</v>
      </c>
      <c r="D127" s="13"/>
      <c r="E127" s="10">
        <f>E128</f>
        <v>14406.3</v>
      </c>
      <c r="F127" s="10">
        <f t="shared" si="12"/>
        <v>14406.3</v>
      </c>
      <c r="G127" s="10">
        <f t="shared" si="12"/>
        <v>14406.3</v>
      </c>
      <c r="H127" s="30"/>
      <c r="I127" s="30"/>
    </row>
    <row r="128" spans="1:9" ht="45" x14ac:dyDescent="0.25">
      <c r="A128" s="28" t="s">
        <v>500</v>
      </c>
      <c r="B128" s="12" t="s">
        <v>276</v>
      </c>
      <c r="C128" s="6" t="s">
        <v>278</v>
      </c>
      <c r="D128" s="13">
        <v>200</v>
      </c>
      <c r="E128" s="10">
        <f>14468.9-62.6</f>
        <v>14406.3</v>
      </c>
      <c r="F128" s="10">
        <f>14468.9-62.6</f>
        <v>14406.3</v>
      </c>
      <c r="G128" s="56">
        <f>14468.9-62.6</f>
        <v>14406.3</v>
      </c>
      <c r="H128" s="30"/>
      <c r="I128" s="30"/>
    </row>
    <row r="129" spans="1:9" x14ac:dyDescent="0.25">
      <c r="A129" s="49" t="s">
        <v>72</v>
      </c>
      <c r="B129" s="12" t="s">
        <v>73</v>
      </c>
      <c r="C129" s="12"/>
      <c r="D129" s="13"/>
      <c r="E129" s="10">
        <f t="shared" ref="E129:G131" si="13">SUM(E130)</f>
        <v>882163.60000000009</v>
      </c>
      <c r="F129" s="10">
        <f t="shared" si="13"/>
        <v>473080.2</v>
      </c>
      <c r="G129" s="10">
        <f t="shared" si="13"/>
        <v>0</v>
      </c>
      <c r="H129" s="30"/>
      <c r="I129" s="30"/>
    </row>
    <row r="130" spans="1:9" ht="60" x14ac:dyDescent="0.25">
      <c r="A130" s="49" t="s">
        <v>74</v>
      </c>
      <c r="B130" s="12" t="s">
        <v>73</v>
      </c>
      <c r="C130" s="12" t="s">
        <v>75</v>
      </c>
      <c r="D130" s="13"/>
      <c r="E130" s="10">
        <f t="shared" si="13"/>
        <v>882163.60000000009</v>
      </c>
      <c r="F130" s="10">
        <f t="shared" si="13"/>
        <v>473080.2</v>
      </c>
      <c r="G130" s="10">
        <f t="shared" si="13"/>
        <v>0</v>
      </c>
      <c r="H130" s="30"/>
      <c r="I130" s="30"/>
    </row>
    <row r="131" spans="1:9" ht="60" x14ac:dyDescent="0.25">
      <c r="A131" s="49" t="s">
        <v>76</v>
      </c>
      <c r="B131" s="12" t="s">
        <v>73</v>
      </c>
      <c r="C131" s="12" t="s">
        <v>77</v>
      </c>
      <c r="D131" s="13"/>
      <c r="E131" s="10">
        <f t="shared" si="13"/>
        <v>882163.60000000009</v>
      </c>
      <c r="F131" s="10">
        <f t="shared" si="13"/>
        <v>473080.2</v>
      </c>
      <c r="G131" s="10">
        <f t="shared" si="13"/>
        <v>0</v>
      </c>
      <c r="H131" s="30"/>
      <c r="I131" s="30"/>
    </row>
    <row r="132" spans="1:9" ht="60" x14ac:dyDescent="0.25">
      <c r="A132" s="49" t="s">
        <v>78</v>
      </c>
      <c r="B132" s="12" t="s">
        <v>73</v>
      </c>
      <c r="C132" s="12" t="s">
        <v>79</v>
      </c>
      <c r="D132" s="13"/>
      <c r="E132" s="10">
        <f>E133+E135+E137+E139</f>
        <v>882163.60000000009</v>
      </c>
      <c r="F132" s="10">
        <f>F133+F135+F137+F139</f>
        <v>473080.2</v>
      </c>
      <c r="G132" s="10">
        <f>G133+G135+G137+G139</f>
        <v>0</v>
      </c>
      <c r="H132" s="30"/>
      <c r="I132" s="30"/>
    </row>
    <row r="133" spans="1:9" ht="240" x14ac:dyDescent="0.25">
      <c r="A133" s="51" t="s">
        <v>549</v>
      </c>
      <c r="B133" s="12" t="s">
        <v>73</v>
      </c>
      <c r="C133" s="12" t="s">
        <v>518</v>
      </c>
      <c r="D133" s="13"/>
      <c r="E133" s="10">
        <f>SUM(E134)</f>
        <v>763414.6</v>
      </c>
      <c r="F133" s="10">
        <f>SUM(F134)</f>
        <v>465285.9</v>
      </c>
      <c r="G133" s="10">
        <f>SUM(G134)</f>
        <v>0</v>
      </c>
      <c r="H133" s="30"/>
      <c r="I133" s="30"/>
    </row>
    <row r="134" spans="1:9" ht="45" x14ac:dyDescent="0.25">
      <c r="A134" s="55" t="s">
        <v>80</v>
      </c>
      <c r="B134" s="12" t="s">
        <v>73</v>
      </c>
      <c r="C134" s="12" t="s">
        <v>518</v>
      </c>
      <c r="D134" s="13">
        <v>400</v>
      </c>
      <c r="E134" s="10">
        <v>763414.6</v>
      </c>
      <c r="F134" s="10">
        <v>465285.9</v>
      </c>
      <c r="G134" s="10">
        <v>0</v>
      </c>
      <c r="H134" s="30"/>
      <c r="I134" s="30"/>
    </row>
    <row r="135" spans="1:9" ht="255" x14ac:dyDescent="0.25">
      <c r="A135" s="51" t="s">
        <v>582</v>
      </c>
      <c r="B135" s="12" t="s">
        <v>73</v>
      </c>
      <c r="C135" s="12" t="s">
        <v>543</v>
      </c>
      <c r="D135" s="13"/>
      <c r="E135" s="10">
        <f>SUM(E136)</f>
        <v>9398.9</v>
      </c>
      <c r="F135" s="10">
        <f>SUM(F136)</f>
        <v>5126.7</v>
      </c>
      <c r="G135" s="10">
        <f>SUM(G136)</f>
        <v>0</v>
      </c>
      <c r="H135" s="30"/>
      <c r="I135" s="30"/>
    </row>
    <row r="136" spans="1:9" ht="45" x14ac:dyDescent="0.25">
      <c r="A136" s="55" t="s">
        <v>80</v>
      </c>
      <c r="B136" s="12" t="s">
        <v>73</v>
      </c>
      <c r="C136" s="12" t="s">
        <v>543</v>
      </c>
      <c r="D136" s="13">
        <v>400</v>
      </c>
      <c r="E136" s="10">
        <v>9398.9</v>
      </c>
      <c r="F136" s="10">
        <v>5126.7</v>
      </c>
      <c r="G136" s="10">
        <v>0</v>
      </c>
      <c r="H136" s="30"/>
      <c r="I136" s="30"/>
    </row>
    <row r="137" spans="1:9" ht="270" x14ac:dyDescent="0.25">
      <c r="A137" s="51" t="s">
        <v>581</v>
      </c>
      <c r="B137" s="12" t="s">
        <v>73</v>
      </c>
      <c r="C137" s="12" t="s">
        <v>580</v>
      </c>
      <c r="D137" s="13"/>
      <c r="E137" s="10">
        <f>SUM(E138)</f>
        <v>1045.8</v>
      </c>
      <c r="F137" s="10">
        <f>SUM(F138)</f>
        <v>2667.6</v>
      </c>
      <c r="G137" s="10">
        <f>SUM(G138)</f>
        <v>0</v>
      </c>
      <c r="H137" s="30"/>
      <c r="I137" s="30"/>
    </row>
    <row r="138" spans="1:9" ht="45" x14ac:dyDescent="0.25">
      <c r="A138" s="55" t="s">
        <v>80</v>
      </c>
      <c r="B138" s="12" t="s">
        <v>73</v>
      </c>
      <c r="C138" s="12" t="s">
        <v>580</v>
      </c>
      <c r="D138" s="13">
        <v>400</v>
      </c>
      <c r="E138" s="10">
        <v>1045.8</v>
      </c>
      <c r="F138" s="10">
        <v>2667.6</v>
      </c>
      <c r="G138" s="10">
        <v>0</v>
      </c>
      <c r="H138" s="30"/>
      <c r="I138" s="30"/>
    </row>
    <row r="139" spans="1:9" ht="180" x14ac:dyDescent="0.25">
      <c r="A139" s="51" t="s">
        <v>592</v>
      </c>
      <c r="B139" s="12" t="s">
        <v>73</v>
      </c>
      <c r="C139" s="12" t="s">
        <v>81</v>
      </c>
      <c r="D139" s="13"/>
      <c r="E139" s="10">
        <f>SUM(E140)</f>
        <v>108304.3</v>
      </c>
      <c r="F139" s="10">
        <f>SUM(F140)</f>
        <v>0</v>
      </c>
      <c r="G139" s="10">
        <f>SUM(G140)</f>
        <v>0</v>
      </c>
      <c r="H139" s="30"/>
      <c r="I139" s="30"/>
    </row>
    <row r="140" spans="1:9" ht="45" x14ac:dyDescent="0.25">
      <c r="A140" s="55" t="s">
        <v>80</v>
      </c>
      <c r="B140" s="12" t="s">
        <v>73</v>
      </c>
      <c r="C140" s="12" t="s">
        <v>81</v>
      </c>
      <c r="D140" s="13">
        <v>400</v>
      </c>
      <c r="E140" s="10">
        <v>108304.3</v>
      </c>
      <c r="F140" s="10">
        <v>0</v>
      </c>
      <c r="G140" s="10">
        <v>0</v>
      </c>
      <c r="H140" s="30"/>
      <c r="I140" s="30"/>
    </row>
    <row r="141" spans="1:9" x14ac:dyDescent="0.25">
      <c r="A141" s="49" t="s">
        <v>82</v>
      </c>
      <c r="B141" s="12" t="s">
        <v>83</v>
      </c>
      <c r="C141" s="18"/>
      <c r="D141" s="13"/>
      <c r="E141" s="10">
        <f>SUM(E142)</f>
        <v>141115.70000000001</v>
      </c>
      <c r="F141" s="10">
        <f t="shared" ref="F141:G143" si="14">SUM(F142)</f>
        <v>127881.1</v>
      </c>
      <c r="G141" s="10">
        <f t="shared" si="14"/>
        <v>77397.100000000006</v>
      </c>
      <c r="H141" s="30"/>
      <c r="I141" s="30"/>
    </row>
    <row r="142" spans="1:9" ht="45" x14ac:dyDescent="0.25">
      <c r="A142" s="49" t="s">
        <v>54</v>
      </c>
      <c r="B142" s="12" t="s">
        <v>83</v>
      </c>
      <c r="C142" s="12" t="s">
        <v>55</v>
      </c>
      <c r="D142" s="13"/>
      <c r="E142" s="10">
        <f>SUM(E143)</f>
        <v>141115.70000000001</v>
      </c>
      <c r="F142" s="10">
        <f t="shared" si="14"/>
        <v>127881.1</v>
      </c>
      <c r="G142" s="10">
        <f t="shared" si="14"/>
        <v>77397.100000000006</v>
      </c>
      <c r="H142" s="30"/>
      <c r="I142" s="30"/>
    </row>
    <row r="143" spans="1:9" ht="45" x14ac:dyDescent="0.25">
      <c r="A143" s="49" t="s">
        <v>56</v>
      </c>
      <c r="B143" s="12" t="s">
        <v>83</v>
      </c>
      <c r="C143" s="12" t="s">
        <v>57</v>
      </c>
      <c r="D143" s="13"/>
      <c r="E143" s="10">
        <f>SUM(E144)</f>
        <v>141115.70000000001</v>
      </c>
      <c r="F143" s="10">
        <f t="shared" si="14"/>
        <v>127881.1</v>
      </c>
      <c r="G143" s="10">
        <f t="shared" si="14"/>
        <v>77397.100000000006</v>
      </c>
      <c r="H143" s="30"/>
      <c r="I143" s="30"/>
    </row>
    <row r="144" spans="1:9" ht="90" x14ac:dyDescent="0.25">
      <c r="A144" s="49" t="s">
        <v>58</v>
      </c>
      <c r="B144" s="12" t="s">
        <v>83</v>
      </c>
      <c r="C144" s="12" t="s">
        <v>59</v>
      </c>
      <c r="D144" s="13"/>
      <c r="E144" s="10">
        <f>SUM(E145+E147+E151+E153+E155)+E149</f>
        <v>141115.70000000001</v>
      </c>
      <c r="F144" s="10">
        <f t="shared" ref="F144:G144" si="15">SUM(F145+F147+F151+F153+F155)+F149</f>
        <v>127881.1</v>
      </c>
      <c r="G144" s="10">
        <f t="shared" si="15"/>
        <v>77397.100000000006</v>
      </c>
      <c r="H144" s="30"/>
      <c r="I144" s="30"/>
    </row>
    <row r="145" spans="1:9" ht="75" x14ac:dyDescent="0.25">
      <c r="A145" s="51" t="s">
        <v>550</v>
      </c>
      <c r="B145" s="12" t="s">
        <v>83</v>
      </c>
      <c r="C145" s="12" t="s">
        <v>84</v>
      </c>
      <c r="D145" s="13"/>
      <c r="E145" s="10">
        <f>SUM(E146)</f>
        <v>74351.100000000006</v>
      </c>
      <c r="F145" s="10">
        <f>SUM(F146)</f>
        <v>49324.5</v>
      </c>
      <c r="G145" s="10">
        <f>SUM(G146)</f>
        <v>0</v>
      </c>
      <c r="H145" s="30"/>
      <c r="I145" s="30"/>
    </row>
    <row r="146" spans="1:9" ht="45" x14ac:dyDescent="0.25">
      <c r="A146" s="9" t="s">
        <v>500</v>
      </c>
      <c r="B146" s="12" t="s">
        <v>83</v>
      </c>
      <c r="C146" s="12" t="s">
        <v>84</v>
      </c>
      <c r="D146" s="13">
        <v>200</v>
      </c>
      <c r="E146" s="10">
        <v>74351.100000000006</v>
      </c>
      <c r="F146" s="10">
        <v>49324.5</v>
      </c>
      <c r="G146" s="10">
        <v>0</v>
      </c>
      <c r="H146" s="30"/>
      <c r="I146" s="30"/>
    </row>
    <row r="147" spans="1:9" ht="45" x14ac:dyDescent="0.25">
      <c r="A147" s="9" t="s">
        <v>551</v>
      </c>
      <c r="B147" s="12" t="s">
        <v>83</v>
      </c>
      <c r="C147" s="12" t="s">
        <v>552</v>
      </c>
      <c r="D147" s="13"/>
      <c r="E147" s="10">
        <f>E148</f>
        <v>101.9</v>
      </c>
      <c r="F147" s="10">
        <f>F148</f>
        <v>0</v>
      </c>
      <c r="G147" s="10">
        <f>G148</f>
        <v>0</v>
      </c>
      <c r="H147" s="30"/>
      <c r="I147" s="30"/>
    </row>
    <row r="148" spans="1:9" ht="45" x14ac:dyDescent="0.25">
      <c r="A148" s="9" t="s">
        <v>500</v>
      </c>
      <c r="B148" s="12" t="s">
        <v>83</v>
      </c>
      <c r="C148" s="12" t="s">
        <v>552</v>
      </c>
      <c r="D148" s="13">
        <v>200</v>
      </c>
      <c r="E148" s="10">
        <v>101.9</v>
      </c>
      <c r="F148" s="10">
        <v>0</v>
      </c>
      <c r="G148" s="10">
        <v>0</v>
      </c>
      <c r="H148" s="30"/>
      <c r="I148" s="30"/>
    </row>
    <row r="149" spans="1:9" ht="90" x14ac:dyDescent="0.25">
      <c r="A149" s="84" t="s">
        <v>578</v>
      </c>
      <c r="B149" s="12" t="s">
        <v>83</v>
      </c>
      <c r="C149" s="12" t="s">
        <v>579</v>
      </c>
      <c r="D149" s="13"/>
      <c r="E149" s="10">
        <f>E150</f>
        <v>0.1</v>
      </c>
      <c r="F149" s="10">
        <f t="shared" ref="F149:G149" si="16">F150</f>
        <v>0.1</v>
      </c>
      <c r="G149" s="10">
        <f t="shared" si="16"/>
        <v>0.1</v>
      </c>
      <c r="H149" s="30"/>
      <c r="I149" s="30"/>
    </row>
    <row r="150" spans="1:9" ht="45" x14ac:dyDescent="0.25">
      <c r="A150" s="84" t="s">
        <v>500</v>
      </c>
      <c r="B150" s="12" t="s">
        <v>83</v>
      </c>
      <c r="C150" s="12" t="s">
        <v>579</v>
      </c>
      <c r="D150" s="13">
        <v>200</v>
      </c>
      <c r="E150" s="10">
        <v>0.1</v>
      </c>
      <c r="F150" s="10">
        <v>0.1</v>
      </c>
      <c r="G150" s="10">
        <v>0.1</v>
      </c>
      <c r="H150" s="30"/>
      <c r="I150" s="30"/>
    </row>
    <row r="151" spans="1:9" ht="75" x14ac:dyDescent="0.25">
      <c r="A151" s="49" t="s">
        <v>87</v>
      </c>
      <c r="B151" s="12" t="s">
        <v>83</v>
      </c>
      <c r="C151" s="12" t="s">
        <v>88</v>
      </c>
      <c r="D151" s="13"/>
      <c r="E151" s="10">
        <f>SUM(E152)</f>
        <v>24632.400000000001</v>
      </c>
      <c r="F151" s="10">
        <f>SUM(F152)</f>
        <v>29027.3</v>
      </c>
      <c r="G151" s="10">
        <f>SUM(G152)</f>
        <v>28598.799999999999</v>
      </c>
      <c r="H151" s="30"/>
      <c r="I151" s="30"/>
    </row>
    <row r="152" spans="1:9" x14ac:dyDescent="0.25">
      <c r="A152" s="27" t="s">
        <v>42</v>
      </c>
      <c r="B152" s="12" t="s">
        <v>83</v>
      </c>
      <c r="C152" s="12" t="s">
        <v>88</v>
      </c>
      <c r="D152" s="13">
        <v>800</v>
      </c>
      <c r="E152" s="10">
        <v>24632.400000000001</v>
      </c>
      <c r="F152" s="10">
        <v>29027.3</v>
      </c>
      <c r="G152" s="10">
        <v>28598.799999999999</v>
      </c>
      <c r="H152" s="30"/>
      <c r="I152" s="30"/>
    </row>
    <row r="153" spans="1:9" ht="165" x14ac:dyDescent="0.25">
      <c r="A153" s="49" t="s">
        <v>89</v>
      </c>
      <c r="B153" s="12" t="s">
        <v>83</v>
      </c>
      <c r="C153" s="12" t="s">
        <v>90</v>
      </c>
      <c r="D153" s="13"/>
      <c r="E153" s="10">
        <f>SUM(E154)</f>
        <v>41754.300000000003</v>
      </c>
      <c r="F153" s="10">
        <f>SUM(F154)</f>
        <v>49204.1</v>
      </c>
      <c r="G153" s="10">
        <f>SUM(G154)</f>
        <v>48477.9</v>
      </c>
      <c r="H153" s="30"/>
      <c r="I153" s="30"/>
    </row>
    <row r="154" spans="1:9" x14ac:dyDescent="0.25">
      <c r="A154" s="27" t="s">
        <v>42</v>
      </c>
      <c r="B154" s="12" t="s">
        <v>83</v>
      </c>
      <c r="C154" s="12" t="s">
        <v>90</v>
      </c>
      <c r="D154" s="13">
        <v>800</v>
      </c>
      <c r="E154" s="10">
        <v>41754.300000000003</v>
      </c>
      <c r="F154" s="10">
        <v>49204.1</v>
      </c>
      <c r="G154" s="10">
        <v>48477.9</v>
      </c>
      <c r="H154" s="30"/>
      <c r="I154" s="30"/>
    </row>
    <row r="155" spans="1:9" ht="150" x14ac:dyDescent="0.25">
      <c r="A155" s="50" t="s">
        <v>91</v>
      </c>
      <c r="B155" s="12" t="s">
        <v>83</v>
      </c>
      <c r="C155" s="12" t="s">
        <v>92</v>
      </c>
      <c r="D155" s="13"/>
      <c r="E155" s="10">
        <f>SUM(E156)</f>
        <v>275.89999999999998</v>
      </c>
      <c r="F155" s="10">
        <f>SUM(F156)</f>
        <v>325.10000000000002</v>
      </c>
      <c r="G155" s="10">
        <f>SUM(G156)</f>
        <v>320.3</v>
      </c>
      <c r="H155" s="30"/>
      <c r="I155" s="30"/>
    </row>
    <row r="156" spans="1:9" x14ac:dyDescent="0.25">
      <c r="A156" s="27" t="s">
        <v>42</v>
      </c>
      <c r="B156" s="12" t="s">
        <v>83</v>
      </c>
      <c r="C156" s="12" t="s">
        <v>92</v>
      </c>
      <c r="D156" s="13">
        <v>800</v>
      </c>
      <c r="E156" s="10">
        <v>275.89999999999998</v>
      </c>
      <c r="F156" s="10">
        <v>325.10000000000002</v>
      </c>
      <c r="G156" s="10">
        <v>320.3</v>
      </c>
      <c r="H156" s="30"/>
      <c r="I156" s="30"/>
    </row>
    <row r="157" spans="1:9" ht="30" x14ac:dyDescent="0.25">
      <c r="A157" s="49" t="s">
        <v>93</v>
      </c>
      <c r="B157" s="12" t="s">
        <v>94</v>
      </c>
      <c r="C157" s="12"/>
      <c r="D157" s="13"/>
      <c r="E157" s="10">
        <f>E158</f>
        <v>1002710.7999999999</v>
      </c>
      <c r="F157" s="10">
        <f t="shared" ref="F157:G157" si="17">F158</f>
        <v>924387</v>
      </c>
      <c r="G157" s="10">
        <f t="shared" si="17"/>
        <v>626063.30000000005</v>
      </c>
      <c r="H157" s="30"/>
      <c r="I157" s="30"/>
    </row>
    <row r="158" spans="1:9" ht="45" x14ac:dyDescent="0.25">
      <c r="A158" s="49" t="s">
        <v>54</v>
      </c>
      <c r="B158" s="12" t="s">
        <v>94</v>
      </c>
      <c r="C158" s="12" t="s">
        <v>55</v>
      </c>
      <c r="D158" s="13"/>
      <c r="E158" s="10">
        <f>SUM(E159)</f>
        <v>1002710.7999999999</v>
      </c>
      <c r="F158" s="10">
        <f t="shared" ref="F158:G158" si="18">SUM(F159)</f>
        <v>924387</v>
      </c>
      <c r="G158" s="10">
        <f t="shared" si="18"/>
        <v>626063.30000000005</v>
      </c>
      <c r="H158" s="30"/>
      <c r="I158" s="30"/>
    </row>
    <row r="159" spans="1:9" ht="60" x14ac:dyDescent="0.25">
      <c r="A159" s="49" t="s">
        <v>95</v>
      </c>
      <c r="B159" s="12" t="s">
        <v>94</v>
      </c>
      <c r="C159" s="12" t="s">
        <v>96</v>
      </c>
      <c r="D159" s="13"/>
      <c r="E159" s="10">
        <f>E160+E174</f>
        <v>1002710.7999999999</v>
      </c>
      <c r="F159" s="10">
        <f t="shared" ref="F159:G159" si="19">F160+F174</f>
        <v>924387</v>
      </c>
      <c r="G159" s="10">
        <f t="shared" si="19"/>
        <v>626063.30000000005</v>
      </c>
      <c r="H159" s="30"/>
      <c r="I159" s="30"/>
    </row>
    <row r="160" spans="1:9" ht="45" x14ac:dyDescent="0.25">
      <c r="A160" s="40" t="s">
        <v>99</v>
      </c>
      <c r="B160" s="12" t="s">
        <v>94</v>
      </c>
      <c r="C160" s="12" t="s">
        <v>100</v>
      </c>
      <c r="D160" s="13"/>
      <c r="E160" s="10">
        <f>E161+E163+E170+E172+E165+E168</f>
        <v>473433.59999999998</v>
      </c>
      <c r="F160" s="10">
        <f t="shared" ref="F160:G160" si="20">F161+F163+F170+F172+F165+F168</f>
        <v>371725.9</v>
      </c>
      <c r="G160" s="10">
        <f t="shared" si="20"/>
        <v>422203.30000000005</v>
      </c>
      <c r="H160" s="30"/>
      <c r="I160" s="30"/>
    </row>
    <row r="161" spans="1:9" ht="60" x14ac:dyDescent="0.25">
      <c r="A161" s="38" t="s">
        <v>279</v>
      </c>
      <c r="B161" s="12" t="s">
        <v>94</v>
      </c>
      <c r="C161" s="12" t="s">
        <v>280</v>
      </c>
      <c r="D161" s="13"/>
      <c r="E161" s="10">
        <f>E162</f>
        <v>4082.1</v>
      </c>
      <c r="F161" s="10">
        <f>F162</f>
        <v>31712.9</v>
      </c>
      <c r="G161" s="60">
        <f>G162</f>
        <v>0</v>
      </c>
      <c r="H161" s="30"/>
      <c r="I161" s="30"/>
    </row>
    <row r="162" spans="1:9" x14ac:dyDescent="0.25">
      <c r="A162" s="40" t="s">
        <v>42</v>
      </c>
      <c r="B162" s="12" t="s">
        <v>94</v>
      </c>
      <c r="C162" s="12" t="s">
        <v>280</v>
      </c>
      <c r="D162" s="13">
        <v>800</v>
      </c>
      <c r="E162" s="60">
        <v>4082.1</v>
      </c>
      <c r="F162" s="10">
        <f>28313.4+3399.5</f>
        <v>31712.9</v>
      </c>
      <c r="G162" s="56">
        <f>26033.7-26033.7</f>
        <v>0</v>
      </c>
      <c r="H162" s="30"/>
      <c r="I162" s="30"/>
    </row>
    <row r="163" spans="1:9" ht="94.5" x14ac:dyDescent="0.25">
      <c r="A163" s="61" t="s">
        <v>281</v>
      </c>
      <c r="B163" s="12" t="s">
        <v>94</v>
      </c>
      <c r="C163" s="12" t="s">
        <v>282</v>
      </c>
      <c r="D163" s="13"/>
      <c r="E163" s="10">
        <f>E164</f>
        <v>28931</v>
      </c>
      <c r="F163" s="10">
        <f>F164</f>
        <v>34092.800000000003</v>
      </c>
      <c r="G163" s="10">
        <f>G164</f>
        <v>5575.5999999999985</v>
      </c>
      <c r="H163" s="30"/>
      <c r="I163" s="30"/>
    </row>
    <row r="164" spans="1:9" x14ac:dyDescent="0.25">
      <c r="A164" s="40" t="s">
        <v>42</v>
      </c>
      <c r="B164" s="12" t="s">
        <v>94</v>
      </c>
      <c r="C164" s="12" t="s">
        <v>282</v>
      </c>
      <c r="D164" s="13">
        <v>800</v>
      </c>
      <c r="E164" s="60">
        <v>28931</v>
      </c>
      <c r="F164" s="10">
        <f>34092.8</f>
        <v>34092.800000000003</v>
      </c>
      <c r="G164" s="56">
        <f>33589.6-28014</f>
        <v>5575.5999999999985</v>
      </c>
      <c r="H164" s="30"/>
      <c r="I164" s="30"/>
    </row>
    <row r="165" spans="1:9" ht="75" x14ac:dyDescent="0.25">
      <c r="A165" s="27" t="s">
        <v>101</v>
      </c>
      <c r="B165" s="12" t="s">
        <v>94</v>
      </c>
      <c r="C165" s="12" t="s">
        <v>102</v>
      </c>
      <c r="D165" s="13"/>
      <c r="E165" s="10">
        <f>SUM(E166:E167)</f>
        <v>299166.3</v>
      </c>
      <c r="F165" s="10">
        <f>SUM(F166:F167)</f>
        <v>232056.6</v>
      </c>
      <c r="G165" s="10">
        <f>SUM(G166:G167)</f>
        <v>232056.6</v>
      </c>
      <c r="H165" s="30"/>
      <c r="I165" s="30"/>
    </row>
    <row r="166" spans="1:9" ht="45" x14ac:dyDescent="0.25">
      <c r="A166" s="9" t="s">
        <v>500</v>
      </c>
      <c r="B166" s="12" t="s">
        <v>94</v>
      </c>
      <c r="C166" s="12" t="s">
        <v>102</v>
      </c>
      <c r="D166" s="13">
        <v>200</v>
      </c>
      <c r="E166" s="60">
        <f>93685.7+4711.8+4804.2</f>
        <v>103201.7</v>
      </c>
      <c r="F166" s="10">
        <f>49930.4+4804.2+177322</f>
        <v>232056.6</v>
      </c>
      <c r="G166" s="10">
        <f>49930.4+4804.2+177322</f>
        <v>232056.6</v>
      </c>
      <c r="H166" s="30"/>
      <c r="I166" s="30"/>
    </row>
    <row r="167" spans="1:9" ht="45" x14ac:dyDescent="0.25">
      <c r="A167" s="55" t="s">
        <v>80</v>
      </c>
      <c r="B167" s="12" t="s">
        <v>94</v>
      </c>
      <c r="C167" s="12" t="s">
        <v>102</v>
      </c>
      <c r="D167" s="13">
        <v>400</v>
      </c>
      <c r="E167" s="60">
        <v>195964.6</v>
      </c>
      <c r="F167" s="10">
        <v>0</v>
      </c>
      <c r="G167" s="10">
        <v>0</v>
      </c>
      <c r="H167" s="30"/>
      <c r="I167" s="30"/>
    </row>
    <row r="168" spans="1:9" ht="105" x14ac:dyDescent="0.25">
      <c r="A168" s="27" t="s">
        <v>103</v>
      </c>
      <c r="B168" s="12" t="s">
        <v>94</v>
      </c>
      <c r="C168" s="12" t="s">
        <v>104</v>
      </c>
      <c r="D168" s="13"/>
      <c r="E168" s="10">
        <f>SUM(E169)</f>
        <v>1899.1</v>
      </c>
      <c r="F168" s="10">
        <f>SUM(F169)</f>
        <v>4386</v>
      </c>
      <c r="G168" s="10">
        <f>SUM(G169)</f>
        <v>4386</v>
      </c>
      <c r="H168" s="30"/>
      <c r="I168" s="30"/>
    </row>
    <row r="169" spans="1:9" ht="45" x14ac:dyDescent="0.25">
      <c r="A169" s="9" t="s">
        <v>500</v>
      </c>
      <c r="B169" s="12" t="s">
        <v>94</v>
      </c>
      <c r="C169" s="12" t="s">
        <v>104</v>
      </c>
      <c r="D169" s="13">
        <v>200</v>
      </c>
      <c r="E169" s="10">
        <v>1899.1</v>
      </c>
      <c r="F169" s="10">
        <v>4386</v>
      </c>
      <c r="G169" s="10">
        <v>4386</v>
      </c>
      <c r="H169" s="30"/>
      <c r="I169" s="30"/>
    </row>
    <row r="170" spans="1:9" ht="120" x14ac:dyDescent="0.25">
      <c r="A170" s="38" t="s">
        <v>283</v>
      </c>
      <c r="B170" s="12" t="s">
        <v>94</v>
      </c>
      <c r="C170" s="12" t="s">
        <v>284</v>
      </c>
      <c r="D170" s="13"/>
      <c r="E170" s="10">
        <f>E171</f>
        <v>139355.1</v>
      </c>
      <c r="F170" s="10">
        <f>F171</f>
        <v>69477.599999999991</v>
      </c>
      <c r="G170" s="10">
        <f>G171</f>
        <v>152171.1</v>
      </c>
      <c r="H170" s="30"/>
      <c r="I170" s="30"/>
    </row>
    <row r="171" spans="1:9" x14ac:dyDescent="0.25">
      <c r="A171" s="40" t="s">
        <v>42</v>
      </c>
      <c r="B171" s="12" t="s">
        <v>94</v>
      </c>
      <c r="C171" s="12" t="s">
        <v>284</v>
      </c>
      <c r="D171" s="13">
        <v>800</v>
      </c>
      <c r="E171" s="10">
        <f>126194.4+13160.7</f>
        <v>139355.1</v>
      </c>
      <c r="F171" s="10">
        <f>126137.4-56659.8</f>
        <v>69477.599999999991</v>
      </c>
      <c r="G171" s="56">
        <f>126137.4+26033.7</f>
        <v>152171.1</v>
      </c>
      <c r="H171" s="30"/>
      <c r="I171" s="30"/>
    </row>
    <row r="172" spans="1:9" ht="135" x14ac:dyDescent="0.25">
      <c r="A172" s="83" t="s">
        <v>570</v>
      </c>
      <c r="B172" s="12" t="s">
        <v>94</v>
      </c>
      <c r="C172" s="12" t="s">
        <v>571</v>
      </c>
      <c r="D172" s="13"/>
      <c r="E172" s="10">
        <f>E173</f>
        <v>0</v>
      </c>
      <c r="F172" s="10">
        <f t="shared" ref="F172:G172" si="21">F173</f>
        <v>0</v>
      </c>
      <c r="G172" s="10">
        <f t="shared" si="21"/>
        <v>28014</v>
      </c>
      <c r="H172" s="30"/>
      <c r="I172" s="30"/>
    </row>
    <row r="173" spans="1:9" x14ac:dyDescent="0.25">
      <c r="A173" s="83" t="s">
        <v>42</v>
      </c>
      <c r="B173" s="12" t="s">
        <v>94</v>
      </c>
      <c r="C173" s="12" t="s">
        <v>571</v>
      </c>
      <c r="D173" s="13">
        <v>800</v>
      </c>
      <c r="E173" s="10">
        <v>0</v>
      </c>
      <c r="F173" s="10">
        <v>0</v>
      </c>
      <c r="G173" s="56">
        <v>28014</v>
      </c>
      <c r="H173" s="30"/>
      <c r="I173" s="30"/>
    </row>
    <row r="174" spans="1:9" ht="45" x14ac:dyDescent="0.25">
      <c r="A174" s="49" t="s">
        <v>97</v>
      </c>
      <c r="B174" s="12" t="s">
        <v>94</v>
      </c>
      <c r="C174" s="12" t="s">
        <v>98</v>
      </c>
      <c r="D174" s="13"/>
      <c r="E174" s="10">
        <f>E175+E177</f>
        <v>529277.19999999995</v>
      </c>
      <c r="F174" s="10">
        <f>F175+F177</f>
        <v>552661.1</v>
      </c>
      <c r="G174" s="10">
        <f>G175+G177</f>
        <v>203860</v>
      </c>
      <c r="H174" s="30"/>
      <c r="I174" s="30"/>
    </row>
    <row r="175" spans="1:9" ht="60" x14ac:dyDescent="0.25">
      <c r="A175" s="27" t="s">
        <v>553</v>
      </c>
      <c r="B175" s="12" t="s">
        <v>94</v>
      </c>
      <c r="C175" s="12" t="s">
        <v>519</v>
      </c>
      <c r="D175" s="13"/>
      <c r="E175" s="10">
        <f>E176</f>
        <v>519627.2</v>
      </c>
      <c r="F175" s="10">
        <f>F176</f>
        <v>543011.1</v>
      </c>
      <c r="G175" s="10">
        <f>G176</f>
        <v>200000</v>
      </c>
      <c r="H175" s="30"/>
      <c r="I175" s="30"/>
    </row>
    <row r="176" spans="1:9" ht="45" x14ac:dyDescent="0.25">
      <c r="A176" s="9" t="s">
        <v>500</v>
      </c>
      <c r="B176" s="12" t="s">
        <v>94</v>
      </c>
      <c r="C176" s="12" t="s">
        <v>519</v>
      </c>
      <c r="D176" s="13">
        <v>200</v>
      </c>
      <c r="E176" s="10">
        <f>500000+19627.2</f>
        <v>519627.2</v>
      </c>
      <c r="F176" s="10">
        <f>500000+43011.1</f>
        <v>543011.1</v>
      </c>
      <c r="G176" s="10">
        <f>500000-300000</f>
        <v>200000</v>
      </c>
      <c r="H176" s="30"/>
      <c r="I176" s="30"/>
    </row>
    <row r="177" spans="1:9" ht="90" x14ac:dyDescent="0.25">
      <c r="A177" s="27" t="s">
        <v>554</v>
      </c>
      <c r="B177" s="12" t="s">
        <v>94</v>
      </c>
      <c r="C177" s="12" t="s">
        <v>520</v>
      </c>
      <c r="D177" s="13"/>
      <c r="E177" s="10">
        <f>SUM(E178)</f>
        <v>9650</v>
      </c>
      <c r="F177" s="10">
        <f>SUM(F178)</f>
        <v>9650</v>
      </c>
      <c r="G177" s="10">
        <f>SUM(G178)</f>
        <v>3860</v>
      </c>
      <c r="H177" s="30"/>
      <c r="I177" s="30"/>
    </row>
    <row r="178" spans="1:9" ht="45" x14ac:dyDescent="0.25">
      <c r="A178" s="9" t="s">
        <v>500</v>
      </c>
      <c r="B178" s="12" t="s">
        <v>94</v>
      </c>
      <c r="C178" s="12" t="s">
        <v>520</v>
      </c>
      <c r="D178" s="13">
        <v>200</v>
      </c>
      <c r="E178" s="10">
        <v>9650</v>
      </c>
      <c r="F178" s="10">
        <v>9650</v>
      </c>
      <c r="G178" s="10">
        <f>9650-5790</f>
        <v>3860</v>
      </c>
      <c r="H178" s="30"/>
      <c r="I178" s="30"/>
    </row>
    <row r="179" spans="1:9" ht="30" x14ac:dyDescent="0.25">
      <c r="A179" s="49" t="s">
        <v>105</v>
      </c>
      <c r="B179" s="12" t="s">
        <v>106</v>
      </c>
      <c r="C179" s="12"/>
      <c r="D179" s="13"/>
      <c r="E179" s="10">
        <f>SUM(E180+E191)</f>
        <v>901085.9</v>
      </c>
      <c r="F179" s="10">
        <f>SUM(F180+F191)</f>
        <v>2221.4000000000005</v>
      </c>
      <c r="G179" s="10">
        <f>SUM(G180+G191)</f>
        <v>2208.3000000000002</v>
      </c>
      <c r="H179" s="30"/>
      <c r="I179" s="30"/>
    </row>
    <row r="180" spans="1:9" ht="60" x14ac:dyDescent="0.25">
      <c r="A180" s="49" t="s">
        <v>107</v>
      </c>
      <c r="B180" s="12" t="s">
        <v>106</v>
      </c>
      <c r="C180" s="12" t="s">
        <v>108</v>
      </c>
      <c r="D180" s="13"/>
      <c r="E180" s="10">
        <f>SUM(E181+E185)</f>
        <v>900404.3</v>
      </c>
      <c r="F180" s="10">
        <f>SUM(F181+F185)</f>
        <v>1418.2000000000003</v>
      </c>
      <c r="G180" s="10">
        <f>SUM(G181+G185)</f>
        <v>1416.9</v>
      </c>
      <c r="H180" s="30"/>
      <c r="I180" s="30"/>
    </row>
    <row r="181" spans="1:9" ht="30" x14ac:dyDescent="0.25">
      <c r="A181" s="49" t="s">
        <v>109</v>
      </c>
      <c r="B181" s="12" t="s">
        <v>106</v>
      </c>
      <c r="C181" s="12" t="s">
        <v>110</v>
      </c>
      <c r="D181" s="13"/>
      <c r="E181" s="10">
        <f>E184</f>
        <v>892380.9</v>
      </c>
      <c r="F181" s="10">
        <f>SUM(F182)</f>
        <v>0</v>
      </c>
      <c r="G181" s="10">
        <f>SUM(G182)</f>
        <v>0</v>
      </c>
      <c r="H181" s="30"/>
      <c r="I181" s="30"/>
    </row>
    <row r="182" spans="1:9" ht="60" x14ac:dyDescent="0.25">
      <c r="A182" s="27" t="s">
        <v>111</v>
      </c>
      <c r="B182" s="12" t="s">
        <v>106</v>
      </c>
      <c r="C182" s="12" t="s">
        <v>112</v>
      </c>
      <c r="D182" s="13"/>
      <c r="E182" s="10">
        <f>SUM(E183)</f>
        <v>892380.9</v>
      </c>
      <c r="F182" s="10">
        <f t="shared" ref="F182:G183" si="22">SUM(F183)</f>
        <v>0</v>
      </c>
      <c r="G182" s="10">
        <f t="shared" si="22"/>
        <v>0</v>
      </c>
      <c r="H182" s="30"/>
      <c r="I182" s="30"/>
    </row>
    <row r="183" spans="1:9" ht="75" x14ac:dyDescent="0.25">
      <c r="A183" s="51" t="s">
        <v>113</v>
      </c>
      <c r="B183" s="12" t="s">
        <v>106</v>
      </c>
      <c r="C183" s="12" t="s">
        <v>114</v>
      </c>
      <c r="D183" s="13"/>
      <c r="E183" s="10">
        <f>SUM(E184)</f>
        <v>892380.9</v>
      </c>
      <c r="F183" s="10">
        <f t="shared" si="22"/>
        <v>0</v>
      </c>
      <c r="G183" s="10">
        <f t="shared" si="22"/>
        <v>0</v>
      </c>
      <c r="H183" s="30"/>
      <c r="I183" s="30"/>
    </row>
    <row r="184" spans="1:9" ht="45" x14ac:dyDescent="0.25">
      <c r="A184" s="55" t="s">
        <v>80</v>
      </c>
      <c r="B184" s="12" t="s">
        <v>106</v>
      </c>
      <c r="C184" s="12" t="s">
        <v>114</v>
      </c>
      <c r="D184" s="13">
        <v>400</v>
      </c>
      <c r="E184" s="10">
        <v>892380.9</v>
      </c>
      <c r="F184" s="10">
        <v>0</v>
      </c>
      <c r="G184" s="10">
        <v>0</v>
      </c>
      <c r="H184" s="30"/>
      <c r="I184" s="30"/>
    </row>
    <row r="185" spans="1:9" ht="45" x14ac:dyDescent="0.25">
      <c r="A185" s="27" t="s">
        <v>115</v>
      </c>
      <c r="B185" s="12" t="s">
        <v>106</v>
      </c>
      <c r="C185" s="12" t="s">
        <v>116</v>
      </c>
      <c r="D185" s="13"/>
      <c r="E185" s="10">
        <f>SUM(E186)</f>
        <v>8023.4000000000005</v>
      </c>
      <c r="F185" s="10">
        <f t="shared" ref="F185:G185" si="23">SUM(F186)</f>
        <v>1418.2000000000003</v>
      </c>
      <c r="G185" s="10">
        <f t="shared" si="23"/>
        <v>1416.9</v>
      </c>
      <c r="H185" s="30"/>
      <c r="I185" s="30"/>
    </row>
    <row r="186" spans="1:9" ht="45" x14ac:dyDescent="0.25">
      <c r="A186" s="27" t="s">
        <v>117</v>
      </c>
      <c r="B186" s="12" t="s">
        <v>106</v>
      </c>
      <c r="C186" s="12" t="s">
        <v>118</v>
      </c>
      <c r="D186" s="13"/>
      <c r="E186" s="10">
        <f>SUM(E187+E189)</f>
        <v>8023.4000000000005</v>
      </c>
      <c r="F186" s="10">
        <f t="shared" ref="F186:G186" si="24">SUM(F187+F189)</f>
        <v>1418.2000000000003</v>
      </c>
      <c r="G186" s="10">
        <f t="shared" si="24"/>
        <v>1416.9</v>
      </c>
      <c r="H186" s="30"/>
      <c r="I186" s="30"/>
    </row>
    <row r="187" spans="1:9" ht="90" x14ac:dyDescent="0.25">
      <c r="A187" s="27" t="s">
        <v>119</v>
      </c>
      <c r="B187" s="12" t="s">
        <v>106</v>
      </c>
      <c r="C187" s="12" t="s">
        <v>120</v>
      </c>
      <c r="D187" s="13"/>
      <c r="E187" s="10">
        <f>SUM(E188)</f>
        <v>74.599999999999994</v>
      </c>
      <c r="F187" s="10">
        <f t="shared" ref="F187:G187" si="25">SUM(F188)</f>
        <v>87.9</v>
      </c>
      <c r="G187" s="10">
        <f t="shared" si="25"/>
        <v>86.6</v>
      </c>
      <c r="H187" s="30"/>
      <c r="I187" s="30"/>
    </row>
    <row r="188" spans="1:9" ht="45" x14ac:dyDescent="0.25">
      <c r="A188" s="9" t="s">
        <v>500</v>
      </c>
      <c r="B188" s="12" t="s">
        <v>106</v>
      </c>
      <c r="C188" s="12" t="s">
        <v>120</v>
      </c>
      <c r="D188" s="13">
        <v>200</v>
      </c>
      <c r="E188" s="10">
        <v>74.599999999999994</v>
      </c>
      <c r="F188" s="10">
        <v>87.9</v>
      </c>
      <c r="G188" s="10">
        <v>86.6</v>
      </c>
      <c r="H188" s="30"/>
      <c r="I188" s="30"/>
    </row>
    <row r="189" spans="1:9" ht="150" x14ac:dyDescent="0.25">
      <c r="A189" s="50" t="s">
        <v>121</v>
      </c>
      <c r="B189" s="12" t="s">
        <v>106</v>
      </c>
      <c r="C189" s="12" t="s">
        <v>122</v>
      </c>
      <c r="D189" s="13"/>
      <c r="E189" s="10">
        <f>SUM(E190)</f>
        <v>7948.8</v>
      </c>
      <c r="F189" s="10">
        <f t="shared" ref="F189:G189" si="26">SUM(F190)</f>
        <v>1330.3000000000002</v>
      </c>
      <c r="G189" s="10">
        <f t="shared" si="26"/>
        <v>1330.3000000000002</v>
      </c>
      <c r="H189" s="30"/>
      <c r="I189" s="30"/>
    </row>
    <row r="190" spans="1:9" x14ac:dyDescent="0.25">
      <c r="A190" s="42" t="s">
        <v>42</v>
      </c>
      <c r="B190" s="12" t="s">
        <v>106</v>
      </c>
      <c r="C190" s="12" t="s">
        <v>122</v>
      </c>
      <c r="D190" s="13">
        <v>800</v>
      </c>
      <c r="E190" s="10">
        <f>1991.2+5957.6</f>
        <v>7948.8</v>
      </c>
      <c r="F190" s="10">
        <f>1997.9-667.6</f>
        <v>1330.3000000000002</v>
      </c>
      <c r="G190" s="10">
        <f>1997.9-667.6</f>
        <v>1330.3000000000002</v>
      </c>
      <c r="H190" s="30"/>
      <c r="I190" s="30"/>
    </row>
    <row r="191" spans="1:9" ht="75" x14ac:dyDescent="0.25">
      <c r="A191" s="49" t="s">
        <v>123</v>
      </c>
      <c r="B191" s="12" t="s">
        <v>106</v>
      </c>
      <c r="C191" s="12" t="s">
        <v>124</v>
      </c>
      <c r="D191" s="13"/>
      <c r="E191" s="10">
        <f>SUM(E192+E195)</f>
        <v>681.6</v>
      </c>
      <c r="F191" s="10">
        <f t="shared" ref="F191:G191" si="27">SUM(F192+F195)</f>
        <v>803.2</v>
      </c>
      <c r="G191" s="10">
        <f t="shared" si="27"/>
        <v>791.40000000000009</v>
      </c>
      <c r="H191" s="30"/>
      <c r="I191" s="30"/>
    </row>
    <row r="192" spans="1:9" ht="45" x14ac:dyDescent="0.25">
      <c r="A192" s="49" t="s">
        <v>555</v>
      </c>
      <c r="B192" s="12" t="s">
        <v>106</v>
      </c>
      <c r="C192" s="12" t="s">
        <v>125</v>
      </c>
      <c r="D192" s="13"/>
      <c r="E192" s="10">
        <f>SUM(E193)</f>
        <v>283</v>
      </c>
      <c r="F192" s="10">
        <f t="shared" ref="F192:G193" si="28">SUM(F193)</f>
        <v>333.5</v>
      </c>
      <c r="G192" s="10">
        <f t="shared" si="28"/>
        <v>328.6</v>
      </c>
      <c r="H192" s="30"/>
      <c r="I192" s="30"/>
    </row>
    <row r="193" spans="1:9" ht="75" x14ac:dyDescent="0.25">
      <c r="A193" s="49" t="s">
        <v>126</v>
      </c>
      <c r="B193" s="12" t="s">
        <v>106</v>
      </c>
      <c r="C193" s="12" t="s">
        <v>127</v>
      </c>
      <c r="D193" s="13"/>
      <c r="E193" s="10">
        <f>SUM(E194)</f>
        <v>283</v>
      </c>
      <c r="F193" s="10">
        <f t="shared" si="28"/>
        <v>333.5</v>
      </c>
      <c r="G193" s="10">
        <f t="shared" si="28"/>
        <v>328.6</v>
      </c>
      <c r="H193" s="30"/>
      <c r="I193" s="30"/>
    </row>
    <row r="194" spans="1:9" ht="45" x14ac:dyDescent="0.25">
      <c r="A194" s="9" t="s">
        <v>500</v>
      </c>
      <c r="B194" s="12" t="s">
        <v>106</v>
      </c>
      <c r="C194" s="12" t="s">
        <v>127</v>
      </c>
      <c r="D194" s="13">
        <v>200</v>
      </c>
      <c r="E194" s="10">
        <v>283</v>
      </c>
      <c r="F194" s="10">
        <v>333.5</v>
      </c>
      <c r="G194" s="10">
        <v>328.6</v>
      </c>
      <c r="H194" s="30"/>
      <c r="I194" s="30"/>
    </row>
    <row r="195" spans="1:9" ht="45" x14ac:dyDescent="0.25">
      <c r="A195" s="27" t="s">
        <v>128</v>
      </c>
      <c r="B195" s="12" t="s">
        <v>106</v>
      </c>
      <c r="C195" s="12" t="s">
        <v>129</v>
      </c>
      <c r="D195" s="13"/>
      <c r="E195" s="10">
        <f>SUM(E196)</f>
        <v>398.6</v>
      </c>
      <c r="F195" s="10">
        <f t="shared" ref="F195:G196" si="29">SUM(F196)</f>
        <v>469.7</v>
      </c>
      <c r="G195" s="10">
        <f t="shared" si="29"/>
        <v>462.8</v>
      </c>
      <c r="H195" s="30"/>
      <c r="I195" s="30"/>
    </row>
    <row r="196" spans="1:9" s="52" customFormat="1" ht="120" x14ac:dyDescent="0.25">
      <c r="A196" s="27" t="s">
        <v>130</v>
      </c>
      <c r="B196" s="12" t="s">
        <v>106</v>
      </c>
      <c r="C196" s="12" t="s">
        <v>131</v>
      </c>
      <c r="D196" s="13"/>
      <c r="E196" s="10">
        <f>SUM(E197)</f>
        <v>398.6</v>
      </c>
      <c r="F196" s="10">
        <f t="shared" si="29"/>
        <v>469.7</v>
      </c>
      <c r="G196" s="10">
        <f t="shared" si="29"/>
        <v>462.8</v>
      </c>
    </row>
    <row r="197" spans="1:9" ht="45" x14ac:dyDescent="0.25">
      <c r="A197" s="9" t="s">
        <v>500</v>
      </c>
      <c r="B197" s="12" t="s">
        <v>106</v>
      </c>
      <c r="C197" s="12" t="s">
        <v>131</v>
      </c>
      <c r="D197" s="13">
        <v>200</v>
      </c>
      <c r="E197" s="10">
        <v>398.6</v>
      </c>
      <c r="F197" s="10">
        <v>469.7</v>
      </c>
      <c r="G197" s="10">
        <v>462.8</v>
      </c>
      <c r="H197" s="30"/>
      <c r="I197" s="30"/>
    </row>
    <row r="198" spans="1:9" ht="29.25" x14ac:dyDescent="0.25">
      <c r="A198" s="41" t="s">
        <v>132</v>
      </c>
      <c r="B198" s="18" t="s">
        <v>133</v>
      </c>
      <c r="C198" s="18"/>
      <c r="D198" s="62"/>
      <c r="E198" s="80">
        <f>E199+E228+E247+E270</f>
        <v>4210023.4999999991</v>
      </c>
      <c r="F198" s="80">
        <f>F199+F228+F247+F270</f>
        <v>3362633.5</v>
      </c>
      <c r="G198" s="80">
        <f>G199+G228+G247+G270</f>
        <v>930628.8</v>
      </c>
      <c r="H198" s="30"/>
      <c r="I198" s="30"/>
    </row>
    <row r="199" spans="1:9" x14ac:dyDescent="0.25">
      <c r="A199" s="38" t="s">
        <v>134</v>
      </c>
      <c r="B199" s="12" t="s">
        <v>135</v>
      </c>
      <c r="C199" s="12"/>
      <c r="D199" s="13"/>
      <c r="E199" s="10">
        <f>E200+E216</f>
        <v>21053.5</v>
      </c>
      <c r="F199" s="10">
        <f>F200+F216</f>
        <v>17248.7</v>
      </c>
      <c r="G199" s="10">
        <f>G200+G216</f>
        <v>14692.199999999999</v>
      </c>
      <c r="H199" s="30"/>
      <c r="I199" s="30"/>
    </row>
    <row r="200" spans="1:9" ht="60" x14ac:dyDescent="0.25">
      <c r="A200" s="38" t="s">
        <v>222</v>
      </c>
      <c r="B200" s="12" t="s">
        <v>135</v>
      </c>
      <c r="C200" s="12" t="s">
        <v>223</v>
      </c>
      <c r="D200" s="13"/>
      <c r="E200" s="10">
        <f>E201+E208</f>
        <v>10124.599999999999</v>
      </c>
      <c r="F200" s="10">
        <f t="shared" ref="F200:G200" si="30">F201+F208</f>
        <v>4386.5</v>
      </c>
      <c r="G200" s="10">
        <f t="shared" si="30"/>
        <v>2019.9</v>
      </c>
      <c r="H200" s="30"/>
      <c r="I200" s="30"/>
    </row>
    <row r="201" spans="1:9" ht="45" x14ac:dyDescent="0.25">
      <c r="A201" s="38" t="s">
        <v>289</v>
      </c>
      <c r="B201" s="12" t="s">
        <v>135</v>
      </c>
      <c r="C201" s="12" t="s">
        <v>290</v>
      </c>
      <c r="D201" s="13"/>
      <c r="E201" s="10">
        <f>E205+E202+E212</f>
        <v>9099.7999999999993</v>
      </c>
      <c r="F201" s="10">
        <f t="shared" ref="F201:G201" si="31">F205+F202+F212</f>
        <v>3361.7</v>
      </c>
      <c r="G201" s="10">
        <f t="shared" si="31"/>
        <v>995.1</v>
      </c>
      <c r="H201" s="30"/>
      <c r="I201" s="30"/>
    </row>
    <row r="202" spans="1:9" ht="75" x14ac:dyDescent="0.25">
      <c r="A202" s="63" t="s">
        <v>529</v>
      </c>
      <c r="B202" s="12" t="s">
        <v>135</v>
      </c>
      <c r="C202" s="12" t="s">
        <v>531</v>
      </c>
      <c r="D202" s="17"/>
      <c r="E202" s="10">
        <f>E203</f>
        <v>6280</v>
      </c>
      <c r="F202" s="10">
        <f t="shared" ref="F202:G203" si="32">F203</f>
        <v>0</v>
      </c>
      <c r="G202" s="10">
        <f t="shared" si="32"/>
        <v>0</v>
      </c>
      <c r="H202" s="30"/>
      <c r="I202" s="30"/>
    </row>
    <row r="203" spans="1:9" ht="45" x14ac:dyDescent="0.25">
      <c r="A203" s="63" t="s">
        <v>530</v>
      </c>
      <c r="B203" s="12" t="s">
        <v>135</v>
      </c>
      <c r="C203" s="12" t="s">
        <v>532</v>
      </c>
      <c r="D203" s="17"/>
      <c r="E203" s="10">
        <f>E204</f>
        <v>6280</v>
      </c>
      <c r="F203" s="10">
        <f t="shared" si="32"/>
        <v>0</v>
      </c>
      <c r="G203" s="10">
        <f t="shared" si="32"/>
        <v>0</v>
      </c>
      <c r="H203" s="30"/>
      <c r="I203" s="30"/>
    </row>
    <row r="204" spans="1:9" x14ac:dyDescent="0.25">
      <c r="A204" s="63" t="s">
        <v>42</v>
      </c>
      <c r="B204" s="12" t="s">
        <v>135</v>
      </c>
      <c r="C204" s="12" t="s">
        <v>532</v>
      </c>
      <c r="D204" s="17">
        <v>800</v>
      </c>
      <c r="E204" s="10">
        <v>6280</v>
      </c>
      <c r="F204" s="23">
        <v>0</v>
      </c>
      <c r="G204" s="56">
        <v>0</v>
      </c>
      <c r="H204" s="30"/>
      <c r="I204" s="30"/>
    </row>
    <row r="205" spans="1:9" ht="45" x14ac:dyDescent="0.25">
      <c r="A205" s="38" t="s">
        <v>291</v>
      </c>
      <c r="B205" s="12" t="s">
        <v>135</v>
      </c>
      <c r="C205" s="12" t="s">
        <v>292</v>
      </c>
      <c r="D205" s="13"/>
      <c r="E205" s="10">
        <f t="shared" ref="E205:G206" si="33">E206</f>
        <v>824.2</v>
      </c>
      <c r="F205" s="10">
        <f t="shared" si="33"/>
        <v>1010.1</v>
      </c>
      <c r="G205" s="10">
        <f t="shared" si="33"/>
        <v>995.1</v>
      </c>
      <c r="H205" s="30"/>
      <c r="I205" s="30"/>
    </row>
    <row r="206" spans="1:9" ht="30" x14ac:dyDescent="0.25">
      <c r="A206" s="38" t="s">
        <v>293</v>
      </c>
      <c r="B206" s="12" t="s">
        <v>135</v>
      </c>
      <c r="C206" s="12" t="s">
        <v>294</v>
      </c>
      <c r="D206" s="13"/>
      <c r="E206" s="10">
        <f t="shared" si="33"/>
        <v>824.2</v>
      </c>
      <c r="F206" s="10">
        <f t="shared" si="33"/>
        <v>1010.1</v>
      </c>
      <c r="G206" s="10">
        <f t="shared" si="33"/>
        <v>995.1</v>
      </c>
      <c r="H206" s="30"/>
      <c r="I206" s="30"/>
    </row>
    <row r="207" spans="1:9" ht="45" x14ac:dyDescent="0.25">
      <c r="A207" s="28" t="s">
        <v>500</v>
      </c>
      <c r="B207" s="12" t="s">
        <v>135</v>
      </c>
      <c r="C207" s="12" t="s">
        <v>294</v>
      </c>
      <c r="D207" s="13">
        <v>200</v>
      </c>
      <c r="E207" s="10">
        <v>824.2</v>
      </c>
      <c r="F207" s="10">
        <v>1010.1</v>
      </c>
      <c r="G207" s="56">
        <v>995.1</v>
      </c>
      <c r="H207" s="30"/>
      <c r="I207" s="30"/>
    </row>
    <row r="208" spans="1:9" ht="90" x14ac:dyDescent="0.25">
      <c r="A208" s="38" t="s">
        <v>457</v>
      </c>
      <c r="B208" s="12" t="s">
        <v>135</v>
      </c>
      <c r="C208" s="12" t="s">
        <v>458</v>
      </c>
      <c r="D208" s="17"/>
      <c r="E208" s="10">
        <f>E209</f>
        <v>1024.8</v>
      </c>
      <c r="F208" s="10">
        <f t="shared" ref="F208:G210" si="34">F209</f>
        <v>1024.8</v>
      </c>
      <c r="G208" s="10">
        <f t="shared" si="34"/>
        <v>1024.8</v>
      </c>
      <c r="H208" s="30"/>
      <c r="I208" s="30"/>
    </row>
    <row r="209" spans="1:9" ht="90" x14ac:dyDescent="0.25">
      <c r="A209" s="38" t="s">
        <v>459</v>
      </c>
      <c r="B209" s="12" t="s">
        <v>135</v>
      </c>
      <c r="C209" s="12" t="s">
        <v>460</v>
      </c>
      <c r="D209" s="17"/>
      <c r="E209" s="10">
        <f>E210</f>
        <v>1024.8</v>
      </c>
      <c r="F209" s="10">
        <f t="shared" si="34"/>
        <v>1024.8</v>
      </c>
      <c r="G209" s="10">
        <f t="shared" si="34"/>
        <v>1024.8</v>
      </c>
      <c r="H209" s="30"/>
      <c r="I209" s="30"/>
    </row>
    <row r="210" spans="1:9" ht="30" x14ac:dyDescent="0.25">
      <c r="A210" s="38" t="s">
        <v>470</v>
      </c>
      <c r="B210" s="12" t="s">
        <v>135</v>
      </c>
      <c r="C210" s="12" t="s">
        <v>471</v>
      </c>
      <c r="D210" s="17"/>
      <c r="E210" s="10">
        <f>E211</f>
        <v>1024.8</v>
      </c>
      <c r="F210" s="10">
        <f t="shared" si="34"/>
        <v>1024.8</v>
      </c>
      <c r="G210" s="10">
        <f t="shared" si="34"/>
        <v>1024.8</v>
      </c>
      <c r="H210" s="30"/>
      <c r="I210" s="30"/>
    </row>
    <row r="211" spans="1:9" ht="45" x14ac:dyDescent="0.25">
      <c r="A211" s="55" t="s">
        <v>500</v>
      </c>
      <c r="B211" s="12" t="s">
        <v>135</v>
      </c>
      <c r="C211" s="12" t="s">
        <v>471</v>
      </c>
      <c r="D211" s="17">
        <v>200</v>
      </c>
      <c r="E211" s="10">
        <v>1024.8</v>
      </c>
      <c r="F211" s="23">
        <v>1024.8</v>
      </c>
      <c r="G211" s="56">
        <v>1024.8</v>
      </c>
      <c r="H211" s="30"/>
      <c r="I211" s="30"/>
    </row>
    <row r="212" spans="1:9" ht="60" x14ac:dyDescent="0.25">
      <c r="A212" s="55" t="s">
        <v>490</v>
      </c>
      <c r="B212" s="12" t="s">
        <v>135</v>
      </c>
      <c r="C212" s="12" t="s">
        <v>491</v>
      </c>
      <c r="D212" s="17"/>
      <c r="E212" s="10">
        <f>E213</f>
        <v>1995.6</v>
      </c>
      <c r="F212" s="10">
        <f t="shared" ref="F212:G214" si="35">F213</f>
        <v>2351.6</v>
      </c>
      <c r="G212" s="10">
        <f t="shared" si="35"/>
        <v>0</v>
      </c>
      <c r="H212" s="30"/>
      <c r="I212" s="30"/>
    </row>
    <row r="213" spans="1:9" ht="75" x14ac:dyDescent="0.25">
      <c r="A213" s="55" t="s">
        <v>504</v>
      </c>
      <c r="B213" s="12" t="s">
        <v>135</v>
      </c>
      <c r="C213" s="12" t="s">
        <v>505</v>
      </c>
      <c r="D213" s="17"/>
      <c r="E213" s="10">
        <f>E214</f>
        <v>1995.6</v>
      </c>
      <c r="F213" s="10">
        <f t="shared" si="35"/>
        <v>2351.6</v>
      </c>
      <c r="G213" s="10">
        <f t="shared" si="35"/>
        <v>0</v>
      </c>
      <c r="H213" s="30"/>
      <c r="I213" s="30"/>
    </row>
    <row r="214" spans="1:9" ht="45" x14ac:dyDescent="0.25">
      <c r="A214" s="55" t="s">
        <v>469</v>
      </c>
      <c r="B214" s="12" t="s">
        <v>135</v>
      </c>
      <c r="C214" s="12" t="s">
        <v>506</v>
      </c>
      <c r="D214" s="17"/>
      <c r="E214" s="10">
        <f>E215</f>
        <v>1995.6</v>
      </c>
      <c r="F214" s="10">
        <f t="shared" si="35"/>
        <v>2351.6</v>
      </c>
      <c r="G214" s="10">
        <f t="shared" si="35"/>
        <v>0</v>
      </c>
      <c r="H214" s="30"/>
      <c r="I214" s="30"/>
    </row>
    <row r="215" spans="1:9" ht="45" x14ac:dyDescent="0.25">
      <c r="A215" s="55" t="s">
        <v>80</v>
      </c>
      <c r="B215" s="12" t="s">
        <v>135</v>
      </c>
      <c r="C215" s="12" t="s">
        <v>506</v>
      </c>
      <c r="D215" s="17">
        <v>400</v>
      </c>
      <c r="E215" s="10">
        <v>1995.6</v>
      </c>
      <c r="F215" s="23">
        <v>2351.6</v>
      </c>
      <c r="G215" s="56">
        <v>0</v>
      </c>
    </row>
    <row r="216" spans="1:9" ht="105" x14ac:dyDescent="0.25">
      <c r="A216" s="38" t="s">
        <v>136</v>
      </c>
      <c r="B216" s="12" t="s">
        <v>135</v>
      </c>
      <c r="C216" s="12" t="s">
        <v>137</v>
      </c>
      <c r="D216" s="13"/>
      <c r="E216" s="10">
        <f>E217+E224</f>
        <v>10928.9</v>
      </c>
      <c r="F216" s="10">
        <f>F217+F224</f>
        <v>12862.2</v>
      </c>
      <c r="G216" s="10">
        <f>G217+G224</f>
        <v>12672.3</v>
      </c>
    </row>
    <row r="217" spans="1:9" ht="75" x14ac:dyDescent="0.25">
      <c r="A217" s="38" t="s">
        <v>143</v>
      </c>
      <c r="B217" s="12" t="s">
        <v>135</v>
      </c>
      <c r="C217" s="12" t="s">
        <v>144</v>
      </c>
      <c r="D217" s="13"/>
      <c r="E217" s="10">
        <f>E218+E221</f>
        <v>4023</v>
      </c>
      <c r="F217" s="10">
        <f t="shared" ref="F217:G217" si="36">F218+F221</f>
        <v>4724.0999999999995</v>
      </c>
      <c r="G217" s="10">
        <f t="shared" si="36"/>
        <v>4654.3</v>
      </c>
    </row>
    <row r="218" spans="1:9" ht="60" x14ac:dyDescent="0.25">
      <c r="A218" s="40" t="s">
        <v>295</v>
      </c>
      <c r="B218" s="12" t="s">
        <v>135</v>
      </c>
      <c r="C218" s="12" t="s">
        <v>296</v>
      </c>
      <c r="D218" s="13"/>
      <c r="E218" s="10">
        <f>E219</f>
        <v>3952.2</v>
      </c>
      <c r="F218" s="10">
        <f t="shared" ref="F218:G219" si="37">F219</f>
        <v>4657.3999999999996</v>
      </c>
      <c r="G218" s="10">
        <f t="shared" si="37"/>
        <v>4588.6000000000004</v>
      </c>
    </row>
    <row r="219" spans="1:9" ht="90" x14ac:dyDescent="0.25">
      <c r="A219" s="59" t="s">
        <v>297</v>
      </c>
      <c r="B219" s="12" t="s">
        <v>135</v>
      </c>
      <c r="C219" s="64" t="s">
        <v>298</v>
      </c>
      <c r="D219" s="13"/>
      <c r="E219" s="10">
        <f>E220</f>
        <v>3952.2</v>
      </c>
      <c r="F219" s="10">
        <f t="shared" si="37"/>
        <v>4657.3999999999996</v>
      </c>
      <c r="G219" s="10">
        <f t="shared" si="37"/>
        <v>4588.6000000000004</v>
      </c>
    </row>
    <row r="220" spans="1:9" x14ac:dyDescent="0.25">
      <c r="A220" s="40" t="s">
        <v>42</v>
      </c>
      <c r="B220" s="12" t="s">
        <v>135</v>
      </c>
      <c r="C220" s="64" t="s">
        <v>298</v>
      </c>
      <c r="D220" s="13">
        <v>800</v>
      </c>
      <c r="E220" s="10">
        <v>3952.2</v>
      </c>
      <c r="F220" s="10">
        <v>4657.3999999999996</v>
      </c>
      <c r="G220" s="56">
        <v>4588.6000000000004</v>
      </c>
    </row>
    <row r="221" spans="1:9" ht="75" x14ac:dyDescent="0.25">
      <c r="A221" s="40" t="s">
        <v>299</v>
      </c>
      <c r="B221" s="12" t="s">
        <v>135</v>
      </c>
      <c r="C221" s="12" t="s">
        <v>300</v>
      </c>
      <c r="D221" s="13"/>
      <c r="E221" s="10">
        <f>E222</f>
        <v>70.8</v>
      </c>
      <c r="F221" s="10">
        <f t="shared" ref="F221:G222" si="38">F222</f>
        <v>66.7</v>
      </c>
      <c r="G221" s="10">
        <f t="shared" si="38"/>
        <v>65.7</v>
      </c>
    </row>
    <row r="222" spans="1:9" ht="75" x14ac:dyDescent="0.25">
      <c r="A222" s="40" t="s">
        <v>301</v>
      </c>
      <c r="B222" s="12" t="s">
        <v>135</v>
      </c>
      <c r="C222" s="12" t="s">
        <v>302</v>
      </c>
      <c r="D222" s="13"/>
      <c r="E222" s="10">
        <f>E223</f>
        <v>70.8</v>
      </c>
      <c r="F222" s="10">
        <f t="shared" si="38"/>
        <v>66.7</v>
      </c>
      <c r="G222" s="10">
        <f t="shared" si="38"/>
        <v>65.7</v>
      </c>
      <c r="H222" s="30"/>
      <c r="I222" s="30"/>
    </row>
    <row r="223" spans="1:9" ht="45" x14ac:dyDescent="0.25">
      <c r="A223" s="28" t="s">
        <v>500</v>
      </c>
      <c r="B223" s="12" t="s">
        <v>135</v>
      </c>
      <c r="C223" s="12" t="s">
        <v>302</v>
      </c>
      <c r="D223" s="13">
        <v>200</v>
      </c>
      <c r="E223" s="10">
        <v>70.8</v>
      </c>
      <c r="F223" s="10">
        <v>66.7</v>
      </c>
      <c r="G223" s="56">
        <v>65.7</v>
      </c>
      <c r="H223" s="30"/>
      <c r="I223" s="30"/>
    </row>
    <row r="224" spans="1:9" ht="45" x14ac:dyDescent="0.25">
      <c r="A224" s="90" t="s">
        <v>583</v>
      </c>
      <c r="B224" s="12" t="s">
        <v>135</v>
      </c>
      <c r="C224" s="12" t="s">
        <v>584</v>
      </c>
      <c r="D224" s="17"/>
      <c r="E224" s="10">
        <f>E225</f>
        <v>6905.9</v>
      </c>
      <c r="F224" s="10">
        <f t="shared" ref="F224:G224" si="39">F225</f>
        <v>8138.1</v>
      </c>
      <c r="G224" s="10">
        <f t="shared" si="39"/>
        <v>8018</v>
      </c>
      <c r="H224" s="30"/>
      <c r="I224" s="30"/>
    </row>
    <row r="225" spans="1:9" ht="60" x14ac:dyDescent="0.25">
      <c r="A225" s="55" t="s">
        <v>138</v>
      </c>
      <c r="B225" s="12" t="s">
        <v>135</v>
      </c>
      <c r="C225" s="12" t="s">
        <v>139</v>
      </c>
      <c r="D225" s="17"/>
      <c r="E225" s="10">
        <f>E226</f>
        <v>6905.9</v>
      </c>
      <c r="F225" s="10">
        <f t="shared" ref="F225:G226" si="40">F226</f>
        <v>8138.1</v>
      </c>
      <c r="G225" s="10">
        <f t="shared" si="40"/>
        <v>8018</v>
      </c>
      <c r="H225" s="30"/>
      <c r="I225" s="30"/>
    </row>
    <row r="226" spans="1:9" ht="105" x14ac:dyDescent="0.25">
      <c r="A226" s="55" t="s">
        <v>472</v>
      </c>
      <c r="B226" s="12" t="s">
        <v>135</v>
      </c>
      <c r="C226" s="12" t="s">
        <v>473</v>
      </c>
      <c r="D226" s="17"/>
      <c r="E226" s="10">
        <f>E227</f>
        <v>6905.9</v>
      </c>
      <c r="F226" s="10">
        <f t="shared" si="40"/>
        <v>8138.1</v>
      </c>
      <c r="G226" s="10">
        <f t="shared" si="40"/>
        <v>8018</v>
      </c>
      <c r="H226" s="30"/>
      <c r="I226" s="30"/>
    </row>
    <row r="227" spans="1:9" ht="45" x14ac:dyDescent="0.25">
      <c r="A227" s="55" t="s">
        <v>500</v>
      </c>
      <c r="B227" s="12" t="s">
        <v>135</v>
      </c>
      <c r="C227" s="12" t="s">
        <v>473</v>
      </c>
      <c r="D227" s="17">
        <v>200</v>
      </c>
      <c r="E227" s="10">
        <v>6905.9</v>
      </c>
      <c r="F227" s="23">
        <v>8138.1</v>
      </c>
      <c r="G227" s="56">
        <v>8018</v>
      </c>
      <c r="H227" s="30"/>
      <c r="I227" s="30"/>
    </row>
    <row r="228" spans="1:9" x14ac:dyDescent="0.25">
      <c r="A228" s="49" t="s">
        <v>140</v>
      </c>
      <c r="B228" s="12" t="s">
        <v>141</v>
      </c>
      <c r="C228" s="12"/>
      <c r="D228" s="13"/>
      <c r="E228" s="10">
        <f>SUM(E229)</f>
        <v>3733993.2999999993</v>
      </c>
      <c r="F228" s="10">
        <f t="shared" ref="F228:G228" si="41">SUM(F229)</f>
        <v>2827557.5</v>
      </c>
      <c r="G228" s="10">
        <f t="shared" si="41"/>
        <v>509422.4</v>
      </c>
      <c r="H228" s="30"/>
      <c r="I228" s="30"/>
    </row>
    <row r="229" spans="1:9" ht="105" x14ac:dyDescent="0.25">
      <c r="A229" s="27" t="s">
        <v>142</v>
      </c>
      <c r="B229" s="12" t="s">
        <v>141</v>
      </c>
      <c r="C229" s="12" t="s">
        <v>137</v>
      </c>
      <c r="D229" s="13"/>
      <c r="E229" s="10">
        <f>E230</f>
        <v>3733993.2999999993</v>
      </c>
      <c r="F229" s="10">
        <f t="shared" ref="F229:G229" si="42">F230</f>
        <v>2827557.5</v>
      </c>
      <c r="G229" s="10">
        <f t="shared" si="42"/>
        <v>509422.4</v>
      </c>
      <c r="H229" s="30"/>
      <c r="I229" s="30"/>
    </row>
    <row r="230" spans="1:9" ht="75" x14ac:dyDescent="0.25">
      <c r="A230" s="27" t="s">
        <v>143</v>
      </c>
      <c r="B230" s="12" t="s">
        <v>141</v>
      </c>
      <c r="C230" s="12" t="s">
        <v>144</v>
      </c>
      <c r="D230" s="13"/>
      <c r="E230" s="10">
        <f>E231+E242</f>
        <v>3733993.2999999993</v>
      </c>
      <c r="F230" s="10">
        <f>F231+F242</f>
        <v>2827557.5</v>
      </c>
      <c r="G230" s="10">
        <f>G231+G242</f>
        <v>509422.4</v>
      </c>
      <c r="H230" s="30"/>
      <c r="I230" s="30"/>
    </row>
    <row r="231" spans="1:9" ht="60" x14ac:dyDescent="0.25">
      <c r="A231" s="27" t="s">
        <v>145</v>
      </c>
      <c r="B231" s="12" t="s">
        <v>141</v>
      </c>
      <c r="C231" s="12" t="s">
        <v>146</v>
      </c>
      <c r="D231" s="13"/>
      <c r="E231" s="10">
        <f>E232+E234+E236+E238+E240</f>
        <v>3727725.4999999995</v>
      </c>
      <c r="F231" s="10">
        <f t="shared" ref="F231:G231" si="43">F232+F234+F236+F238+F240</f>
        <v>2820171.4</v>
      </c>
      <c r="G231" s="10">
        <f t="shared" si="43"/>
        <v>502145.30000000005</v>
      </c>
      <c r="H231" s="30"/>
      <c r="I231" s="30"/>
    </row>
    <row r="232" spans="1:9" ht="60" x14ac:dyDescent="0.25">
      <c r="A232" s="40" t="s">
        <v>524</v>
      </c>
      <c r="B232" s="12" t="s">
        <v>141</v>
      </c>
      <c r="C232" s="12" t="s">
        <v>525</v>
      </c>
      <c r="D232" s="13"/>
      <c r="E232" s="10">
        <f>E233</f>
        <v>78728.800000000003</v>
      </c>
      <c r="F232" s="10">
        <f t="shared" ref="F232:G232" si="44">F233</f>
        <v>124117.2</v>
      </c>
      <c r="G232" s="10">
        <f t="shared" si="44"/>
        <v>129804.9</v>
      </c>
      <c r="H232" s="30"/>
      <c r="I232" s="30"/>
    </row>
    <row r="233" spans="1:9" x14ac:dyDescent="0.25">
      <c r="A233" s="40" t="s">
        <v>42</v>
      </c>
      <c r="B233" s="12" t="s">
        <v>141</v>
      </c>
      <c r="C233" s="12" t="s">
        <v>525</v>
      </c>
      <c r="D233" s="13">
        <v>800</v>
      </c>
      <c r="E233" s="10">
        <f>110941-32104.2-108</f>
        <v>78728.800000000003</v>
      </c>
      <c r="F233" s="10">
        <f>117042.7+7074.5</f>
        <v>124117.2</v>
      </c>
      <c r="G233" s="56">
        <f>117042.7+12762.2</f>
        <v>129804.9</v>
      </c>
      <c r="H233" s="30"/>
      <c r="I233" s="30"/>
    </row>
    <row r="234" spans="1:9" ht="45" x14ac:dyDescent="0.25">
      <c r="A234" s="65" t="s">
        <v>147</v>
      </c>
      <c r="B234" s="19" t="s">
        <v>141</v>
      </c>
      <c r="C234" s="19" t="s">
        <v>148</v>
      </c>
      <c r="D234" s="13"/>
      <c r="E234" s="10">
        <f>SUM(E235:E235)</f>
        <v>235106.4</v>
      </c>
      <c r="F234" s="10">
        <f>SUM(F235:F235)</f>
        <v>151155.79999999999</v>
      </c>
      <c r="G234" s="10">
        <f>SUM(G235:G235)</f>
        <v>372340.4</v>
      </c>
      <c r="H234" s="30"/>
      <c r="I234" s="30"/>
    </row>
    <row r="235" spans="1:9" ht="45" x14ac:dyDescent="0.25">
      <c r="A235" s="9" t="s">
        <v>500</v>
      </c>
      <c r="B235" s="19" t="s">
        <v>141</v>
      </c>
      <c r="C235" s="19" t="s">
        <v>148</v>
      </c>
      <c r="D235" s="13">
        <v>200</v>
      </c>
      <c r="E235" s="10">
        <f>236000-893.6</f>
        <v>235106.4</v>
      </c>
      <c r="F235" s="10">
        <f>236000-84844.2</f>
        <v>151155.79999999999</v>
      </c>
      <c r="G235" s="10">
        <f>236000+136340.4</f>
        <v>372340.4</v>
      </c>
      <c r="H235" s="30"/>
      <c r="I235" s="30"/>
    </row>
    <row r="236" spans="1:9" ht="60" x14ac:dyDescent="0.25">
      <c r="A236" s="40" t="s">
        <v>521</v>
      </c>
      <c r="B236" s="12" t="s">
        <v>141</v>
      </c>
      <c r="C236" s="12" t="s">
        <v>522</v>
      </c>
      <c r="D236" s="13"/>
      <c r="E236" s="10">
        <f>E237</f>
        <v>1768991.9</v>
      </c>
      <c r="F236" s="10"/>
      <c r="G236" s="60">
        <v>0</v>
      </c>
      <c r="H236" s="30"/>
      <c r="I236" s="30"/>
    </row>
    <row r="237" spans="1:9" x14ac:dyDescent="0.25">
      <c r="A237" s="40" t="s">
        <v>42</v>
      </c>
      <c r="B237" s="12" t="s">
        <v>141</v>
      </c>
      <c r="C237" s="12" t="s">
        <v>522</v>
      </c>
      <c r="D237" s="13">
        <v>800</v>
      </c>
      <c r="E237" s="10">
        <v>1768991.9</v>
      </c>
      <c r="F237" s="10"/>
      <c r="G237" s="56"/>
      <c r="H237" s="30"/>
      <c r="I237" s="30"/>
    </row>
    <row r="238" spans="1:9" ht="150" x14ac:dyDescent="0.25">
      <c r="A238" s="27" t="s">
        <v>542</v>
      </c>
      <c r="B238" s="19" t="s">
        <v>141</v>
      </c>
      <c r="C238" s="19" t="s">
        <v>523</v>
      </c>
      <c r="D238" s="13"/>
      <c r="E238" s="10">
        <f>SUM(E239)</f>
        <v>840000</v>
      </c>
      <c r="F238" s="10">
        <f t="shared" ref="F238:G238" si="45">SUM(F239)</f>
        <v>0</v>
      </c>
      <c r="G238" s="10">
        <f t="shared" si="45"/>
        <v>0</v>
      </c>
      <c r="H238" s="30"/>
      <c r="I238" s="30"/>
    </row>
    <row r="239" spans="1:9" ht="45" x14ac:dyDescent="0.25">
      <c r="A239" s="55" t="s">
        <v>80</v>
      </c>
      <c r="B239" s="19" t="s">
        <v>141</v>
      </c>
      <c r="C239" s="19" t="s">
        <v>523</v>
      </c>
      <c r="D239" s="13">
        <v>400</v>
      </c>
      <c r="E239" s="10">
        <v>840000</v>
      </c>
      <c r="F239" s="10">
        <v>0</v>
      </c>
      <c r="G239" s="10">
        <v>0</v>
      </c>
      <c r="H239" s="30"/>
      <c r="I239" s="30"/>
    </row>
    <row r="240" spans="1:9" ht="165" x14ac:dyDescent="0.25">
      <c r="A240" s="40" t="s">
        <v>537</v>
      </c>
      <c r="B240" s="12" t="s">
        <v>141</v>
      </c>
      <c r="C240" s="12" t="s">
        <v>536</v>
      </c>
      <c r="D240" s="13"/>
      <c r="E240" s="10">
        <f>E241</f>
        <v>804898.4</v>
      </c>
      <c r="F240" s="10">
        <f>F241</f>
        <v>2544898.4</v>
      </c>
      <c r="G240" s="10">
        <f>G241</f>
        <v>0</v>
      </c>
      <c r="H240" s="30"/>
      <c r="I240" s="30"/>
    </row>
    <row r="241" spans="1:9" x14ac:dyDescent="0.25">
      <c r="A241" s="40" t="s">
        <v>42</v>
      </c>
      <c r="B241" s="12" t="s">
        <v>141</v>
      </c>
      <c r="C241" s="12" t="s">
        <v>536</v>
      </c>
      <c r="D241" s="13">
        <v>800</v>
      </c>
      <c r="E241" s="10">
        <v>804898.4</v>
      </c>
      <c r="F241" s="10">
        <v>2544898.4</v>
      </c>
      <c r="G241" s="10">
        <v>0</v>
      </c>
      <c r="H241" s="30"/>
      <c r="I241" s="30"/>
    </row>
    <row r="242" spans="1:9" ht="60" x14ac:dyDescent="0.25">
      <c r="A242" s="40" t="s">
        <v>295</v>
      </c>
      <c r="B242" s="12" t="s">
        <v>141</v>
      </c>
      <c r="C242" s="12" t="s">
        <v>296</v>
      </c>
      <c r="D242" s="13"/>
      <c r="E242" s="10">
        <f>E243+E245</f>
        <v>6267.8</v>
      </c>
      <c r="F242" s="10">
        <f t="shared" ref="F242:G242" si="46">F243+F245</f>
        <v>7386.1</v>
      </c>
      <c r="G242" s="10">
        <f t="shared" si="46"/>
        <v>7277.1</v>
      </c>
      <c r="H242" s="30"/>
      <c r="I242" s="30"/>
    </row>
    <row r="243" spans="1:9" ht="45" x14ac:dyDescent="0.25">
      <c r="A243" s="59" t="s">
        <v>303</v>
      </c>
      <c r="B243" s="12" t="s">
        <v>141</v>
      </c>
      <c r="C243" s="12" t="s">
        <v>304</v>
      </c>
      <c r="D243" s="13"/>
      <c r="E243" s="10">
        <f>E244</f>
        <v>6256.5</v>
      </c>
      <c r="F243" s="10">
        <f t="shared" ref="F243:G243" si="47">F244</f>
        <v>7372.8</v>
      </c>
      <c r="G243" s="10">
        <f t="shared" si="47"/>
        <v>7264</v>
      </c>
      <c r="H243" s="30"/>
      <c r="I243" s="30"/>
    </row>
    <row r="244" spans="1:9" x14ac:dyDescent="0.25">
      <c r="A244" s="40" t="s">
        <v>42</v>
      </c>
      <c r="B244" s="12" t="s">
        <v>141</v>
      </c>
      <c r="C244" s="12" t="s">
        <v>304</v>
      </c>
      <c r="D244" s="13">
        <v>800</v>
      </c>
      <c r="E244" s="10">
        <v>6256.5</v>
      </c>
      <c r="F244" s="10">
        <v>7372.8</v>
      </c>
      <c r="G244" s="56">
        <v>7264</v>
      </c>
      <c r="H244" s="30"/>
      <c r="I244" s="30"/>
    </row>
    <row r="245" spans="1:9" ht="120" x14ac:dyDescent="0.25">
      <c r="A245" s="40" t="s">
        <v>507</v>
      </c>
      <c r="B245" s="12" t="s">
        <v>141</v>
      </c>
      <c r="C245" s="12" t="s">
        <v>305</v>
      </c>
      <c r="D245" s="13"/>
      <c r="E245" s="10">
        <f>E246</f>
        <v>11.3</v>
      </c>
      <c r="F245" s="10">
        <f t="shared" ref="F245:G245" si="48">F246</f>
        <v>13.3</v>
      </c>
      <c r="G245" s="10">
        <f t="shared" si="48"/>
        <v>13.1</v>
      </c>
      <c r="H245" s="30"/>
      <c r="I245" s="30"/>
    </row>
    <row r="246" spans="1:9" x14ac:dyDescent="0.25">
      <c r="A246" s="40" t="s">
        <v>42</v>
      </c>
      <c r="B246" s="12" t="s">
        <v>141</v>
      </c>
      <c r="C246" s="12" t="s">
        <v>305</v>
      </c>
      <c r="D246" s="13">
        <v>800</v>
      </c>
      <c r="E246" s="10">
        <v>11.3</v>
      </c>
      <c r="F246" s="10">
        <v>13.3</v>
      </c>
      <c r="G246" s="56">
        <v>13.1</v>
      </c>
      <c r="H246" s="30"/>
      <c r="I246" s="30"/>
    </row>
    <row r="247" spans="1:9" x14ac:dyDescent="0.25">
      <c r="A247" s="49" t="s">
        <v>149</v>
      </c>
      <c r="B247" s="12" t="s">
        <v>150</v>
      </c>
      <c r="C247" s="12"/>
      <c r="D247" s="13"/>
      <c r="E247" s="10">
        <f>E248+E266</f>
        <v>279190.09999999998</v>
      </c>
      <c r="F247" s="10">
        <f t="shared" ref="F247:G247" si="49">F248+F266</f>
        <v>334005.89999999997</v>
      </c>
      <c r="G247" s="10">
        <f t="shared" si="49"/>
        <v>215316.9</v>
      </c>
      <c r="H247" s="30"/>
      <c r="I247" s="30"/>
    </row>
    <row r="248" spans="1:9" ht="105" x14ac:dyDescent="0.25">
      <c r="A248" s="38" t="s">
        <v>136</v>
      </c>
      <c r="B248" s="12" t="s">
        <v>150</v>
      </c>
      <c r="C248" s="12" t="s">
        <v>137</v>
      </c>
      <c r="D248" s="13"/>
      <c r="E248" s="10">
        <f>E249</f>
        <v>173648.69999999998</v>
      </c>
      <c r="F248" s="10">
        <f t="shared" ref="F248:G248" si="50">F249</f>
        <v>216737.69999999998</v>
      </c>
      <c r="G248" s="10">
        <f t="shared" si="50"/>
        <v>215316.9</v>
      </c>
      <c r="H248" s="30"/>
      <c r="I248" s="30"/>
    </row>
    <row r="249" spans="1:9" ht="30" x14ac:dyDescent="0.25">
      <c r="A249" s="38" t="s">
        <v>151</v>
      </c>
      <c r="B249" s="12" t="s">
        <v>150</v>
      </c>
      <c r="C249" s="12" t="s">
        <v>152</v>
      </c>
      <c r="D249" s="13"/>
      <c r="E249" s="10">
        <f>E250+E263</f>
        <v>173648.69999999998</v>
      </c>
      <c r="F249" s="10">
        <f t="shared" ref="F249:G249" si="51">F250+F263</f>
        <v>216737.69999999998</v>
      </c>
      <c r="G249" s="10">
        <f t="shared" si="51"/>
        <v>215316.9</v>
      </c>
      <c r="H249" s="30"/>
      <c r="I249" s="30"/>
    </row>
    <row r="250" spans="1:9" ht="60" x14ac:dyDescent="0.25">
      <c r="A250" s="38" t="s">
        <v>153</v>
      </c>
      <c r="B250" s="12" t="s">
        <v>150</v>
      </c>
      <c r="C250" s="12" t="s">
        <v>154</v>
      </c>
      <c r="D250" s="13"/>
      <c r="E250" s="10">
        <f>E251+E253+E255+E257+E259+E261</f>
        <v>169686.3</v>
      </c>
      <c r="F250" s="10">
        <f t="shared" ref="F250:G250" si="52">F251+F253+F255+F257+F259+F261</f>
        <v>216737.69999999998</v>
      </c>
      <c r="G250" s="10">
        <f t="shared" si="52"/>
        <v>215316.9</v>
      </c>
      <c r="H250" s="30"/>
      <c r="I250" s="30"/>
    </row>
    <row r="251" spans="1:9" ht="60" x14ac:dyDescent="0.25">
      <c r="A251" s="38" t="s">
        <v>306</v>
      </c>
      <c r="B251" s="12" t="s">
        <v>150</v>
      </c>
      <c r="C251" s="12" t="s">
        <v>307</v>
      </c>
      <c r="D251" s="13"/>
      <c r="E251" s="10">
        <f>E252</f>
        <v>1132.0999999999999</v>
      </c>
      <c r="F251" s="10">
        <f t="shared" ref="F251:G251" si="53">F252</f>
        <v>867.2</v>
      </c>
      <c r="G251" s="10">
        <f t="shared" si="53"/>
        <v>854.4</v>
      </c>
      <c r="H251" s="30"/>
      <c r="I251" s="30"/>
    </row>
    <row r="252" spans="1:9" ht="45" x14ac:dyDescent="0.25">
      <c r="A252" s="28" t="s">
        <v>500</v>
      </c>
      <c r="B252" s="12" t="s">
        <v>150</v>
      </c>
      <c r="C252" s="12" t="s">
        <v>307</v>
      </c>
      <c r="D252" s="13">
        <v>200</v>
      </c>
      <c r="E252" s="10">
        <v>1132.0999999999999</v>
      </c>
      <c r="F252" s="10">
        <v>867.2</v>
      </c>
      <c r="G252" s="56">
        <v>854.4</v>
      </c>
      <c r="H252" s="30"/>
      <c r="I252" s="30"/>
    </row>
    <row r="253" spans="1:9" ht="45" x14ac:dyDescent="0.25">
      <c r="A253" s="40" t="s">
        <v>308</v>
      </c>
      <c r="B253" s="12" t="s">
        <v>150</v>
      </c>
      <c r="C253" s="12" t="s">
        <v>309</v>
      </c>
      <c r="D253" s="13"/>
      <c r="E253" s="10">
        <f>E254</f>
        <v>389.6</v>
      </c>
      <c r="F253" s="10">
        <f t="shared" ref="F253:G253" si="54">F254</f>
        <v>407.5</v>
      </c>
      <c r="G253" s="10">
        <f t="shared" si="54"/>
        <v>407.5</v>
      </c>
      <c r="H253" s="30"/>
      <c r="I253" s="30"/>
    </row>
    <row r="254" spans="1:9" ht="45" x14ac:dyDescent="0.25">
      <c r="A254" s="28" t="s">
        <v>500</v>
      </c>
      <c r="B254" s="12" t="s">
        <v>150</v>
      </c>
      <c r="C254" s="12" t="s">
        <v>309</v>
      </c>
      <c r="D254" s="13">
        <v>200</v>
      </c>
      <c r="E254" s="10">
        <v>389.6</v>
      </c>
      <c r="F254" s="10">
        <v>407.5</v>
      </c>
      <c r="G254" s="56">
        <v>407.5</v>
      </c>
      <c r="H254" s="30"/>
      <c r="I254" s="30"/>
    </row>
    <row r="255" spans="1:9" ht="30" x14ac:dyDescent="0.25">
      <c r="A255" s="38" t="s">
        <v>310</v>
      </c>
      <c r="B255" s="12" t="s">
        <v>150</v>
      </c>
      <c r="C255" s="12" t="s">
        <v>311</v>
      </c>
      <c r="D255" s="13"/>
      <c r="E255" s="10">
        <f>E256</f>
        <v>8176.5</v>
      </c>
      <c r="F255" s="10">
        <f t="shared" ref="F255:G255" si="55">F256</f>
        <v>10539.5</v>
      </c>
      <c r="G255" s="10">
        <f t="shared" si="55"/>
        <v>10383.9</v>
      </c>
      <c r="H255" s="30"/>
      <c r="I255" s="30"/>
    </row>
    <row r="256" spans="1:9" ht="45" x14ac:dyDescent="0.25">
      <c r="A256" s="28" t="s">
        <v>500</v>
      </c>
      <c r="B256" s="12" t="s">
        <v>150</v>
      </c>
      <c r="C256" s="12" t="s">
        <v>311</v>
      </c>
      <c r="D256" s="13">
        <v>200</v>
      </c>
      <c r="E256" s="10">
        <v>8176.5</v>
      </c>
      <c r="F256" s="10">
        <v>10539.5</v>
      </c>
      <c r="G256" s="56">
        <v>10383.9</v>
      </c>
      <c r="H256" s="30"/>
      <c r="I256" s="30"/>
    </row>
    <row r="257" spans="1:9" ht="165" x14ac:dyDescent="0.25">
      <c r="A257" s="59" t="s">
        <v>312</v>
      </c>
      <c r="B257" s="12" t="s">
        <v>150</v>
      </c>
      <c r="C257" s="12" t="s">
        <v>313</v>
      </c>
      <c r="D257" s="13"/>
      <c r="E257" s="10">
        <f>E258</f>
        <v>30536.800000000003</v>
      </c>
      <c r="F257" s="10">
        <f t="shared" ref="F257:G257" si="56">F258</f>
        <v>39434.300000000003</v>
      </c>
      <c r="G257" s="10">
        <f t="shared" si="56"/>
        <v>38566.9</v>
      </c>
      <c r="H257" s="30"/>
      <c r="I257" s="30"/>
    </row>
    <row r="258" spans="1:9" x14ac:dyDescent="0.25">
      <c r="A258" s="40" t="s">
        <v>42</v>
      </c>
      <c r="B258" s="12" t="s">
        <v>150</v>
      </c>
      <c r="C258" s="12" t="s">
        <v>313</v>
      </c>
      <c r="D258" s="13">
        <v>800</v>
      </c>
      <c r="E258" s="91">
        <f>49868.9-19332.1</f>
        <v>30536.800000000003</v>
      </c>
      <c r="F258" s="91">
        <f>58766.4-19332.1</f>
        <v>39434.300000000003</v>
      </c>
      <c r="G258" s="56">
        <f>57899-19332.1</f>
        <v>38566.9</v>
      </c>
      <c r="H258" s="30"/>
      <c r="I258" s="30"/>
    </row>
    <row r="259" spans="1:9" ht="75" x14ac:dyDescent="0.25">
      <c r="A259" s="59" t="s">
        <v>314</v>
      </c>
      <c r="B259" s="12" t="s">
        <v>150</v>
      </c>
      <c r="C259" s="12" t="s">
        <v>315</v>
      </c>
      <c r="D259" s="13"/>
      <c r="E259" s="10">
        <f>E260</f>
        <v>27834.7</v>
      </c>
      <c r="F259" s="10">
        <f t="shared" ref="F259:G259" si="57">F260</f>
        <v>32800.9</v>
      </c>
      <c r="G259" s="10">
        <f t="shared" si="57"/>
        <v>32316.799999999999</v>
      </c>
      <c r="H259" s="30"/>
      <c r="I259" s="30"/>
    </row>
    <row r="260" spans="1:9" x14ac:dyDescent="0.25">
      <c r="A260" s="40" t="s">
        <v>42</v>
      </c>
      <c r="B260" s="12" t="s">
        <v>150</v>
      </c>
      <c r="C260" s="12" t="s">
        <v>315</v>
      </c>
      <c r="D260" s="13">
        <v>800</v>
      </c>
      <c r="E260" s="10">
        <v>27834.7</v>
      </c>
      <c r="F260" s="10">
        <v>32800.9</v>
      </c>
      <c r="G260" s="56">
        <v>32316.799999999999</v>
      </c>
      <c r="H260" s="30"/>
      <c r="I260" s="30"/>
    </row>
    <row r="261" spans="1:9" ht="75" x14ac:dyDescent="0.25">
      <c r="A261" s="66" t="s">
        <v>316</v>
      </c>
      <c r="B261" s="12" t="s">
        <v>150</v>
      </c>
      <c r="C261" s="12" t="s">
        <v>317</v>
      </c>
      <c r="D261" s="13"/>
      <c r="E261" s="10">
        <f>E262</f>
        <v>101616.6</v>
      </c>
      <c r="F261" s="10">
        <f t="shared" ref="F261:G261" si="58">F262</f>
        <v>132688.29999999999</v>
      </c>
      <c r="G261" s="10">
        <f t="shared" si="58"/>
        <v>132787.4</v>
      </c>
      <c r="H261" s="30"/>
      <c r="I261" s="30"/>
    </row>
    <row r="262" spans="1:9" x14ac:dyDescent="0.25">
      <c r="A262" s="40" t="s">
        <v>42</v>
      </c>
      <c r="B262" s="12" t="s">
        <v>150</v>
      </c>
      <c r="C262" s="12" t="s">
        <v>317</v>
      </c>
      <c r="D262" s="13">
        <v>800</v>
      </c>
      <c r="E262" s="10">
        <v>101616.6</v>
      </c>
      <c r="F262" s="10">
        <v>132688.29999999999</v>
      </c>
      <c r="G262" s="56">
        <v>132787.4</v>
      </c>
      <c r="H262" s="30"/>
      <c r="I262" s="30"/>
    </row>
    <row r="263" spans="1:9" ht="30" x14ac:dyDescent="0.25">
      <c r="A263" s="28" t="s">
        <v>535</v>
      </c>
      <c r="B263" s="12" t="s">
        <v>150</v>
      </c>
      <c r="C263" s="6" t="s">
        <v>526</v>
      </c>
      <c r="D263" s="7"/>
      <c r="E263" s="10">
        <f>E264</f>
        <v>3962.4</v>
      </c>
      <c r="F263" s="10">
        <f t="shared" ref="F263:G264" si="59">F264</f>
        <v>0</v>
      </c>
      <c r="G263" s="10">
        <f t="shared" si="59"/>
        <v>0</v>
      </c>
      <c r="H263" s="30"/>
      <c r="I263" s="30"/>
    </row>
    <row r="264" spans="1:9" ht="30" x14ac:dyDescent="0.25">
      <c r="A264" s="28" t="s">
        <v>539</v>
      </c>
      <c r="B264" s="12" t="s">
        <v>150</v>
      </c>
      <c r="C264" s="6" t="s">
        <v>538</v>
      </c>
      <c r="D264" s="7"/>
      <c r="E264" s="10">
        <f>E265</f>
        <v>3962.4</v>
      </c>
      <c r="F264" s="10">
        <f t="shared" si="59"/>
        <v>0</v>
      </c>
      <c r="G264" s="10">
        <f t="shared" si="59"/>
        <v>0</v>
      </c>
      <c r="H264" s="30"/>
      <c r="I264" s="30"/>
    </row>
    <row r="265" spans="1:9" ht="45" x14ac:dyDescent="0.25">
      <c r="A265" s="9" t="s">
        <v>500</v>
      </c>
      <c r="B265" s="12" t="s">
        <v>150</v>
      </c>
      <c r="C265" s="6" t="s">
        <v>538</v>
      </c>
      <c r="D265" s="7">
        <v>200</v>
      </c>
      <c r="E265" s="10">
        <v>3962.4</v>
      </c>
      <c r="F265" s="10">
        <v>0</v>
      </c>
      <c r="G265" s="56">
        <v>0</v>
      </c>
      <c r="H265" s="30"/>
      <c r="I265" s="30"/>
    </row>
    <row r="266" spans="1:9" ht="75" x14ac:dyDescent="0.25">
      <c r="A266" s="9" t="s">
        <v>155</v>
      </c>
      <c r="B266" s="12" t="s">
        <v>150</v>
      </c>
      <c r="C266" s="12" t="s">
        <v>156</v>
      </c>
      <c r="D266" s="13"/>
      <c r="E266" s="10">
        <f>SUM(E267)</f>
        <v>105541.4</v>
      </c>
      <c r="F266" s="10">
        <f t="shared" ref="F266:G268" si="60">SUM(F267)</f>
        <v>117268.2</v>
      </c>
      <c r="G266" s="10">
        <f t="shared" si="60"/>
        <v>0</v>
      </c>
      <c r="H266" s="30"/>
      <c r="I266" s="30"/>
    </row>
    <row r="267" spans="1:9" ht="45" x14ac:dyDescent="0.25">
      <c r="A267" s="9" t="s">
        <v>547</v>
      </c>
      <c r="B267" s="12" t="s">
        <v>150</v>
      </c>
      <c r="C267" s="12" t="s">
        <v>157</v>
      </c>
      <c r="D267" s="13"/>
      <c r="E267" s="10">
        <f>SUM(E268)</f>
        <v>105541.4</v>
      </c>
      <c r="F267" s="10">
        <f t="shared" si="60"/>
        <v>117268.2</v>
      </c>
      <c r="G267" s="10">
        <f t="shared" si="60"/>
        <v>0</v>
      </c>
      <c r="H267" s="30"/>
      <c r="I267" s="30"/>
    </row>
    <row r="268" spans="1:9" ht="30" x14ac:dyDescent="0.25">
      <c r="A268" s="9" t="s">
        <v>158</v>
      </c>
      <c r="B268" s="12" t="s">
        <v>150</v>
      </c>
      <c r="C268" s="12" t="s">
        <v>159</v>
      </c>
      <c r="D268" s="13"/>
      <c r="E268" s="10">
        <f>SUM(E269)</f>
        <v>105541.4</v>
      </c>
      <c r="F268" s="10">
        <f t="shared" si="60"/>
        <v>117268.2</v>
      </c>
      <c r="G268" s="10">
        <f t="shared" si="60"/>
        <v>0</v>
      </c>
      <c r="H268" s="30"/>
      <c r="I268" s="30"/>
    </row>
    <row r="269" spans="1:9" ht="45" x14ac:dyDescent="0.25">
      <c r="A269" s="9" t="s">
        <v>500</v>
      </c>
      <c r="B269" s="12" t="s">
        <v>150</v>
      </c>
      <c r="C269" s="12" t="s">
        <v>159</v>
      </c>
      <c r="D269" s="13">
        <v>200</v>
      </c>
      <c r="E269" s="10">
        <v>105541.4</v>
      </c>
      <c r="F269" s="10">
        <v>117268.2</v>
      </c>
      <c r="G269" s="10">
        <v>0</v>
      </c>
      <c r="H269" s="30"/>
      <c r="I269" s="30"/>
    </row>
    <row r="270" spans="1:9" ht="30" x14ac:dyDescent="0.25">
      <c r="A270" s="49" t="s">
        <v>160</v>
      </c>
      <c r="B270" s="12" t="s">
        <v>161</v>
      </c>
      <c r="C270" s="12"/>
      <c r="D270" s="13"/>
      <c r="E270" s="10">
        <f>E271+E276+E282</f>
        <v>175786.60000000003</v>
      </c>
      <c r="F270" s="10">
        <f t="shared" ref="F270:G270" si="61">F271+F276+F282</f>
        <v>183821.4</v>
      </c>
      <c r="G270" s="10">
        <f t="shared" si="61"/>
        <v>191197.3</v>
      </c>
      <c r="H270" s="30"/>
      <c r="I270" s="30"/>
    </row>
    <row r="271" spans="1:9" ht="60" x14ac:dyDescent="0.25">
      <c r="A271" s="38" t="s">
        <v>222</v>
      </c>
      <c r="B271" s="12" t="s">
        <v>161</v>
      </c>
      <c r="C271" s="12" t="s">
        <v>223</v>
      </c>
      <c r="D271" s="17"/>
      <c r="E271" s="10">
        <f>E272</f>
        <v>1.8</v>
      </c>
      <c r="F271" s="10">
        <f t="shared" ref="F271:G274" si="62">F272</f>
        <v>1.8</v>
      </c>
      <c r="G271" s="10">
        <f t="shared" si="62"/>
        <v>1.8</v>
      </c>
      <c r="H271" s="30"/>
      <c r="I271" s="30"/>
    </row>
    <row r="272" spans="1:9" ht="90" x14ac:dyDescent="0.25">
      <c r="A272" s="38" t="s">
        <v>474</v>
      </c>
      <c r="B272" s="12" t="s">
        <v>161</v>
      </c>
      <c r="C272" s="12" t="s">
        <v>458</v>
      </c>
      <c r="D272" s="17"/>
      <c r="E272" s="10">
        <f>E273</f>
        <v>1.8</v>
      </c>
      <c r="F272" s="10">
        <f t="shared" si="62"/>
        <v>1.8</v>
      </c>
      <c r="G272" s="10">
        <f t="shared" si="62"/>
        <v>1.8</v>
      </c>
      <c r="H272" s="30"/>
      <c r="I272" s="30"/>
    </row>
    <row r="273" spans="1:9" ht="90" x14ac:dyDescent="0.25">
      <c r="A273" s="38" t="s">
        <v>459</v>
      </c>
      <c r="B273" s="12" t="s">
        <v>161</v>
      </c>
      <c r="C273" s="12" t="s">
        <v>460</v>
      </c>
      <c r="D273" s="17"/>
      <c r="E273" s="10">
        <f>E274</f>
        <v>1.8</v>
      </c>
      <c r="F273" s="10">
        <f t="shared" si="62"/>
        <v>1.8</v>
      </c>
      <c r="G273" s="10">
        <f t="shared" si="62"/>
        <v>1.8</v>
      </c>
      <c r="H273" s="30"/>
      <c r="I273" s="30"/>
    </row>
    <row r="274" spans="1:9" ht="210" x14ac:dyDescent="0.25">
      <c r="A274" s="66" t="s">
        <v>475</v>
      </c>
      <c r="B274" s="12" t="s">
        <v>161</v>
      </c>
      <c r="C274" s="12" t="s">
        <v>476</v>
      </c>
      <c r="D274" s="17"/>
      <c r="E274" s="10">
        <f>E275</f>
        <v>1.8</v>
      </c>
      <c r="F274" s="10">
        <f t="shared" si="62"/>
        <v>1.8</v>
      </c>
      <c r="G274" s="10">
        <f t="shared" si="62"/>
        <v>1.8</v>
      </c>
      <c r="H274" s="30"/>
      <c r="I274" s="30"/>
    </row>
    <row r="275" spans="1:9" ht="45" x14ac:dyDescent="0.25">
      <c r="A275" s="55" t="s">
        <v>500</v>
      </c>
      <c r="B275" s="12" t="s">
        <v>161</v>
      </c>
      <c r="C275" s="12" t="s">
        <v>476</v>
      </c>
      <c r="D275" s="17">
        <v>200</v>
      </c>
      <c r="E275" s="10">
        <f>2.1-0.3</f>
        <v>1.8</v>
      </c>
      <c r="F275" s="10">
        <f t="shared" ref="F275:G275" si="63">2.1-0.3</f>
        <v>1.8</v>
      </c>
      <c r="G275" s="10">
        <f t="shared" si="63"/>
        <v>1.8</v>
      </c>
      <c r="H275" s="30"/>
      <c r="I275" s="30"/>
    </row>
    <row r="276" spans="1:9" ht="105" x14ac:dyDescent="0.25">
      <c r="A276" s="28" t="s">
        <v>318</v>
      </c>
      <c r="B276" s="6" t="s">
        <v>161</v>
      </c>
      <c r="C276" s="6" t="s">
        <v>137</v>
      </c>
      <c r="D276" s="7"/>
      <c r="E276" s="10">
        <f>E277</f>
        <v>71043.100000000006</v>
      </c>
      <c r="F276" s="10">
        <f t="shared" ref="F276:G278" si="64">F277</f>
        <v>74615.899999999994</v>
      </c>
      <c r="G276" s="10">
        <f t="shared" si="64"/>
        <v>78043.899999999994</v>
      </c>
      <c r="H276" s="30"/>
      <c r="I276" s="30"/>
    </row>
    <row r="277" spans="1:9" ht="120" x14ac:dyDescent="0.25">
      <c r="A277" s="28" t="s">
        <v>548</v>
      </c>
      <c r="B277" s="6" t="s">
        <v>161</v>
      </c>
      <c r="C277" s="6" t="s">
        <v>319</v>
      </c>
      <c r="D277" s="7"/>
      <c r="E277" s="10">
        <f>E278</f>
        <v>71043.100000000006</v>
      </c>
      <c r="F277" s="10">
        <f t="shared" si="64"/>
        <v>74615.899999999994</v>
      </c>
      <c r="G277" s="10">
        <f t="shared" si="64"/>
        <v>78043.899999999994</v>
      </c>
      <c r="H277" s="30"/>
      <c r="I277" s="30"/>
    </row>
    <row r="278" spans="1:9" ht="45" x14ac:dyDescent="0.25">
      <c r="A278" s="28" t="s">
        <v>320</v>
      </c>
      <c r="B278" s="6" t="s">
        <v>161</v>
      </c>
      <c r="C278" s="6" t="s">
        <v>321</v>
      </c>
      <c r="D278" s="7"/>
      <c r="E278" s="10">
        <f>E279</f>
        <v>71043.100000000006</v>
      </c>
      <c r="F278" s="10">
        <f t="shared" si="64"/>
        <v>74615.899999999994</v>
      </c>
      <c r="G278" s="10">
        <f t="shared" si="64"/>
        <v>78043.899999999994</v>
      </c>
      <c r="H278" s="30"/>
      <c r="I278" s="30"/>
    </row>
    <row r="279" spans="1:9" ht="60" x14ac:dyDescent="0.25">
      <c r="A279" s="35" t="s">
        <v>40</v>
      </c>
      <c r="B279" s="6" t="s">
        <v>161</v>
      </c>
      <c r="C279" s="6" t="s">
        <v>322</v>
      </c>
      <c r="D279" s="7"/>
      <c r="E279" s="10">
        <f>E280+E281</f>
        <v>71043.100000000006</v>
      </c>
      <c r="F279" s="10">
        <f t="shared" ref="F279:G279" si="65">F280+F281</f>
        <v>74615.899999999994</v>
      </c>
      <c r="G279" s="10">
        <f t="shared" si="65"/>
        <v>78043.899999999994</v>
      </c>
      <c r="H279" s="30"/>
      <c r="I279" s="30"/>
    </row>
    <row r="280" spans="1:9" ht="105" x14ac:dyDescent="0.25">
      <c r="A280" s="28" t="s">
        <v>13</v>
      </c>
      <c r="B280" s="6" t="s">
        <v>161</v>
      </c>
      <c r="C280" s="6" t="s">
        <v>322</v>
      </c>
      <c r="D280" s="7">
        <v>100</v>
      </c>
      <c r="E280" s="10">
        <v>69599.5</v>
      </c>
      <c r="F280" s="10">
        <v>73131</v>
      </c>
      <c r="G280" s="56">
        <v>76654.899999999994</v>
      </c>
      <c r="H280" s="30"/>
      <c r="I280" s="30"/>
    </row>
    <row r="281" spans="1:9" ht="45" x14ac:dyDescent="0.25">
      <c r="A281" s="28" t="s">
        <v>500</v>
      </c>
      <c r="B281" s="6" t="s">
        <v>161</v>
      </c>
      <c r="C281" s="6" t="s">
        <v>322</v>
      </c>
      <c r="D281" s="7">
        <v>200</v>
      </c>
      <c r="E281" s="10">
        <v>1443.6</v>
      </c>
      <c r="F281" s="10">
        <v>1484.9</v>
      </c>
      <c r="G281" s="56">
        <v>1389</v>
      </c>
      <c r="H281" s="30"/>
      <c r="I281" s="30"/>
    </row>
    <row r="282" spans="1:9" ht="75" x14ac:dyDescent="0.25">
      <c r="A282" s="49" t="s">
        <v>162</v>
      </c>
      <c r="B282" s="12" t="s">
        <v>161</v>
      </c>
      <c r="C282" s="12" t="s">
        <v>124</v>
      </c>
      <c r="D282" s="13"/>
      <c r="E282" s="10">
        <f>SUM(E283)</f>
        <v>104741.70000000001</v>
      </c>
      <c r="F282" s="10">
        <f t="shared" ref="F282:G283" si="66">SUM(F283)</f>
        <v>109203.7</v>
      </c>
      <c r="G282" s="10">
        <f t="shared" si="66"/>
        <v>113151.59999999999</v>
      </c>
      <c r="H282" s="30"/>
      <c r="I282" s="30"/>
    </row>
    <row r="283" spans="1:9" ht="75" x14ac:dyDescent="0.25">
      <c r="A283" s="49" t="s">
        <v>163</v>
      </c>
      <c r="B283" s="12" t="s">
        <v>161</v>
      </c>
      <c r="C283" s="12" t="s">
        <v>164</v>
      </c>
      <c r="D283" s="13"/>
      <c r="E283" s="10">
        <f>SUM(E284)</f>
        <v>104741.70000000001</v>
      </c>
      <c r="F283" s="10">
        <f t="shared" si="66"/>
        <v>109203.7</v>
      </c>
      <c r="G283" s="10">
        <f t="shared" si="66"/>
        <v>113151.59999999999</v>
      </c>
      <c r="H283" s="30"/>
      <c r="I283" s="30"/>
    </row>
    <row r="284" spans="1:9" ht="60" x14ac:dyDescent="0.25">
      <c r="A284" s="27" t="s">
        <v>85</v>
      </c>
      <c r="B284" s="12" t="s">
        <v>161</v>
      </c>
      <c r="C284" s="12" t="s">
        <v>165</v>
      </c>
      <c r="D284" s="13"/>
      <c r="E284" s="10">
        <f>SUM(E285:E287)</f>
        <v>104741.70000000001</v>
      </c>
      <c r="F284" s="10">
        <f t="shared" ref="F284:G284" si="67">SUM(F285:F287)</f>
        <v>109203.7</v>
      </c>
      <c r="G284" s="10">
        <f t="shared" si="67"/>
        <v>113151.59999999999</v>
      </c>
      <c r="H284" s="30"/>
      <c r="I284" s="30"/>
    </row>
    <row r="285" spans="1:9" ht="105" x14ac:dyDescent="0.25">
      <c r="A285" s="27" t="s">
        <v>13</v>
      </c>
      <c r="B285" s="12" t="s">
        <v>161</v>
      </c>
      <c r="C285" s="12" t="s">
        <v>165</v>
      </c>
      <c r="D285" s="13">
        <v>100</v>
      </c>
      <c r="E285" s="10">
        <v>78023.100000000006</v>
      </c>
      <c r="F285" s="10">
        <v>81979.199999999997</v>
      </c>
      <c r="G285" s="10">
        <v>85926.399999999994</v>
      </c>
      <c r="H285" s="30"/>
      <c r="I285" s="30"/>
    </row>
    <row r="286" spans="1:9" s="52" customFormat="1" ht="45" x14ac:dyDescent="0.25">
      <c r="A286" s="9" t="s">
        <v>500</v>
      </c>
      <c r="B286" s="12" t="s">
        <v>161</v>
      </c>
      <c r="C286" s="12" t="s">
        <v>165</v>
      </c>
      <c r="D286" s="13">
        <v>200</v>
      </c>
      <c r="E286" s="10">
        <v>3850.6</v>
      </c>
      <c r="F286" s="10">
        <v>4356.5</v>
      </c>
      <c r="G286" s="10">
        <v>4357.2</v>
      </c>
    </row>
    <row r="287" spans="1:9" x14ac:dyDescent="0.25">
      <c r="A287" s="11" t="s">
        <v>42</v>
      </c>
      <c r="B287" s="12" t="s">
        <v>161</v>
      </c>
      <c r="C287" s="12" t="s">
        <v>165</v>
      </c>
      <c r="D287" s="13">
        <v>800</v>
      </c>
      <c r="E287" s="10">
        <v>22868</v>
      </c>
      <c r="F287" s="10">
        <v>22868</v>
      </c>
      <c r="G287" s="10">
        <v>22868</v>
      </c>
      <c r="H287" s="30"/>
      <c r="I287" s="30"/>
    </row>
    <row r="288" spans="1:9" x14ac:dyDescent="0.25">
      <c r="A288" s="92" t="s">
        <v>585</v>
      </c>
      <c r="B288" s="93" t="s">
        <v>587</v>
      </c>
      <c r="C288" s="93"/>
      <c r="D288" s="94"/>
      <c r="E288" s="95">
        <f t="shared" ref="E288:G293" si="68">E289</f>
        <v>19332.099999999999</v>
      </c>
      <c r="F288" s="95">
        <f t="shared" si="68"/>
        <v>19332.099999999999</v>
      </c>
      <c r="G288" s="95">
        <f t="shared" si="68"/>
        <v>19332.099999999999</v>
      </c>
      <c r="H288" s="30"/>
      <c r="I288" s="30"/>
    </row>
    <row r="289" spans="1:9" ht="30" x14ac:dyDescent="0.25">
      <c r="A289" s="96" t="s">
        <v>586</v>
      </c>
      <c r="B289" s="97" t="s">
        <v>588</v>
      </c>
      <c r="C289" s="97"/>
      <c r="D289" s="16"/>
      <c r="E289" s="91">
        <f t="shared" si="68"/>
        <v>19332.099999999999</v>
      </c>
      <c r="F289" s="91">
        <f t="shared" si="68"/>
        <v>19332.099999999999</v>
      </c>
      <c r="G289" s="91">
        <f t="shared" si="68"/>
        <v>19332.099999999999</v>
      </c>
      <c r="H289" s="30"/>
      <c r="I289" s="30"/>
    </row>
    <row r="290" spans="1:9" ht="60" x14ac:dyDescent="0.25">
      <c r="A290" s="98" t="s">
        <v>74</v>
      </c>
      <c r="B290" s="97" t="s">
        <v>588</v>
      </c>
      <c r="C290" s="97" t="s">
        <v>75</v>
      </c>
      <c r="D290" s="16"/>
      <c r="E290" s="91">
        <f t="shared" si="68"/>
        <v>19332.099999999999</v>
      </c>
      <c r="F290" s="91">
        <f t="shared" si="68"/>
        <v>19332.099999999999</v>
      </c>
      <c r="G290" s="91">
        <f t="shared" si="68"/>
        <v>19332.099999999999</v>
      </c>
      <c r="H290" s="30"/>
      <c r="I290" s="30"/>
    </row>
    <row r="291" spans="1:9" ht="60" x14ac:dyDescent="0.25">
      <c r="A291" s="99" t="s">
        <v>76</v>
      </c>
      <c r="B291" s="100" t="s">
        <v>588</v>
      </c>
      <c r="C291" s="100" t="s">
        <v>77</v>
      </c>
      <c r="D291" s="16"/>
      <c r="E291" s="91">
        <f t="shared" si="68"/>
        <v>19332.099999999999</v>
      </c>
      <c r="F291" s="91">
        <f t="shared" si="68"/>
        <v>19332.099999999999</v>
      </c>
      <c r="G291" s="91">
        <f t="shared" si="68"/>
        <v>19332.099999999999</v>
      </c>
      <c r="H291" s="30"/>
      <c r="I291" s="30"/>
    </row>
    <row r="292" spans="1:9" ht="60" x14ac:dyDescent="0.25">
      <c r="A292" s="99" t="s">
        <v>78</v>
      </c>
      <c r="B292" s="100" t="s">
        <v>588</v>
      </c>
      <c r="C292" s="100" t="s">
        <v>79</v>
      </c>
      <c r="D292" s="16"/>
      <c r="E292" s="91">
        <f t="shared" si="68"/>
        <v>19332.099999999999</v>
      </c>
      <c r="F292" s="91">
        <f t="shared" si="68"/>
        <v>19332.099999999999</v>
      </c>
      <c r="G292" s="91">
        <f t="shared" si="68"/>
        <v>19332.099999999999</v>
      </c>
      <c r="H292" s="30"/>
      <c r="I292" s="30"/>
    </row>
    <row r="293" spans="1:9" ht="105" x14ac:dyDescent="0.25">
      <c r="A293" s="99" t="s">
        <v>590</v>
      </c>
      <c r="B293" s="100" t="s">
        <v>588</v>
      </c>
      <c r="C293" s="100" t="s">
        <v>589</v>
      </c>
      <c r="D293" s="16"/>
      <c r="E293" s="91">
        <f t="shared" si="68"/>
        <v>19332.099999999999</v>
      </c>
      <c r="F293" s="91">
        <f t="shared" si="68"/>
        <v>19332.099999999999</v>
      </c>
      <c r="G293" s="91">
        <f t="shared" si="68"/>
        <v>19332.099999999999</v>
      </c>
      <c r="H293" s="30"/>
      <c r="I293" s="30"/>
    </row>
    <row r="294" spans="1:9" x14ac:dyDescent="0.25">
      <c r="A294" s="90" t="s">
        <v>42</v>
      </c>
      <c r="B294" s="100" t="s">
        <v>588</v>
      </c>
      <c r="C294" s="100" t="s">
        <v>589</v>
      </c>
      <c r="D294" s="16">
        <v>800</v>
      </c>
      <c r="E294" s="91">
        <v>19332.099999999999</v>
      </c>
      <c r="F294" s="91">
        <v>19332.099999999999</v>
      </c>
      <c r="G294" s="91">
        <v>19332.099999999999</v>
      </c>
      <c r="H294" s="30"/>
      <c r="I294" s="30"/>
    </row>
    <row r="295" spans="1:9" x14ac:dyDescent="0.25">
      <c r="A295" s="11"/>
      <c r="B295" s="12"/>
      <c r="C295" s="12"/>
      <c r="D295" s="13"/>
      <c r="E295" s="10"/>
      <c r="F295" s="10"/>
      <c r="G295" s="10"/>
      <c r="H295" s="30"/>
      <c r="I295" s="30"/>
    </row>
    <row r="296" spans="1:9" x14ac:dyDescent="0.25">
      <c r="A296" s="48" t="s">
        <v>166</v>
      </c>
      <c r="B296" s="18" t="s">
        <v>167</v>
      </c>
      <c r="C296" s="5"/>
      <c r="D296" s="20"/>
      <c r="E296" s="8">
        <f>+E297+E322+E371+E405+E395</f>
        <v>4474257.4000000004</v>
      </c>
      <c r="F296" s="8">
        <f>+F297+F322+F371+F405+F395</f>
        <v>5142642.6000000006</v>
      </c>
      <c r="G296" s="8">
        <f>+G297+G322+G371+G405+G395</f>
        <v>4488668.4000000004</v>
      </c>
      <c r="H296" s="31"/>
      <c r="I296" s="30"/>
    </row>
    <row r="297" spans="1:9" x14ac:dyDescent="0.25">
      <c r="A297" s="9" t="s">
        <v>168</v>
      </c>
      <c r="B297" s="6" t="s">
        <v>169</v>
      </c>
      <c r="C297" s="6"/>
      <c r="D297" s="7"/>
      <c r="E297" s="10">
        <f>+E298</f>
        <v>1625772</v>
      </c>
      <c r="F297" s="10">
        <f t="shared" ref="F297:G297" si="69">+F298</f>
        <v>1707099.2000000002</v>
      </c>
      <c r="G297" s="10">
        <f t="shared" si="69"/>
        <v>1761566.9</v>
      </c>
      <c r="H297" s="30"/>
      <c r="I297" s="30"/>
    </row>
    <row r="298" spans="1:9" ht="30" x14ac:dyDescent="0.25">
      <c r="A298" s="9" t="s">
        <v>170</v>
      </c>
      <c r="B298" s="6" t="s">
        <v>169</v>
      </c>
      <c r="C298" s="6" t="s">
        <v>171</v>
      </c>
      <c r="D298" s="6"/>
      <c r="E298" s="10">
        <f>+E299+E318</f>
        <v>1625772</v>
      </c>
      <c r="F298" s="10">
        <f t="shared" ref="F298:G298" si="70">+F299+F318</f>
        <v>1707099.2000000002</v>
      </c>
      <c r="G298" s="10">
        <f t="shared" si="70"/>
        <v>1761566.9</v>
      </c>
      <c r="H298" s="30"/>
      <c r="I298" s="30"/>
    </row>
    <row r="299" spans="1:9" ht="48.75" customHeight="1" x14ac:dyDescent="0.25">
      <c r="A299" s="9" t="s">
        <v>172</v>
      </c>
      <c r="B299" s="6" t="s">
        <v>169</v>
      </c>
      <c r="C299" s="6" t="s">
        <v>173</v>
      </c>
      <c r="D299" s="6"/>
      <c r="E299" s="10">
        <f>+E300+E310+E315</f>
        <v>1624750.5</v>
      </c>
      <c r="F299" s="10">
        <f t="shared" ref="F299:G299" si="71">+F300+F310+F315</f>
        <v>1706077.7000000002</v>
      </c>
      <c r="G299" s="10">
        <f t="shared" si="71"/>
        <v>1760545.4</v>
      </c>
    </row>
    <row r="300" spans="1:9" ht="64.5" customHeight="1" x14ac:dyDescent="0.25">
      <c r="A300" s="9" t="s">
        <v>350</v>
      </c>
      <c r="B300" s="6" t="s">
        <v>169</v>
      </c>
      <c r="C300" s="6" t="s">
        <v>351</v>
      </c>
      <c r="D300" s="6"/>
      <c r="E300" s="10">
        <f>+E305+E308+E301+E303</f>
        <v>1610554.5</v>
      </c>
      <c r="F300" s="10">
        <f t="shared" ref="F300:G300" si="72">+F305+F308+F301+F303</f>
        <v>1691566.1</v>
      </c>
      <c r="G300" s="10">
        <f t="shared" si="72"/>
        <v>1760545.4</v>
      </c>
    </row>
    <row r="301" spans="1:9" ht="70.5" customHeight="1" x14ac:dyDescent="0.25">
      <c r="A301" s="35" t="s">
        <v>60</v>
      </c>
      <c r="B301" s="6" t="s">
        <v>169</v>
      </c>
      <c r="C301" s="6" t="s">
        <v>352</v>
      </c>
      <c r="D301" s="7"/>
      <c r="E301" s="10">
        <f>E302</f>
        <v>681527.4</v>
      </c>
      <c r="F301" s="10">
        <f t="shared" ref="F301:G301" si="73">F302</f>
        <v>698879.9</v>
      </c>
      <c r="G301" s="10">
        <f t="shared" si="73"/>
        <v>722970.6</v>
      </c>
      <c r="H301" s="30"/>
      <c r="I301" s="30"/>
    </row>
    <row r="302" spans="1:9" ht="70.5" customHeight="1" x14ac:dyDescent="0.25">
      <c r="A302" s="28" t="s">
        <v>86</v>
      </c>
      <c r="B302" s="6" t="s">
        <v>169</v>
      </c>
      <c r="C302" s="6" t="s">
        <v>352</v>
      </c>
      <c r="D302" s="7">
        <v>600</v>
      </c>
      <c r="E302" s="10">
        <v>681527.4</v>
      </c>
      <c r="F302" s="10">
        <v>698879.9</v>
      </c>
      <c r="G302" s="54">
        <v>722970.6</v>
      </c>
      <c r="H302" s="30"/>
      <c r="I302" s="30"/>
    </row>
    <row r="303" spans="1:9" ht="246" customHeight="1" x14ac:dyDescent="0.25">
      <c r="A303" s="84" t="s">
        <v>568</v>
      </c>
      <c r="B303" s="6" t="s">
        <v>169</v>
      </c>
      <c r="C303" s="6" t="s">
        <v>355</v>
      </c>
      <c r="D303" s="7"/>
      <c r="E303" s="10">
        <f>E304</f>
        <v>912441.70000000007</v>
      </c>
      <c r="F303" s="10">
        <f t="shared" ref="F303:G303" si="74">F304</f>
        <v>973486.2</v>
      </c>
      <c r="G303" s="10">
        <f t="shared" si="74"/>
        <v>1037574.7999999999</v>
      </c>
      <c r="H303" s="30"/>
      <c r="I303" s="30"/>
    </row>
    <row r="304" spans="1:9" ht="60" x14ac:dyDescent="0.25">
      <c r="A304" s="28" t="s">
        <v>86</v>
      </c>
      <c r="B304" s="6" t="s">
        <v>169</v>
      </c>
      <c r="C304" s="6" t="s">
        <v>355</v>
      </c>
      <c r="D304" s="6" t="s">
        <v>356</v>
      </c>
      <c r="E304" s="10">
        <f>862868.3+49573.4</f>
        <v>912441.70000000007</v>
      </c>
      <c r="F304" s="10">
        <f>840835.2+132651</f>
        <v>973486.2</v>
      </c>
      <c r="G304" s="54">
        <f>840835.2+196739.6</f>
        <v>1037574.7999999999</v>
      </c>
      <c r="H304" s="30"/>
      <c r="I304" s="30"/>
    </row>
    <row r="305" spans="1:9" ht="150" x14ac:dyDescent="0.25">
      <c r="A305" s="9" t="s">
        <v>353</v>
      </c>
      <c r="B305" s="6" t="s">
        <v>169</v>
      </c>
      <c r="C305" s="6" t="s">
        <v>354</v>
      </c>
      <c r="D305" s="6"/>
      <c r="E305" s="10">
        <f>+E306+E307</f>
        <v>14400</v>
      </c>
      <c r="F305" s="10">
        <f t="shared" ref="F305:G305" si="75">+F306+F307</f>
        <v>19200</v>
      </c>
      <c r="G305" s="10">
        <f t="shared" si="75"/>
        <v>0</v>
      </c>
      <c r="H305" s="30"/>
      <c r="I305" s="30"/>
    </row>
    <row r="306" spans="1:9" ht="60" x14ac:dyDescent="0.25">
      <c r="A306" s="28" t="s">
        <v>86</v>
      </c>
      <c r="B306" s="6" t="s">
        <v>169</v>
      </c>
      <c r="C306" s="6" t="s">
        <v>354</v>
      </c>
      <c r="D306" s="7">
        <v>600</v>
      </c>
      <c r="E306" s="10">
        <f>9568.8-2544</f>
        <v>7024.7999999999993</v>
      </c>
      <c r="F306" s="10">
        <v>9568.7999999999993</v>
      </c>
      <c r="G306" s="54">
        <v>0</v>
      </c>
      <c r="H306" s="30"/>
      <c r="I306" s="30"/>
    </row>
    <row r="307" spans="1:9" x14ac:dyDescent="0.25">
      <c r="A307" s="9" t="s">
        <v>42</v>
      </c>
      <c r="B307" s="6" t="s">
        <v>169</v>
      </c>
      <c r="C307" s="6" t="s">
        <v>354</v>
      </c>
      <c r="D307" s="7">
        <v>800</v>
      </c>
      <c r="E307" s="10">
        <f>9631.2-2256</f>
        <v>7375.2000000000007</v>
      </c>
      <c r="F307" s="10">
        <v>9631.2000000000007</v>
      </c>
      <c r="G307" s="54">
        <v>0</v>
      </c>
      <c r="H307" s="30"/>
      <c r="I307" s="30"/>
    </row>
    <row r="308" spans="1:9" ht="79.5" customHeight="1" x14ac:dyDescent="0.25">
      <c r="A308" s="9" t="s">
        <v>510</v>
      </c>
      <c r="B308" s="6" t="s">
        <v>169</v>
      </c>
      <c r="C308" s="6" t="s">
        <v>511</v>
      </c>
      <c r="D308" s="7"/>
      <c r="E308" s="10">
        <f>+E309</f>
        <v>2185.3999999999996</v>
      </c>
      <c r="F308" s="10">
        <v>0</v>
      </c>
      <c r="G308" s="10">
        <v>0</v>
      </c>
    </row>
    <row r="309" spans="1:9" ht="63.75" customHeight="1" x14ac:dyDescent="0.25">
      <c r="A309" s="9" t="s">
        <v>86</v>
      </c>
      <c r="B309" s="6" t="s">
        <v>169</v>
      </c>
      <c r="C309" s="6" t="s">
        <v>511</v>
      </c>
      <c r="D309" s="7">
        <v>600</v>
      </c>
      <c r="E309" s="10">
        <f>17031.5-14846.1</f>
        <v>2185.3999999999996</v>
      </c>
      <c r="F309" s="10">
        <v>0</v>
      </c>
      <c r="G309" s="54">
        <v>0</v>
      </c>
    </row>
    <row r="310" spans="1:9" ht="60" x14ac:dyDescent="0.25">
      <c r="A310" s="9" t="s">
        <v>181</v>
      </c>
      <c r="B310" s="6" t="s">
        <v>169</v>
      </c>
      <c r="C310" s="6" t="s">
        <v>174</v>
      </c>
      <c r="D310" s="6"/>
      <c r="E310" s="10">
        <f>E311+E313</f>
        <v>13696</v>
      </c>
      <c r="F310" s="10">
        <f t="shared" ref="F310:G310" si="76">F311+F313</f>
        <v>14511.599999999999</v>
      </c>
      <c r="G310" s="10">
        <f t="shared" si="76"/>
        <v>0</v>
      </c>
    </row>
    <row r="311" spans="1:9" ht="75" x14ac:dyDescent="0.25">
      <c r="A311" s="9" t="s">
        <v>565</v>
      </c>
      <c r="B311" s="6" t="s">
        <v>169</v>
      </c>
      <c r="C311" s="6" t="s">
        <v>512</v>
      </c>
      <c r="D311" s="6"/>
      <c r="E311" s="10">
        <f>E312</f>
        <v>3057.7</v>
      </c>
      <c r="F311" s="10">
        <f t="shared" ref="F311:G311" si="77">F312</f>
        <v>4405.2</v>
      </c>
      <c r="G311" s="10">
        <f t="shared" si="77"/>
        <v>0</v>
      </c>
    </row>
    <row r="312" spans="1:9" ht="60" x14ac:dyDescent="0.25">
      <c r="A312" s="9" t="s">
        <v>86</v>
      </c>
      <c r="B312" s="6" t="s">
        <v>169</v>
      </c>
      <c r="C312" s="6" t="s">
        <v>512</v>
      </c>
      <c r="D312" s="6" t="s">
        <v>356</v>
      </c>
      <c r="E312" s="10">
        <v>3057.7</v>
      </c>
      <c r="F312" s="10">
        <f>3699.1+706.1</f>
        <v>4405.2</v>
      </c>
      <c r="G312" s="54">
        <v>0</v>
      </c>
    </row>
    <row r="313" spans="1:9" ht="45" x14ac:dyDescent="0.25">
      <c r="A313" s="82" t="s">
        <v>567</v>
      </c>
      <c r="B313" s="6" t="s">
        <v>169</v>
      </c>
      <c r="C313" s="6" t="s">
        <v>577</v>
      </c>
      <c r="D313" s="6"/>
      <c r="E313" s="10">
        <f>E314</f>
        <v>10638.3</v>
      </c>
      <c r="F313" s="10">
        <f t="shared" ref="F313:G313" si="78">F314</f>
        <v>10106.4</v>
      </c>
      <c r="G313" s="10">
        <f t="shared" si="78"/>
        <v>0</v>
      </c>
    </row>
    <row r="314" spans="1:9" ht="60" x14ac:dyDescent="0.25">
      <c r="A314" s="82" t="s">
        <v>86</v>
      </c>
      <c r="B314" s="6" t="s">
        <v>169</v>
      </c>
      <c r="C314" s="6" t="s">
        <v>577</v>
      </c>
      <c r="D314" s="6" t="s">
        <v>356</v>
      </c>
      <c r="E314" s="10">
        <v>10638.3</v>
      </c>
      <c r="F314" s="10">
        <v>10106.4</v>
      </c>
      <c r="G314" s="54">
        <v>0</v>
      </c>
    </row>
    <row r="315" spans="1:9" ht="60" x14ac:dyDescent="0.25">
      <c r="A315" s="9" t="s">
        <v>556</v>
      </c>
      <c r="B315" s="6" t="s">
        <v>169</v>
      </c>
      <c r="C315" s="6" t="s">
        <v>557</v>
      </c>
      <c r="D315" s="6"/>
      <c r="E315" s="10">
        <f>E316</f>
        <v>500</v>
      </c>
      <c r="F315" s="10">
        <v>0</v>
      </c>
      <c r="G315" s="10">
        <v>0</v>
      </c>
    </row>
    <row r="316" spans="1:9" ht="30" x14ac:dyDescent="0.25">
      <c r="A316" s="9" t="s">
        <v>558</v>
      </c>
      <c r="B316" s="6" t="s">
        <v>169</v>
      </c>
      <c r="C316" s="6" t="s">
        <v>576</v>
      </c>
      <c r="D316" s="6"/>
      <c r="E316" s="10">
        <f>E317</f>
        <v>500</v>
      </c>
      <c r="F316" s="10">
        <f t="shared" ref="F316:G316" si="79">F317</f>
        <v>0</v>
      </c>
      <c r="G316" s="10">
        <f t="shared" si="79"/>
        <v>0</v>
      </c>
    </row>
    <row r="317" spans="1:9" ht="60" x14ac:dyDescent="0.25">
      <c r="A317" s="9" t="s">
        <v>86</v>
      </c>
      <c r="B317" s="6" t="s">
        <v>169</v>
      </c>
      <c r="C317" s="6" t="s">
        <v>576</v>
      </c>
      <c r="D317" s="6" t="s">
        <v>356</v>
      </c>
      <c r="E317" s="10">
        <v>500</v>
      </c>
      <c r="F317" s="10">
        <v>0</v>
      </c>
      <c r="G317" s="54">
        <v>0</v>
      </c>
      <c r="H317" s="30"/>
      <c r="I317" s="30"/>
    </row>
    <row r="318" spans="1:9" ht="75" x14ac:dyDescent="0.25">
      <c r="A318" s="67" t="s">
        <v>357</v>
      </c>
      <c r="B318" s="68" t="s">
        <v>169</v>
      </c>
      <c r="C318" s="69" t="s">
        <v>358</v>
      </c>
      <c r="D318" s="68"/>
      <c r="E318" s="10">
        <f>E319</f>
        <v>1021.5</v>
      </c>
      <c r="F318" s="10">
        <f t="shared" ref="F318:G318" si="80">F319</f>
        <v>1021.5</v>
      </c>
      <c r="G318" s="10">
        <f t="shared" si="80"/>
        <v>1021.5</v>
      </c>
      <c r="H318" s="30"/>
      <c r="I318" s="30"/>
    </row>
    <row r="319" spans="1:9" ht="60" x14ac:dyDescent="0.25">
      <c r="A319" s="70" t="s">
        <v>359</v>
      </c>
      <c r="B319" s="68" t="s">
        <v>169</v>
      </c>
      <c r="C319" s="69" t="s">
        <v>360</v>
      </c>
      <c r="D319" s="68"/>
      <c r="E319" s="10">
        <f>E320</f>
        <v>1021.5</v>
      </c>
      <c r="F319" s="10">
        <f t="shared" ref="F319:G319" si="81">F320</f>
        <v>1021.5</v>
      </c>
      <c r="G319" s="10">
        <f t="shared" si="81"/>
        <v>1021.5</v>
      </c>
      <c r="H319" s="30"/>
      <c r="I319" s="30"/>
    </row>
    <row r="320" spans="1:9" ht="45" x14ac:dyDescent="0.25">
      <c r="A320" s="71" t="s">
        <v>363</v>
      </c>
      <c r="B320" s="68" t="s">
        <v>169</v>
      </c>
      <c r="C320" s="69" t="s">
        <v>364</v>
      </c>
      <c r="D320" s="68"/>
      <c r="E320" s="10">
        <f>E321</f>
        <v>1021.5</v>
      </c>
      <c r="F320" s="10">
        <f t="shared" ref="F320:G320" si="82">F321</f>
        <v>1021.5</v>
      </c>
      <c r="G320" s="10">
        <f t="shared" si="82"/>
        <v>1021.5</v>
      </c>
    </row>
    <row r="321" spans="1:9" ht="60" x14ac:dyDescent="0.25">
      <c r="A321" s="28" t="s">
        <v>86</v>
      </c>
      <c r="B321" s="68" t="s">
        <v>169</v>
      </c>
      <c r="C321" s="69" t="s">
        <v>364</v>
      </c>
      <c r="D321" s="68">
        <v>600</v>
      </c>
      <c r="E321" s="10">
        <v>1021.5</v>
      </c>
      <c r="F321" s="10">
        <v>1021.5</v>
      </c>
      <c r="G321" s="54">
        <v>1021.5</v>
      </c>
      <c r="H321" s="34"/>
    </row>
    <row r="322" spans="1:9" x14ac:dyDescent="0.25">
      <c r="A322" s="28" t="s">
        <v>175</v>
      </c>
      <c r="B322" s="6" t="s">
        <v>176</v>
      </c>
      <c r="C322" s="6"/>
      <c r="D322" s="7"/>
      <c r="E322" s="10">
        <f>+E323</f>
        <v>2165742.3000000003</v>
      </c>
      <c r="F322" s="10">
        <f t="shared" ref="F322:G322" si="83">+F323</f>
        <v>2751156</v>
      </c>
      <c r="G322" s="10">
        <f t="shared" si="83"/>
        <v>2021277.1000000003</v>
      </c>
    </row>
    <row r="323" spans="1:9" ht="30" x14ac:dyDescent="0.25">
      <c r="A323" s="28" t="s">
        <v>170</v>
      </c>
      <c r="B323" s="68" t="s">
        <v>176</v>
      </c>
      <c r="C323" s="69" t="s">
        <v>171</v>
      </c>
      <c r="D323" s="68"/>
      <c r="E323" s="10">
        <f>E324+E363</f>
        <v>2165742.3000000003</v>
      </c>
      <c r="F323" s="10">
        <f t="shared" ref="F323:G323" si="84">F324+F363</f>
        <v>2751156</v>
      </c>
      <c r="G323" s="10">
        <f t="shared" si="84"/>
        <v>2021277.1000000003</v>
      </c>
    </row>
    <row r="324" spans="1:9" ht="45" x14ac:dyDescent="0.25">
      <c r="A324" s="35" t="s">
        <v>172</v>
      </c>
      <c r="B324" s="6" t="s">
        <v>176</v>
      </c>
      <c r="C324" s="6" t="s">
        <v>173</v>
      </c>
      <c r="D324" s="7"/>
      <c r="E324" s="10">
        <f>+E325+E350+E355+E360</f>
        <v>2161035.7000000002</v>
      </c>
      <c r="F324" s="10">
        <f t="shared" ref="F324:G324" si="85">+F325+F350+F355+F360</f>
        <v>2746449.4</v>
      </c>
      <c r="G324" s="10">
        <f t="shared" si="85"/>
        <v>2016570.5000000002</v>
      </c>
      <c r="H324" s="30"/>
      <c r="I324" s="30"/>
    </row>
    <row r="325" spans="1:9" ht="60" x14ac:dyDescent="0.25">
      <c r="A325" s="35" t="s">
        <v>350</v>
      </c>
      <c r="B325" s="6" t="s">
        <v>176</v>
      </c>
      <c r="C325" s="6" t="s">
        <v>351</v>
      </c>
      <c r="D325" s="7"/>
      <c r="E325" s="10">
        <f>+E326+E328+E330+E332+E334+E336+E348+E338+E340+E342+E344+E346</f>
        <v>1916443.9000000004</v>
      </c>
      <c r="F325" s="10">
        <f t="shared" ref="F325:G325" si="86">+F326+F328+F330+F332+F334+F336+F348+F338+F340+F342+F344+F346</f>
        <v>2035219.6</v>
      </c>
      <c r="G325" s="10">
        <f t="shared" si="86"/>
        <v>1834907.2000000002</v>
      </c>
      <c r="H325" s="30"/>
      <c r="I325" s="30"/>
    </row>
    <row r="326" spans="1:9" ht="75" x14ac:dyDescent="0.25">
      <c r="A326" s="35" t="s">
        <v>365</v>
      </c>
      <c r="B326" s="6" t="s">
        <v>176</v>
      </c>
      <c r="C326" s="6" t="s">
        <v>366</v>
      </c>
      <c r="D326" s="7"/>
      <c r="E326" s="10">
        <f>E327</f>
        <v>150207.09999999998</v>
      </c>
      <c r="F326" s="10">
        <f t="shared" ref="F326:G326" si="87">F327</f>
        <v>150629.1</v>
      </c>
      <c r="G326" s="10">
        <f t="shared" si="87"/>
        <v>0</v>
      </c>
      <c r="H326" s="30"/>
      <c r="I326" s="30"/>
    </row>
    <row r="327" spans="1:9" ht="60" x14ac:dyDescent="0.25">
      <c r="A327" s="28" t="s">
        <v>86</v>
      </c>
      <c r="B327" s="6" t="s">
        <v>176</v>
      </c>
      <c r="C327" s="6" t="s">
        <v>366</v>
      </c>
      <c r="D327" s="7">
        <v>600</v>
      </c>
      <c r="E327" s="10">
        <f>151662.8-1455.7</f>
        <v>150207.09999999998</v>
      </c>
      <c r="F327" s="10">
        <f>161731.1-11102</f>
        <v>150629.1</v>
      </c>
      <c r="G327" s="54">
        <v>0</v>
      </c>
      <c r="H327" s="30"/>
      <c r="I327" s="30"/>
    </row>
    <row r="328" spans="1:9" ht="60" x14ac:dyDescent="0.25">
      <c r="A328" s="38" t="s">
        <v>367</v>
      </c>
      <c r="B328" s="6" t="s">
        <v>176</v>
      </c>
      <c r="C328" s="12" t="s">
        <v>368</v>
      </c>
      <c r="D328" s="72"/>
      <c r="E328" s="10">
        <f>E329</f>
        <v>29660.6</v>
      </c>
      <c r="F328" s="10">
        <f t="shared" ref="F328:G328" si="88">F329</f>
        <v>29660.6</v>
      </c>
      <c r="G328" s="10">
        <f t="shared" si="88"/>
        <v>29660.6</v>
      </c>
      <c r="H328" s="30"/>
      <c r="I328" s="30"/>
    </row>
    <row r="329" spans="1:9" ht="60" x14ac:dyDescent="0.25">
      <c r="A329" s="28" t="s">
        <v>86</v>
      </c>
      <c r="B329" s="6" t="s">
        <v>176</v>
      </c>
      <c r="C329" s="12" t="s">
        <v>368</v>
      </c>
      <c r="D329" s="13">
        <v>600</v>
      </c>
      <c r="E329" s="10">
        <v>29660.6</v>
      </c>
      <c r="F329" s="10">
        <v>29660.6</v>
      </c>
      <c r="G329" s="54">
        <v>29660.6</v>
      </c>
      <c r="H329" s="30"/>
      <c r="I329" s="30"/>
    </row>
    <row r="330" spans="1:9" ht="45" x14ac:dyDescent="0.25">
      <c r="A330" s="38" t="s">
        <v>369</v>
      </c>
      <c r="B330" s="6" t="s">
        <v>176</v>
      </c>
      <c r="C330" s="12" t="s">
        <v>370</v>
      </c>
      <c r="D330" s="72"/>
      <c r="E330" s="10">
        <f>E331</f>
        <v>499.2</v>
      </c>
      <c r="F330" s="10">
        <f t="shared" ref="F330:G330" si="89">F331</f>
        <v>499.2</v>
      </c>
      <c r="G330" s="10">
        <f t="shared" si="89"/>
        <v>499.2</v>
      </c>
      <c r="H330" s="30"/>
      <c r="I330" s="30"/>
    </row>
    <row r="331" spans="1:9" ht="60" x14ac:dyDescent="0.25">
      <c r="A331" s="28" t="s">
        <v>86</v>
      </c>
      <c r="B331" s="6" t="s">
        <v>176</v>
      </c>
      <c r="C331" s="12" t="s">
        <v>370</v>
      </c>
      <c r="D331" s="13">
        <v>600</v>
      </c>
      <c r="E331" s="10">
        <v>499.2</v>
      </c>
      <c r="F331" s="10">
        <v>499.2</v>
      </c>
      <c r="G331" s="54">
        <v>499.2</v>
      </c>
      <c r="H331" s="30"/>
      <c r="I331" s="30"/>
    </row>
    <row r="332" spans="1:9" ht="60" x14ac:dyDescent="0.25">
      <c r="A332" s="35" t="s">
        <v>60</v>
      </c>
      <c r="B332" s="6" t="s">
        <v>176</v>
      </c>
      <c r="C332" s="6" t="s">
        <v>352</v>
      </c>
      <c r="D332" s="7"/>
      <c r="E332" s="10">
        <f>E333</f>
        <v>248049</v>
      </c>
      <c r="F332" s="10">
        <f t="shared" ref="F332:G332" si="90">F333</f>
        <v>276739.20000000001</v>
      </c>
      <c r="G332" s="10">
        <f t="shared" si="90"/>
        <v>278543.2</v>
      </c>
      <c r="H332" s="30"/>
      <c r="I332" s="30"/>
    </row>
    <row r="333" spans="1:9" ht="60" x14ac:dyDescent="0.25">
      <c r="A333" s="28" t="s">
        <v>86</v>
      </c>
      <c r="B333" s="6" t="s">
        <v>176</v>
      </c>
      <c r="C333" s="6" t="s">
        <v>352</v>
      </c>
      <c r="D333" s="7">
        <v>600</v>
      </c>
      <c r="E333" s="10">
        <v>248049</v>
      </c>
      <c r="F333" s="10">
        <v>276739.20000000001</v>
      </c>
      <c r="G333" s="54">
        <v>278543.2</v>
      </c>
      <c r="H333" s="30"/>
      <c r="I333" s="30"/>
    </row>
    <row r="334" spans="1:9" ht="45" x14ac:dyDescent="0.25">
      <c r="A334" s="28" t="s">
        <v>371</v>
      </c>
      <c r="B334" s="6" t="s">
        <v>176</v>
      </c>
      <c r="C334" s="6" t="s">
        <v>372</v>
      </c>
      <c r="D334" s="7"/>
      <c r="E334" s="10">
        <f>E335</f>
        <v>33564.199999999997</v>
      </c>
      <c r="F334" s="10">
        <f t="shared" ref="F334:G334" si="91">F335</f>
        <v>39552.699999999997</v>
      </c>
      <c r="G334" s="10">
        <f t="shared" si="91"/>
        <v>38968.9</v>
      </c>
      <c r="H334" s="30"/>
      <c r="I334" s="30"/>
    </row>
    <row r="335" spans="1:9" ht="60" x14ac:dyDescent="0.25">
      <c r="A335" s="28" t="s">
        <v>86</v>
      </c>
      <c r="B335" s="6" t="s">
        <v>176</v>
      </c>
      <c r="C335" s="6" t="s">
        <v>372</v>
      </c>
      <c r="D335" s="7">
        <v>600</v>
      </c>
      <c r="E335" s="10">
        <v>33564.199999999997</v>
      </c>
      <c r="F335" s="10">
        <v>39552.699999999997</v>
      </c>
      <c r="G335" s="54">
        <v>38968.9</v>
      </c>
      <c r="H335" s="30"/>
      <c r="I335" s="30"/>
    </row>
    <row r="336" spans="1:9" ht="75" x14ac:dyDescent="0.25">
      <c r="A336" s="38" t="s">
        <v>373</v>
      </c>
      <c r="B336" s="6" t="s">
        <v>176</v>
      </c>
      <c r="C336" s="12" t="s">
        <v>374</v>
      </c>
      <c r="D336" s="72"/>
      <c r="E336" s="10">
        <f>E337</f>
        <v>880.5</v>
      </c>
      <c r="F336" s="10">
        <f t="shared" ref="F336:G336" si="92">F337</f>
        <v>1500</v>
      </c>
      <c r="G336" s="10">
        <f t="shared" si="92"/>
        <v>1500</v>
      </c>
      <c r="H336" s="30"/>
      <c r="I336" s="30"/>
    </row>
    <row r="337" spans="1:9" ht="60" x14ac:dyDescent="0.25">
      <c r="A337" s="28" t="s">
        <v>86</v>
      </c>
      <c r="B337" s="6" t="s">
        <v>176</v>
      </c>
      <c r="C337" s="12" t="s">
        <v>374</v>
      </c>
      <c r="D337" s="13">
        <v>600</v>
      </c>
      <c r="E337" s="10">
        <v>880.5</v>
      </c>
      <c r="F337" s="10">
        <v>1500</v>
      </c>
      <c r="G337" s="54">
        <v>1500</v>
      </c>
      <c r="H337" s="30"/>
      <c r="I337" s="30"/>
    </row>
    <row r="338" spans="1:9" ht="90" x14ac:dyDescent="0.25">
      <c r="A338" s="59" t="s">
        <v>559</v>
      </c>
      <c r="B338" s="6" t="s">
        <v>176</v>
      </c>
      <c r="C338" s="73" t="s">
        <v>377</v>
      </c>
      <c r="D338" s="64"/>
      <c r="E338" s="10">
        <f>E339</f>
        <v>128429.3</v>
      </c>
      <c r="F338" s="10">
        <f t="shared" ref="F338:G338" si="93">F339</f>
        <v>128429.3</v>
      </c>
      <c r="G338" s="10">
        <f t="shared" si="93"/>
        <v>0</v>
      </c>
      <c r="H338" s="30"/>
      <c r="I338" s="30"/>
    </row>
    <row r="339" spans="1:9" ht="60" x14ac:dyDescent="0.25">
      <c r="A339" s="28" t="s">
        <v>86</v>
      </c>
      <c r="B339" s="6" t="s">
        <v>176</v>
      </c>
      <c r="C339" s="73" t="s">
        <v>377</v>
      </c>
      <c r="D339" s="64">
        <v>600</v>
      </c>
      <c r="E339" s="10">
        <v>128429.3</v>
      </c>
      <c r="F339" s="10">
        <v>128429.3</v>
      </c>
      <c r="G339" s="54">
        <v>0</v>
      </c>
      <c r="H339" s="30"/>
      <c r="I339" s="30"/>
    </row>
    <row r="340" spans="1:9" ht="180" x14ac:dyDescent="0.25">
      <c r="A340" s="84" t="s">
        <v>515</v>
      </c>
      <c r="B340" s="6" t="s">
        <v>176</v>
      </c>
      <c r="C340" s="73" t="s">
        <v>378</v>
      </c>
      <c r="D340" s="64"/>
      <c r="E340" s="10">
        <f>E341</f>
        <v>8562</v>
      </c>
      <c r="F340" s="10">
        <f t="shared" ref="F340:G340" si="94">F341</f>
        <v>8562</v>
      </c>
      <c r="G340" s="10">
        <f t="shared" si="94"/>
        <v>0</v>
      </c>
      <c r="H340" s="30"/>
      <c r="I340" s="30"/>
    </row>
    <row r="341" spans="1:9" ht="60" x14ac:dyDescent="0.25">
      <c r="A341" s="28" t="s">
        <v>86</v>
      </c>
      <c r="B341" s="6" t="s">
        <v>176</v>
      </c>
      <c r="C341" s="73" t="s">
        <v>378</v>
      </c>
      <c r="D341" s="64">
        <v>600</v>
      </c>
      <c r="E341" s="10">
        <f>8561.9+0.1</f>
        <v>8562</v>
      </c>
      <c r="F341" s="10">
        <f>8561.9+0.1</f>
        <v>8562</v>
      </c>
      <c r="G341" s="54">
        <v>0</v>
      </c>
      <c r="H341" s="30"/>
      <c r="I341" s="30"/>
    </row>
    <row r="342" spans="1:9" ht="120" x14ac:dyDescent="0.25">
      <c r="A342" s="9" t="s">
        <v>527</v>
      </c>
      <c r="B342" s="6" t="s">
        <v>176</v>
      </c>
      <c r="C342" s="6" t="s">
        <v>528</v>
      </c>
      <c r="D342" s="7"/>
      <c r="E342" s="10">
        <f>E343</f>
        <v>664.59999999999991</v>
      </c>
      <c r="F342" s="10">
        <f t="shared" ref="F342:G342" si="95">F343</f>
        <v>664.59999999999991</v>
      </c>
      <c r="G342" s="10">
        <f t="shared" si="95"/>
        <v>664.59999999999991</v>
      </c>
      <c r="H342" s="30"/>
      <c r="I342" s="30"/>
    </row>
    <row r="343" spans="1:9" ht="60" x14ac:dyDescent="0.25">
      <c r="A343" s="9" t="s">
        <v>86</v>
      </c>
      <c r="B343" s="6" t="s">
        <v>176</v>
      </c>
      <c r="C343" s="6" t="s">
        <v>528</v>
      </c>
      <c r="D343" s="7">
        <v>600</v>
      </c>
      <c r="E343" s="10">
        <f>395.9+268.7</f>
        <v>664.59999999999991</v>
      </c>
      <c r="F343" s="10">
        <f t="shared" ref="F343:G343" si="96">395.9+268.7</f>
        <v>664.59999999999991</v>
      </c>
      <c r="G343" s="10">
        <f t="shared" si="96"/>
        <v>664.59999999999991</v>
      </c>
      <c r="H343" s="30"/>
      <c r="I343" s="30"/>
    </row>
    <row r="344" spans="1:9" ht="240" x14ac:dyDescent="0.25">
      <c r="A344" s="84" t="s">
        <v>568</v>
      </c>
      <c r="B344" s="6" t="s">
        <v>176</v>
      </c>
      <c r="C344" s="6" t="s">
        <v>355</v>
      </c>
      <c r="D344" s="6"/>
      <c r="E344" s="10">
        <f>E345</f>
        <v>1291320.1000000001</v>
      </c>
      <c r="F344" s="10">
        <f t="shared" ref="F344:G344" si="97">F345</f>
        <v>1373636.3</v>
      </c>
      <c r="G344" s="10">
        <f t="shared" si="97"/>
        <v>1459800.7</v>
      </c>
      <c r="H344" s="30"/>
      <c r="I344" s="30"/>
    </row>
    <row r="345" spans="1:9" ht="60" x14ac:dyDescent="0.25">
      <c r="A345" s="28" t="s">
        <v>86</v>
      </c>
      <c r="B345" s="6" t="s">
        <v>176</v>
      </c>
      <c r="C345" s="6" t="s">
        <v>355</v>
      </c>
      <c r="D345" s="6" t="s">
        <v>356</v>
      </c>
      <c r="E345" s="10">
        <f>1231920.5+59399.6</f>
        <v>1291320.1000000001</v>
      </c>
      <c r="F345" s="10">
        <f>1297754.3+75882</f>
        <v>1373636.3</v>
      </c>
      <c r="G345" s="54">
        <f>1297754.3+162046.4</f>
        <v>1459800.7</v>
      </c>
      <c r="H345" s="30"/>
      <c r="I345" s="30"/>
    </row>
    <row r="346" spans="1:9" ht="267.75" x14ac:dyDescent="0.25">
      <c r="A346" s="85" t="s">
        <v>593</v>
      </c>
      <c r="B346" s="6" t="s">
        <v>176</v>
      </c>
      <c r="C346" s="6" t="s">
        <v>572</v>
      </c>
      <c r="D346" s="6"/>
      <c r="E346" s="10">
        <f>E347</f>
        <v>20306.099999999999</v>
      </c>
      <c r="F346" s="10">
        <f t="shared" ref="F346:G346" si="98">F347</f>
        <v>20306.099999999999</v>
      </c>
      <c r="G346" s="10">
        <f t="shared" si="98"/>
        <v>20306.099999999999</v>
      </c>
      <c r="H346" s="30"/>
      <c r="I346" s="30"/>
    </row>
    <row r="347" spans="1:9" ht="60" x14ac:dyDescent="0.25">
      <c r="A347" s="84" t="s">
        <v>86</v>
      </c>
      <c r="B347" s="6" t="s">
        <v>176</v>
      </c>
      <c r="C347" s="6" t="s">
        <v>572</v>
      </c>
      <c r="D347" s="6" t="s">
        <v>356</v>
      </c>
      <c r="E347" s="10">
        <v>20306.099999999999</v>
      </c>
      <c r="F347" s="10">
        <v>20306.099999999999</v>
      </c>
      <c r="G347" s="54">
        <v>20306.099999999999</v>
      </c>
      <c r="H347" s="30"/>
      <c r="I347" s="30"/>
    </row>
    <row r="348" spans="1:9" ht="105" x14ac:dyDescent="0.25">
      <c r="A348" s="28" t="s">
        <v>375</v>
      </c>
      <c r="B348" s="6" t="s">
        <v>176</v>
      </c>
      <c r="C348" s="12" t="s">
        <v>376</v>
      </c>
      <c r="D348" s="13"/>
      <c r="E348" s="10">
        <f>E349</f>
        <v>4301.2000000000007</v>
      </c>
      <c r="F348" s="10">
        <f t="shared" ref="F348:G348" si="99">F349</f>
        <v>5040.5</v>
      </c>
      <c r="G348" s="10">
        <f t="shared" si="99"/>
        <v>4963.9000000000005</v>
      </c>
      <c r="H348" s="30"/>
      <c r="I348" s="30"/>
    </row>
    <row r="349" spans="1:9" ht="60" x14ac:dyDescent="0.25">
      <c r="A349" s="28" t="s">
        <v>86</v>
      </c>
      <c r="B349" s="6" t="s">
        <v>176</v>
      </c>
      <c r="C349" s="12" t="s">
        <v>376</v>
      </c>
      <c r="D349" s="13">
        <v>600</v>
      </c>
      <c r="E349" s="10">
        <f>4542.6-241.4</f>
        <v>4301.2000000000007</v>
      </c>
      <c r="F349" s="10">
        <f>4542.6+497.9</f>
        <v>5040.5</v>
      </c>
      <c r="G349" s="54">
        <f>4542.6+421.3</f>
        <v>4963.9000000000005</v>
      </c>
      <c r="H349" s="30"/>
      <c r="I349" s="30"/>
    </row>
    <row r="350" spans="1:9" ht="45" x14ac:dyDescent="0.25">
      <c r="A350" s="28" t="s">
        <v>177</v>
      </c>
      <c r="B350" s="6" t="s">
        <v>176</v>
      </c>
      <c r="C350" s="6" t="s">
        <v>178</v>
      </c>
      <c r="D350" s="7"/>
      <c r="E350" s="10">
        <f>E351+E353</f>
        <v>203440.4</v>
      </c>
      <c r="F350" s="10">
        <f t="shared" ref="F350:G350" si="100">F351+F353</f>
        <v>709102.2</v>
      </c>
      <c r="G350" s="10">
        <f t="shared" si="100"/>
        <v>179535.7</v>
      </c>
      <c r="H350" s="30"/>
      <c r="I350" s="30"/>
    </row>
    <row r="351" spans="1:9" ht="75" x14ac:dyDescent="0.25">
      <c r="A351" s="40" t="s">
        <v>541</v>
      </c>
      <c r="B351" s="6" t="s">
        <v>176</v>
      </c>
      <c r="C351" s="6" t="s">
        <v>540</v>
      </c>
      <c r="D351" s="7"/>
      <c r="E351" s="10">
        <f>E352</f>
        <v>109417.2</v>
      </c>
      <c r="F351" s="10">
        <f t="shared" ref="F351:G351" si="101">F352</f>
        <v>709102.2</v>
      </c>
      <c r="G351" s="10">
        <f t="shared" si="101"/>
        <v>179535.7</v>
      </c>
      <c r="H351" s="30"/>
      <c r="I351" s="30"/>
    </row>
    <row r="352" spans="1:9" ht="45" x14ac:dyDescent="0.25">
      <c r="A352" s="40" t="s">
        <v>80</v>
      </c>
      <c r="B352" s="6" t="s">
        <v>176</v>
      </c>
      <c r="C352" s="6" t="s">
        <v>540</v>
      </c>
      <c r="D352" s="7">
        <v>400</v>
      </c>
      <c r="E352" s="10">
        <v>109417.2</v>
      </c>
      <c r="F352" s="10">
        <v>709102.2</v>
      </c>
      <c r="G352" s="54">
        <v>179535.7</v>
      </c>
      <c r="H352" s="30"/>
      <c r="I352" s="30"/>
    </row>
    <row r="353" spans="1:9" ht="47.25" x14ac:dyDescent="0.25">
      <c r="A353" s="86" t="s">
        <v>573</v>
      </c>
      <c r="B353" s="6" t="s">
        <v>176</v>
      </c>
      <c r="C353" s="6" t="s">
        <v>574</v>
      </c>
      <c r="D353" s="7"/>
      <c r="E353" s="10">
        <f>E354</f>
        <v>94023.2</v>
      </c>
      <c r="F353" s="10">
        <f t="shared" ref="F353:G353" si="102">F354</f>
        <v>0</v>
      </c>
      <c r="G353" s="10">
        <f t="shared" si="102"/>
        <v>0</v>
      </c>
      <c r="H353" s="30"/>
      <c r="I353" s="30"/>
    </row>
    <row r="354" spans="1:9" ht="45" x14ac:dyDescent="0.25">
      <c r="A354" s="83" t="s">
        <v>80</v>
      </c>
      <c r="B354" s="6" t="s">
        <v>176</v>
      </c>
      <c r="C354" s="6" t="s">
        <v>574</v>
      </c>
      <c r="D354" s="7">
        <v>400</v>
      </c>
      <c r="E354" s="10">
        <v>94023.2</v>
      </c>
      <c r="F354" s="10">
        <v>0</v>
      </c>
      <c r="G354" s="54">
        <v>0</v>
      </c>
      <c r="H354" s="30"/>
      <c r="I354" s="30"/>
    </row>
    <row r="355" spans="1:9" ht="60" x14ac:dyDescent="0.25">
      <c r="A355" s="28" t="s">
        <v>181</v>
      </c>
      <c r="B355" s="6" t="s">
        <v>176</v>
      </c>
      <c r="C355" s="6" t="s">
        <v>174</v>
      </c>
      <c r="D355" s="6"/>
      <c r="E355" s="10">
        <f>E356+E358</f>
        <v>40651.399999999994</v>
      </c>
      <c r="F355" s="10">
        <f t="shared" ref="F355:G355" si="103">F356+F358</f>
        <v>2127.6</v>
      </c>
      <c r="G355" s="10">
        <f t="shared" si="103"/>
        <v>2127.6</v>
      </c>
      <c r="H355" s="30"/>
      <c r="I355" s="30"/>
    </row>
    <row r="356" spans="1:9" ht="30" x14ac:dyDescent="0.25">
      <c r="A356" s="9" t="s">
        <v>513</v>
      </c>
      <c r="B356" s="6" t="s">
        <v>176</v>
      </c>
      <c r="C356" s="6" t="s">
        <v>514</v>
      </c>
      <c r="D356" s="6"/>
      <c r="E356" s="10">
        <f>E357</f>
        <v>38523.799999999996</v>
      </c>
      <c r="F356" s="10">
        <f t="shared" ref="F356:G356" si="104">F357</f>
        <v>0</v>
      </c>
      <c r="G356" s="10">
        <f t="shared" si="104"/>
        <v>0</v>
      </c>
      <c r="H356" s="30"/>
      <c r="I356" s="30"/>
    </row>
    <row r="357" spans="1:9" ht="60" x14ac:dyDescent="0.25">
      <c r="A357" s="9" t="s">
        <v>86</v>
      </c>
      <c r="B357" s="6" t="s">
        <v>176</v>
      </c>
      <c r="C357" s="6" t="s">
        <v>514</v>
      </c>
      <c r="D357" s="6" t="s">
        <v>356</v>
      </c>
      <c r="E357" s="10">
        <f>38523.7+0.1</f>
        <v>38523.799999999996</v>
      </c>
      <c r="F357" s="10">
        <v>0</v>
      </c>
      <c r="G357" s="10">
        <v>0</v>
      </c>
      <c r="H357" s="30"/>
      <c r="I357" s="30"/>
    </row>
    <row r="358" spans="1:9" ht="60" x14ac:dyDescent="0.25">
      <c r="A358" s="84" t="s">
        <v>569</v>
      </c>
      <c r="B358" s="6" t="s">
        <v>176</v>
      </c>
      <c r="C358" s="6" t="s">
        <v>379</v>
      </c>
      <c r="D358" s="6"/>
      <c r="E358" s="10">
        <f>E359</f>
        <v>2127.6</v>
      </c>
      <c r="F358" s="10">
        <f t="shared" ref="F358:G358" si="105">F359</f>
        <v>2127.6</v>
      </c>
      <c r="G358" s="10">
        <f t="shared" si="105"/>
        <v>2127.6</v>
      </c>
      <c r="H358" s="30"/>
      <c r="I358" s="30"/>
    </row>
    <row r="359" spans="1:9" ht="60" x14ac:dyDescent="0.25">
      <c r="A359" s="28" t="s">
        <v>86</v>
      </c>
      <c r="B359" s="6" t="s">
        <v>176</v>
      </c>
      <c r="C359" s="6" t="s">
        <v>379</v>
      </c>
      <c r="D359" s="6" t="s">
        <v>356</v>
      </c>
      <c r="E359" s="10">
        <v>2127.6</v>
      </c>
      <c r="F359" s="10">
        <v>2127.6</v>
      </c>
      <c r="G359" s="54">
        <v>2127.6</v>
      </c>
      <c r="H359" s="30"/>
      <c r="I359" s="30"/>
    </row>
    <row r="360" spans="1:9" ht="60" x14ac:dyDescent="0.25">
      <c r="A360" s="28" t="s">
        <v>556</v>
      </c>
      <c r="B360" s="6" t="s">
        <v>176</v>
      </c>
      <c r="C360" s="6" t="s">
        <v>557</v>
      </c>
      <c r="D360" s="6"/>
      <c r="E360" s="10">
        <f>E361</f>
        <v>500</v>
      </c>
      <c r="F360" s="10">
        <f t="shared" ref="F360:G360" si="106">F361</f>
        <v>0</v>
      </c>
      <c r="G360" s="10">
        <f t="shared" si="106"/>
        <v>0</v>
      </c>
      <c r="H360" s="30"/>
      <c r="I360" s="30"/>
    </row>
    <row r="361" spans="1:9" ht="30" x14ac:dyDescent="0.25">
      <c r="A361" s="28" t="s">
        <v>558</v>
      </c>
      <c r="B361" s="6" t="s">
        <v>176</v>
      </c>
      <c r="C361" s="6" t="s">
        <v>576</v>
      </c>
      <c r="D361" s="6"/>
      <c r="E361" s="10">
        <f>E362</f>
        <v>500</v>
      </c>
      <c r="F361" s="10">
        <f t="shared" ref="F361:G361" si="107">F362</f>
        <v>0</v>
      </c>
      <c r="G361" s="10">
        <f t="shared" si="107"/>
        <v>0</v>
      </c>
      <c r="H361" s="30"/>
      <c r="I361" s="30"/>
    </row>
    <row r="362" spans="1:9" ht="60" x14ac:dyDescent="0.25">
      <c r="A362" s="28" t="s">
        <v>86</v>
      </c>
      <c r="B362" s="6" t="s">
        <v>176</v>
      </c>
      <c r="C362" s="6" t="s">
        <v>576</v>
      </c>
      <c r="D362" s="6" t="s">
        <v>356</v>
      </c>
      <c r="E362" s="10">
        <v>500</v>
      </c>
      <c r="F362" s="10">
        <v>0</v>
      </c>
      <c r="G362" s="54">
        <v>0</v>
      </c>
      <c r="H362" s="30"/>
      <c r="I362" s="30"/>
    </row>
    <row r="363" spans="1:9" ht="75" x14ac:dyDescent="0.25">
      <c r="A363" s="74" t="s">
        <v>357</v>
      </c>
      <c r="B363" s="12" t="s">
        <v>176</v>
      </c>
      <c r="C363" s="12" t="s">
        <v>358</v>
      </c>
      <c r="D363" s="13"/>
      <c r="E363" s="10">
        <f>E364</f>
        <v>4706.6000000000004</v>
      </c>
      <c r="F363" s="10">
        <f t="shared" ref="F363:G363" si="108">F364</f>
        <v>4706.6000000000004</v>
      </c>
      <c r="G363" s="10">
        <f t="shared" si="108"/>
        <v>4706.6000000000004</v>
      </c>
      <c r="H363" s="30"/>
      <c r="I363" s="30"/>
    </row>
    <row r="364" spans="1:9" ht="60" x14ac:dyDescent="0.25">
      <c r="A364" s="75" t="s">
        <v>359</v>
      </c>
      <c r="B364" s="12" t="s">
        <v>176</v>
      </c>
      <c r="C364" s="12" t="s">
        <v>360</v>
      </c>
      <c r="D364" s="13"/>
      <c r="E364" s="10">
        <f>E365+E367+E369</f>
        <v>4706.6000000000004</v>
      </c>
      <c r="F364" s="10">
        <f t="shared" ref="F364:G364" si="109">F365+F367+F369</f>
        <v>4706.6000000000004</v>
      </c>
      <c r="G364" s="10">
        <f t="shared" si="109"/>
        <v>4706.6000000000004</v>
      </c>
      <c r="H364" s="30"/>
      <c r="I364" s="30"/>
    </row>
    <row r="365" spans="1:9" ht="45" x14ac:dyDescent="0.25">
      <c r="A365" s="40" t="s">
        <v>361</v>
      </c>
      <c r="B365" s="12" t="s">
        <v>176</v>
      </c>
      <c r="C365" s="12" t="s">
        <v>362</v>
      </c>
      <c r="D365" s="13"/>
      <c r="E365" s="10">
        <f>E366</f>
        <v>338.5</v>
      </c>
      <c r="F365" s="10">
        <f t="shared" ref="F365:G365" si="110">F366</f>
        <v>338.5</v>
      </c>
      <c r="G365" s="10">
        <f t="shared" si="110"/>
        <v>338.5</v>
      </c>
      <c r="H365" s="30"/>
      <c r="I365" s="30"/>
    </row>
    <row r="366" spans="1:9" ht="60" x14ac:dyDescent="0.25">
      <c r="A366" s="28" t="s">
        <v>86</v>
      </c>
      <c r="B366" s="12" t="s">
        <v>176</v>
      </c>
      <c r="C366" s="12" t="s">
        <v>362</v>
      </c>
      <c r="D366" s="13">
        <v>600</v>
      </c>
      <c r="E366" s="10">
        <v>338.5</v>
      </c>
      <c r="F366" s="10">
        <v>338.5</v>
      </c>
      <c r="G366" s="54">
        <v>338.5</v>
      </c>
      <c r="H366" s="30"/>
      <c r="I366" s="30"/>
    </row>
    <row r="367" spans="1:9" ht="45" x14ac:dyDescent="0.25">
      <c r="A367" s="38" t="s">
        <v>363</v>
      </c>
      <c r="B367" s="12" t="s">
        <v>176</v>
      </c>
      <c r="C367" s="12" t="s">
        <v>364</v>
      </c>
      <c r="D367" s="13"/>
      <c r="E367" s="10">
        <f>E368</f>
        <v>1568.1</v>
      </c>
      <c r="F367" s="10">
        <f t="shared" ref="F367:G367" si="111">F368</f>
        <v>1568.1</v>
      </c>
      <c r="G367" s="10">
        <f t="shared" si="111"/>
        <v>1568.1</v>
      </c>
      <c r="H367" s="30"/>
      <c r="I367" s="30"/>
    </row>
    <row r="368" spans="1:9" ht="60" x14ac:dyDescent="0.25">
      <c r="A368" s="28" t="s">
        <v>86</v>
      </c>
      <c r="B368" s="12" t="s">
        <v>176</v>
      </c>
      <c r="C368" s="12" t="s">
        <v>364</v>
      </c>
      <c r="D368" s="13">
        <v>600</v>
      </c>
      <c r="E368" s="10">
        <v>1568.1</v>
      </c>
      <c r="F368" s="10">
        <v>1568.1</v>
      </c>
      <c r="G368" s="54">
        <v>1568.1</v>
      </c>
      <c r="H368" s="30"/>
      <c r="I368" s="30"/>
    </row>
    <row r="369" spans="1:9" ht="135" x14ac:dyDescent="0.25">
      <c r="A369" s="28" t="s">
        <v>380</v>
      </c>
      <c r="B369" s="12" t="s">
        <v>176</v>
      </c>
      <c r="C369" s="12" t="s">
        <v>381</v>
      </c>
      <c r="D369" s="13"/>
      <c r="E369" s="10">
        <f>E370</f>
        <v>2800</v>
      </c>
      <c r="F369" s="10">
        <f t="shared" ref="F369:G369" si="112">F370</f>
        <v>2800</v>
      </c>
      <c r="G369" s="10">
        <f t="shared" si="112"/>
        <v>2800</v>
      </c>
      <c r="H369" s="30"/>
      <c r="I369" s="30"/>
    </row>
    <row r="370" spans="1:9" ht="30" x14ac:dyDescent="0.25">
      <c r="A370" s="28" t="s">
        <v>21</v>
      </c>
      <c r="B370" s="12" t="s">
        <v>176</v>
      </c>
      <c r="C370" s="12" t="s">
        <v>381</v>
      </c>
      <c r="D370" s="13">
        <v>300</v>
      </c>
      <c r="E370" s="10">
        <v>2800</v>
      </c>
      <c r="F370" s="10">
        <v>2800</v>
      </c>
      <c r="G370" s="54">
        <v>2800</v>
      </c>
      <c r="H370" s="30"/>
      <c r="I370" s="30"/>
    </row>
    <row r="371" spans="1:9" x14ac:dyDescent="0.25">
      <c r="A371" s="28" t="s">
        <v>179</v>
      </c>
      <c r="B371" s="12" t="s">
        <v>180</v>
      </c>
      <c r="C371" s="12"/>
      <c r="D371" s="13"/>
      <c r="E371" s="10">
        <f>+E372+E385</f>
        <v>498768.60000000009</v>
      </c>
      <c r="F371" s="10">
        <f t="shared" ref="F371:G371" si="113">+F372+F385</f>
        <v>488838.9</v>
      </c>
      <c r="G371" s="54">
        <f t="shared" si="113"/>
        <v>505727.8</v>
      </c>
      <c r="H371" s="30"/>
      <c r="I371" s="30"/>
    </row>
    <row r="372" spans="1:9" ht="30" x14ac:dyDescent="0.25">
      <c r="A372" s="28" t="s">
        <v>170</v>
      </c>
      <c r="B372" s="12" t="s">
        <v>180</v>
      </c>
      <c r="C372" s="12" t="s">
        <v>171</v>
      </c>
      <c r="D372" s="13"/>
      <c r="E372" s="10">
        <f>+E373+E381</f>
        <v>302739.70000000007</v>
      </c>
      <c r="F372" s="10">
        <f t="shared" ref="F372:G372" si="114">+F373+F381</f>
        <v>313694.5</v>
      </c>
      <c r="G372" s="54">
        <f t="shared" si="114"/>
        <v>328522.8</v>
      </c>
      <c r="H372" s="30"/>
      <c r="I372" s="30"/>
    </row>
    <row r="373" spans="1:9" ht="45" x14ac:dyDescent="0.25">
      <c r="A373" s="28" t="s">
        <v>172</v>
      </c>
      <c r="B373" s="12" t="s">
        <v>180</v>
      </c>
      <c r="C373" s="12" t="s">
        <v>173</v>
      </c>
      <c r="D373" s="13"/>
      <c r="E373" s="10">
        <f>+E374</f>
        <v>302702.30000000005</v>
      </c>
      <c r="F373" s="10">
        <f t="shared" ref="F373:G373" si="115">+F374</f>
        <v>313657.09999999998</v>
      </c>
      <c r="G373" s="54">
        <f t="shared" si="115"/>
        <v>328485.39999999997</v>
      </c>
      <c r="H373" s="30"/>
      <c r="I373" s="30"/>
    </row>
    <row r="374" spans="1:9" ht="60" x14ac:dyDescent="0.25">
      <c r="A374" s="35" t="s">
        <v>350</v>
      </c>
      <c r="B374" s="6" t="s">
        <v>180</v>
      </c>
      <c r="C374" s="6" t="s">
        <v>351</v>
      </c>
      <c r="D374" s="76"/>
      <c r="E374" s="10">
        <f>+E375+E377+E379</f>
        <v>302702.30000000005</v>
      </c>
      <c r="F374" s="10">
        <f>+F375+F377+F379</f>
        <v>313657.09999999998</v>
      </c>
      <c r="G374" s="10">
        <f>+G375+G377+G379</f>
        <v>328485.39999999997</v>
      </c>
      <c r="H374" s="30"/>
      <c r="I374" s="30"/>
    </row>
    <row r="375" spans="1:9" ht="60" x14ac:dyDescent="0.25">
      <c r="A375" s="35" t="s">
        <v>60</v>
      </c>
      <c r="B375" s="6" t="s">
        <v>180</v>
      </c>
      <c r="C375" s="6" t="s">
        <v>352</v>
      </c>
      <c r="D375" s="7"/>
      <c r="E375" s="10">
        <f>E376</f>
        <v>229367.7</v>
      </c>
      <c r="F375" s="10">
        <f t="shared" ref="F375:G375" si="116">F376</f>
        <v>247211.7</v>
      </c>
      <c r="G375" s="10">
        <f t="shared" si="116"/>
        <v>262177.8</v>
      </c>
      <c r="H375" s="30"/>
      <c r="I375" s="30"/>
    </row>
    <row r="376" spans="1:9" ht="60" x14ac:dyDescent="0.25">
      <c r="A376" s="28" t="s">
        <v>86</v>
      </c>
      <c r="B376" s="6" t="s">
        <v>180</v>
      </c>
      <c r="C376" s="6" t="s">
        <v>352</v>
      </c>
      <c r="D376" s="7">
        <v>600</v>
      </c>
      <c r="E376" s="10">
        <v>229367.7</v>
      </c>
      <c r="F376" s="10">
        <v>247211.7</v>
      </c>
      <c r="G376" s="54">
        <v>262177.8</v>
      </c>
      <c r="H376" s="30"/>
      <c r="I376" s="30"/>
    </row>
    <row r="377" spans="1:9" ht="60" x14ac:dyDescent="0.25">
      <c r="A377" s="28" t="s">
        <v>382</v>
      </c>
      <c r="B377" s="6" t="s">
        <v>180</v>
      </c>
      <c r="C377" s="6" t="s">
        <v>383</v>
      </c>
      <c r="D377" s="7"/>
      <c r="E377" s="10">
        <f>E378</f>
        <v>72944.600000000006</v>
      </c>
      <c r="F377" s="10">
        <f t="shared" ref="F377:G377" si="117">F378</f>
        <v>65985.899999999994</v>
      </c>
      <c r="G377" s="10">
        <f t="shared" si="117"/>
        <v>65854.899999999994</v>
      </c>
      <c r="H377" s="30"/>
      <c r="I377" s="30"/>
    </row>
    <row r="378" spans="1:9" ht="60" x14ac:dyDescent="0.25">
      <c r="A378" s="28" t="s">
        <v>86</v>
      </c>
      <c r="B378" s="6" t="s">
        <v>180</v>
      </c>
      <c r="C378" s="6" t="s">
        <v>383</v>
      </c>
      <c r="D378" s="7">
        <v>600</v>
      </c>
      <c r="E378" s="10">
        <f>72836.6+108</f>
        <v>72944.600000000006</v>
      </c>
      <c r="F378" s="10">
        <v>65985.899999999994</v>
      </c>
      <c r="G378" s="54">
        <v>65854.899999999994</v>
      </c>
      <c r="H378" s="30"/>
      <c r="I378" s="30"/>
    </row>
    <row r="379" spans="1:9" ht="150" x14ac:dyDescent="0.25">
      <c r="A379" s="28" t="s">
        <v>384</v>
      </c>
      <c r="B379" s="6" t="s">
        <v>180</v>
      </c>
      <c r="C379" s="6" t="s">
        <v>385</v>
      </c>
      <c r="D379" s="7"/>
      <c r="E379" s="10">
        <f>E380</f>
        <v>390</v>
      </c>
      <c r="F379" s="10">
        <f t="shared" ref="F379:G379" si="118">F380</f>
        <v>459.5</v>
      </c>
      <c r="G379" s="10">
        <f t="shared" si="118"/>
        <v>452.7</v>
      </c>
      <c r="H379" s="30"/>
      <c r="I379" s="30"/>
    </row>
    <row r="380" spans="1:9" ht="60" x14ac:dyDescent="0.25">
      <c r="A380" s="28" t="s">
        <v>86</v>
      </c>
      <c r="B380" s="6" t="s">
        <v>180</v>
      </c>
      <c r="C380" s="6" t="s">
        <v>385</v>
      </c>
      <c r="D380" s="7">
        <v>600</v>
      </c>
      <c r="E380" s="10">
        <v>390</v>
      </c>
      <c r="F380" s="10">
        <v>459.5</v>
      </c>
      <c r="G380" s="54">
        <v>452.7</v>
      </c>
      <c r="H380" s="30"/>
      <c r="I380" s="30"/>
    </row>
    <row r="381" spans="1:9" ht="75" x14ac:dyDescent="0.25">
      <c r="A381" s="74" t="s">
        <v>357</v>
      </c>
      <c r="B381" s="6" t="s">
        <v>180</v>
      </c>
      <c r="C381" s="12" t="s">
        <v>358</v>
      </c>
      <c r="D381" s="13"/>
      <c r="E381" s="10">
        <f>E382</f>
        <v>37.4</v>
      </c>
      <c r="F381" s="10">
        <f t="shared" ref="F381:G381" si="119">F382</f>
        <v>37.4</v>
      </c>
      <c r="G381" s="10">
        <f t="shared" si="119"/>
        <v>37.4</v>
      </c>
      <c r="H381" s="30"/>
      <c r="I381" s="30"/>
    </row>
    <row r="382" spans="1:9" ht="60" x14ac:dyDescent="0.25">
      <c r="A382" s="75" t="s">
        <v>359</v>
      </c>
      <c r="B382" s="6" t="s">
        <v>180</v>
      </c>
      <c r="C382" s="12" t="s">
        <v>360</v>
      </c>
      <c r="D382" s="13"/>
      <c r="E382" s="10">
        <f>E383</f>
        <v>37.4</v>
      </c>
      <c r="F382" s="10">
        <f t="shared" ref="F382:G382" si="120">F383</f>
        <v>37.4</v>
      </c>
      <c r="G382" s="10">
        <f t="shared" si="120"/>
        <v>37.4</v>
      </c>
      <c r="H382" s="30"/>
      <c r="I382" s="30"/>
    </row>
    <row r="383" spans="1:9" ht="45" x14ac:dyDescent="0.25">
      <c r="A383" s="38" t="s">
        <v>363</v>
      </c>
      <c r="B383" s="6" t="s">
        <v>180</v>
      </c>
      <c r="C383" s="12" t="s">
        <v>364</v>
      </c>
      <c r="D383" s="13"/>
      <c r="E383" s="10">
        <f>E384</f>
        <v>37.4</v>
      </c>
      <c r="F383" s="10">
        <f t="shared" ref="F383:G383" si="121">F384</f>
        <v>37.4</v>
      </c>
      <c r="G383" s="10">
        <f t="shared" si="121"/>
        <v>37.4</v>
      </c>
      <c r="H383" s="30"/>
      <c r="I383" s="30"/>
    </row>
    <row r="384" spans="1:9" ht="60" x14ac:dyDescent="0.25">
      <c r="A384" s="38" t="s">
        <v>86</v>
      </c>
      <c r="B384" s="6" t="s">
        <v>180</v>
      </c>
      <c r="C384" s="12" t="s">
        <v>364</v>
      </c>
      <c r="D384" s="13">
        <v>600</v>
      </c>
      <c r="E384" s="10">
        <v>37.4</v>
      </c>
      <c r="F384" s="10">
        <v>37.4</v>
      </c>
      <c r="G384" s="10">
        <v>37.4</v>
      </c>
      <c r="H384" s="30"/>
      <c r="I384" s="30"/>
    </row>
    <row r="385" spans="1:9" ht="45" x14ac:dyDescent="0.25">
      <c r="A385" s="38" t="s">
        <v>199</v>
      </c>
      <c r="B385" s="6" t="s">
        <v>180</v>
      </c>
      <c r="C385" s="12" t="s">
        <v>200</v>
      </c>
      <c r="D385" s="13"/>
      <c r="E385" s="10">
        <f>E386</f>
        <v>196028.90000000002</v>
      </c>
      <c r="F385" s="10">
        <f t="shared" ref="F385:G385" si="122">F386</f>
        <v>175144.4</v>
      </c>
      <c r="G385" s="10">
        <f t="shared" si="122"/>
        <v>177205</v>
      </c>
      <c r="H385" s="30"/>
      <c r="I385" s="30"/>
    </row>
    <row r="386" spans="1:9" ht="30" x14ac:dyDescent="0.25">
      <c r="A386" s="38" t="s">
        <v>420</v>
      </c>
      <c r="B386" s="6" t="s">
        <v>180</v>
      </c>
      <c r="C386" s="12" t="s">
        <v>421</v>
      </c>
      <c r="D386" s="13"/>
      <c r="E386" s="10">
        <f>+E387+E390</f>
        <v>196028.90000000002</v>
      </c>
      <c r="F386" s="10">
        <f t="shared" ref="F386:G386" si="123">+F387+F390</f>
        <v>175144.4</v>
      </c>
      <c r="G386" s="10">
        <f t="shared" si="123"/>
        <v>177205</v>
      </c>
      <c r="H386" s="30"/>
      <c r="I386" s="30"/>
    </row>
    <row r="387" spans="1:9" ht="45" x14ac:dyDescent="0.25">
      <c r="A387" s="38" t="s">
        <v>422</v>
      </c>
      <c r="B387" s="6" t="s">
        <v>180</v>
      </c>
      <c r="C387" s="12" t="s">
        <v>423</v>
      </c>
      <c r="D387" s="13"/>
      <c r="E387" s="10">
        <f>E388</f>
        <v>161866.70000000001</v>
      </c>
      <c r="F387" s="10">
        <f t="shared" ref="F387:G387" si="124">F388</f>
        <v>175144.4</v>
      </c>
      <c r="G387" s="10">
        <f t="shared" si="124"/>
        <v>177205</v>
      </c>
      <c r="H387" s="30"/>
      <c r="I387" s="30"/>
    </row>
    <row r="388" spans="1:9" ht="60" x14ac:dyDescent="0.25">
      <c r="A388" s="35" t="s">
        <v>60</v>
      </c>
      <c r="B388" s="6" t="s">
        <v>180</v>
      </c>
      <c r="C388" s="6" t="s">
        <v>424</v>
      </c>
      <c r="D388" s="6"/>
      <c r="E388" s="10">
        <f>E389</f>
        <v>161866.70000000001</v>
      </c>
      <c r="F388" s="10">
        <f t="shared" ref="F388:G388" si="125">F389</f>
        <v>175144.4</v>
      </c>
      <c r="G388" s="10">
        <f t="shared" si="125"/>
        <v>177205</v>
      </c>
      <c r="H388" s="30"/>
      <c r="I388" s="30"/>
    </row>
    <row r="389" spans="1:9" ht="60" x14ac:dyDescent="0.25">
      <c r="A389" s="28" t="s">
        <v>86</v>
      </c>
      <c r="B389" s="6" t="s">
        <v>180</v>
      </c>
      <c r="C389" s="6" t="s">
        <v>424</v>
      </c>
      <c r="D389" s="6" t="s">
        <v>356</v>
      </c>
      <c r="E389" s="10">
        <v>161866.70000000001</v>
      </c>
      <c r="F389" s="10">
        <v>175144.4</v>
      </c>
      <c r="G389" s="54">
        <v>177205</v>
      </c>
      <c r="H389" s="30"/>
      <c r="I389" s="30"/>
    </row>
    <row r="390" spans="1:9" ht="45" x14ac:dyDescent="0.25">
      <c r="A390" s="28" t="s">
        <v>425</v>
      </c>
      <c r="B390" s="6" t="s">
        <v>180</v>
      </c>
      <c r="C390" s="6" t="s">
        <v>426</v>
      </c>
      <c r="D390" s="6"/>
      <c r="E390" s="10">
        <f>+E391+E393</f>
        <v>34162.200000000004</v>
      </c>
      <c r="F390" s="10">
        <f t="shared" ref="F390:G390" si="126">+F391+F393</f>
        <v>0</v>
      </c>
      <c r="G390" s="10">
        <f t="shared" si="126"/>
        <v>0</v>
      </c>
      <c r="H390" s="30"/>
      <c r="I390" s="30"/>
    </row>
    <row r="391" spans="1:9" ht="60" x14ac:dyDescent="0.25">
      <c r="A391" s="28" t="s">
        <v>427</v>
      </c>
      <c r="B391" s="6" t="s">
        <v>180</v>
      </c>
      <c r="C391" s="6" t="s">
        <v>428</v>
      </c>
      <c r="D391" s="6"/>
      <c r="E391" s="10">
        <f>E392</f>
        <v>3746.8</v>
      </c>
      <c r="F391" s="10">
        <f t="shared" ref="F391:G391" si="127">F392</f>
        <v>0</v>
      </c>
      <c r="G391" s="10">
        <f t="shared" si="127"/>
        <v>0</v>
      </c>
      <c r="H391" s="30"/>
      <c r="I391" s="30"/>
    </row>
    <row r="392" spans="1:9" ht="60" x14ac:dyDescent="0.25">
      <c r="A392" s="28" t="s">
        <v>86</v>
      </c>
      <c r="B392" s="6" t="s">
        <v>180</v>
      </c>
      <c r="C392" s="6" t="s">
        <v>428</v>
      </c>
      <c r="D392" s="6" t="s">
        <v>356</v>
      </c>
      <c r="E392" s="10">
        <v>3746.8</v>
      </c>
      <c r="F392" s="10">
        <v>0</v>
      </c>
      <c r="G392" s="54">
        <v>0</v>
      </c>
      <c r="H392" s="30"/>
      <c r="I392" s="30"/>
    </row>
    <row r="393" spans="1:9" ht="150" x14ac:dyDescent="0.25">
      <c r="A393" s="28" t="s">
        <v>429</v>
      </c>
      <c r="B393" s="6" t="s">
        <v>180</v>
      </c>
      <c r="C393" s="6" t="s">
        <v>430</v>
      </c>
      <c r="D393" s="6"/>
      <c r="E393" s="10">
        <f>E394</f>
        <v>30415.4</v>
      </c>
      <c r="F393" s="10">
        <f t="shared" ref="F393:G393" si="128">F394</f>
        <v>0</v>
      </c>
      <c r="G393" s="10">
        <f t="shared" si="128"/>
        <v>0</v>
      </c>
      <c r="H393" s="30"/>
      <c r="I393" s="30"/>
    </row>
    <row r="394" spans="1:9" ht="45" x14ac:dyDescent="0.25">
      <c r="A394" s="40" t="s">
        <v>80</v>
      </c>
      <c r="B394" s="6" t="s">
        <v>180</v>
      </c>
      <c r="C394" s="6" t="s">
        <v>430</v>
      </c>
      <c r="D394" s="6" t="s">
        <v>205</v>
      </c>
      <c r="E394" s="10">
        <v>30415.4</v>
      </c>
      <c r="F394" s="10">
        <v>0</v>
      </c>
      <c r="G394" s="54">
        <v>0</v>
      </c>
      <c r="H394" s="30"/>
      <c r="I394" s="30"/>
    </row>
    <row r="395" spans="1:9" x14ac:dyDescent="0.25">
      <c r="A395" s="9" t="s">
        <v>182</v>
      </c>
      <c r="B395" s="6" t="s">
        <v>183</v>
      </c>
      <c r="C395" s="6"/>
      <c r="D395" s="6"/>
      <c r="E395" s="10">
        <f>E396</f>
        <v>22277.7</v>
      </c>
      <c r="F395" s="10">
        <f t="shared" ref="F395:G395" si="129">F396</f>
        <v>23354</v>
      </c>
      <c r="G395" s="10">
        <f t="shared" si="129"/>
        <v>23594.199999999997</v>
      </c>
      <c r="H395" s="30"/>
      <c r="I395" s="30"/>
    </row>
    <row r="396" spans="1:9" ht="45" x14ac:dyDescent="0.25">
      <c r="A396" s="9" t="s">
        <v>184</v>
      </c>
      <c r="B396" s="6" t="s">
        <v>183</v>
      </c>
      <c r="C396" s="6" t="s">
        <v>185</v>
      </c>
      <c r="D396" s="6"/>
      <c r="E396" s="10">
        <f>E397+E402</f>
        <v>22277.7</v>
      </c>
      <c r="F396" s="10">
        <f>F397+F402</f>
        <v>23354</v>
      </c>
      <c r="G396" s="10">
        <f>G397+G402</f>
        <v>23594.199999999997</v>
      </c>
      <c r="H396" s="30"/>
      <c r="I396" s="30"/>
    </row>
    <row r="397" spans="1:9" ht="45" x14ac:dyDescent="0.25">
      <c r="A397" s="9" t="s">
        <v>186</v>
      </c>
      <c r="B397" s="6" t="s">
        <v>183</v>
      </c>
      <c r="C397" s="6" t="s">
        <v>187</v>
      </c>
      <c r="D397" s="7"/>
      <c r="E397" s="10">
        <f>E398+E400</f>
        <v>1954.6999999999998</v>
      </c>
      <c r="F397" s="10">
        <f t="shared" ref="F397:G397" si="130">F398+F400</f>
        <v>1714.4</v>
      </c>
      <c r="G397" s="10">
        <f t="shared" si="130"/>
        <v>1689.1</v>
      </c>
      <c r="H397" s="30"/>
      <c r="I397" s="30"/>
    </row>
    <row r="398" spans="1:9" ht="30" x14ac:dyDescent="0.25">
      <c r="A398" s="9" t="s">
        <v>188</v>
      </c>
      <c r="B398" s="6" t="s">
        <v>183</v>
      </c>
      <c r="C398" s="6" t="s">
        <v>189</v>
      </c>
      <c r="D398" s="7"/>
      <c r="E398" s="10">
        <f>E399</f>
        <v>1198.0999999999999</v>
      </c>
      <c r="F398" s="10">
        <f t="shared" ref="F398:G398" si="131">F399</f>
        <v>1514.4</v>
      </c>
      <c r="G398" s="10">
        <f t="shared" si="131"/>
        <v>1492</v>
      </c>
      <c r="H398" s="30"/>
      <c r="I398" s="30"/>
    </row>
    <row r="399" spans="1:9" ht="45" x14ac:dyDescent="0.25">
      <c r="A399" s="9" t="s">
        <v>500</v>
      </c>
      <c r="B399" s="6" t="s">
        <v>183</v>
      </c>
      <c r="C399" s="6" t="s">
        <v>189</v>
      </c>
      <c r="D399" s="7">
        <v>200</v>
      </c>
      <c r="E399" s="10">
        <v>1198.0999999999999</v>
      </c>
      <c r="F399" s="10">
        <v>1514.4</v>
      </c>
      <c r="G399" s="10">
        <v>1492</v>
      </c>
      <c r="H399" s="30"/>
      <c r="I399" s="30"/>
    </row>
    <row r="400" spans="1:9" ht="30" x14ac:dyDescent="0.25">
      <c r="A400" s="27" t="s">
        <v>190</v>
      </c>
      <c r="B400" s="6" t="s">
        <v>183</v>
      </c>
      <c r="C400" s="6" t="s">
        <v>191</v>
      </c>
      <c r="D400" s="7"/>
      <c r="E400" s="10">
        <f>SUM(E401:E401)</f>
        <v>756.6</v>
      </c>
      <c r="F400" s="10">
        <f>SUM(F401:F401)</f>
        <v>200</v>
      </c>
      <c r="G400" s="10">
        <f>SUM(G401:G401)</f>
        <v>197.1</v>
      </c>
      <c r="H400" s="30"/>
      <c r="I400" s="30"/>
    </row>
    <row r="401" spans="1:9" ht="30" x14ac:dyDescent="0.25">
      <c r="A401" s="9" t="s">
        <v>21</v>
      </c>
      <c r="B401" s="6" t="s">
        <v>183</v>
      </c>
      <c r="C401" s="6" t="s">
        <v>191</v>
      </c>
      <c r="D401" s="7">
        <v>300</v>
      </c>
      <c r="E401" s="10">
        <v>756.6</v>
      </c>
      <c r="F401" s="10">
        <v>200</v>
      </c>
      <c r="G401" s="10">
        <v>197.1</v>
      </c>
      <c r="H401" s="30"/>
      <c r="I401" s="30"/>
    </row>
    <row r="402" spans="1:9" ht="60" x14ac:dyDescent="0.25">
      <c r="A402" s="9" t="s">
        <v>192</v>
      </c>
      <c r="B402" s="6" t="s">
        <v>183</v>
      </c>
      <c r="C402" s="6" t="s">
        <v>193</v>
      </c>
      <c r="D402" s="7"/>
      <c r="E402" s="10">
        <f>E403</f>
        <v>20323</v>
      </c>
      <c r="F402" s="10">
        <f t="shared" ref="F402:G403" si="132">F403</f>
        <v>21639.599999999999</v>
      </c>
      <c r="G402" s="10">
        <f t="shared" si="132"/>
        <v>21905.1</v>
      </c>
      <c r="H402" s="30"/>
      <c r="I402" s="30"/>
    </row>
    <row r="403" spans="1:9" ht="60" x14ac:dyDescent="0.25">
      <c r="A403" s="9" t="s">
        <v>85</v>
      </c>
      <c r="B403" s="6" t="s">
        <v>183</v>
      </c>
      <c r="C403" s="6" t="s">
        <v>194</v>
      </c>
      <c r="D403" s="7"/>
      <c r="E403" s="10">
        <f>E404</f>
        <v>20323</v>
      </c>
      <c r="F403" s="10">
        <f t="shared" si="132"/>
        <v>21639.599999999999</v>
      </c>
      <c r="G403" s="10">
        <f t="shared" si="132"/>
        <v>21905.1</v>
      </c>
      <c r="H403" s="30"/>
      <c r="I403" s="30"/>
    </row>
    <row r="404" spans="1:9" ht="60" x14ac:dyDescent="0.25">
      <c r="A404" s="9" t="s">
        <v>86</v>
      </c>
      <c r="B404" s="6" t="s">
        <v>183</v>
      </c>
      <c r="C404" s="6" t="s">
        <v>194</v>
      </c>
      <c r="D404" s="7">
        <v>600</v>
      </c>
      <c r="E404" s="10">
        <v>20323</v>
      </c>
      <c r="F404" s="10">
        <v>21639.599999999999</v>
      </c>
      <c r="G404" s="10">
        <v>21905.1</v>
      </c>
      <c r="H404" s="30"/>
      <c r="I404" s="30"/>
    </row>
    <row r="405" spans="1:9" ht="30" x14ac:dyDescent="0.25">
      <c r="A405" s="28" t="s">
        <v>393</v>
      </c>
      <c r="B405" s="6" t="s">
        <v>394</v>
      </c>
      <c r="C405" s="77"/>
      <c r="D405" s="7"/>
      <c r="E405" s="10">
        <f>E406</f>
        <v>161696.79999999999</v>
      </c>
      <c r="F405" s="10">
        <f t="shared" ref="F405:G405" si="133">F406</f>
        <v>172194.5</v>
      </c>
      <c r="G405" s="10">
        <f t="shared" si="133"/>
        <v>176502.39999999999</v>
      </c>
      <c r="H405" s="30"/>
      <c r="I405" s="30"/>
    </row>
    <row r="406" spans="1:9" ht="30" x14ac:dyDescent="0.25">
      <c r="A406" s="28" t="s">
        <v>170</v>
      </c>
      <c r="B406" s="6" t="s">
        <v>394</v>
      </c>
      <c r="C406" s="6" t="s">
        <v>171</v>
      </c>
      <c r="D406" s="7"/>
      <c r="E406" s="10">
        <f>E407+E415+E435</f>
        <v>161696.79999999999</v>
      </c>
      <c r="F406" s="10">
        <f>F407+F415+F435</f>
        <v>172194.5</v>
      </c>
      <c r="G406" s="10">
        <f>G407+G415+G435</f>
        <v>176502.39999999999</v>
      </c>
      <c r="H406" s="30"/>
      <c r="I406" s="30"/>
    </row>
    <row r="407" spans="1:9" ht="45" x14ac:dyDescent="0.25">
      <c r="A407" s="35" t="s">
        <v>172</v>
      </c>
      <c r="B407" s="6" t="s">
        <v>394</v>
      </c>
      <c r="C407" s="6" t="s">
        <v>173</v>
      </c>
      <c r="D407" s="7"/>
      <c r="E407" s="10">
        <f>E408</f>
        <v>4115.6000000000004</v>
      </c>
      <c r="F407" s="10">
        <f t="shared" ref="F407:G407" si="134">F408</f>
        <v>4119.8</v>
      </c>
      <c r="G407" s="10">
        <f t="shared" si="134"/>
        <v>1243.6999999999998</v>
      </c>
      <c r="H407" s="30"/>
      <c r="I407" s="30"/>
    </row>
    <row r="408" spans="1:9" ht="60" x14ac:dyDescent="0.25">
      <c r="A408" s="35" t="s">
        <v>350</v>
      </c>
      <c r="B408" s="6" t="s">
        <v>394</v>
      </c>
      <c r="C408" s="6" t="s">
        <v>351</v>
      </c>
      <c r="D408" s="7"/>
      <c r="E408" s="10">
        <f>E411+E409+E413</f>
        <v>4115.6000000000004</v>
      </c>
      <c r="F408" s="10">
        <f>F411+F409+F413</f>
        <v>4119.8</v>
      </c>
      <c r="G408" s="10">
        <f>G411+G409+G413</f>
        <v>1243.6999999999998</v>
      </c>
      <c r="H408" s="30"/>
      <c r="I408" s="30"/>
    </row>
    <row r="409" spans="1:9" ht="180" x14ac:dyDescent="0.25">
      <c r="A409" s="28" t="s">
        <v>515</v>
      </c>
      <c r="B409" s="6" t="s">
        <v>394</v>
      </c>
      <c r="C409" s="6" t="s">
        <v>378</v>
      </c>
      <c r="D409" s="7"/>
      <c r="E409" s="10">
        <f>E410</f>
        <v>1369.9</v>
      </c>
      <c r="F409" s="10">
        <f t="shared" ref="F409:G409" si="135">F410</f>
        <v>1369.9</v>
      </c>
      <c r="G409" s="10">
        <f t="shared" si="135"/>
        <v>0</v>
      </c>
      <c r="H409" s="30"/>
      <c r="I409" s="30"/>
    </row>
    <row r="410" spans="1:9" ht="45" x14ac:dyDescent="0.25">
      <c r="A410" s="28" t="s">
        <v>500</v>
      </c>
      <c r="B410" s="6" t="s">
        <v>394</v>
      </c>
      <c r="C410" s="6" t="s">
        <v>378</v>
      </c>
      <c r="D410" s="7">
        <v>200</v>
      </c>
      <c r="E410" s="10">
        <v>1369.9</v>
      </c>
      <c r="F410" s="10">
        <v>1369.9</v>
      </c>
      <c r="G410" s="54">
        <v>0</v>
      </c>
      <c r="H410" s="30"/>
      <c r="I410" s="30"/>
    </row>
    <row r="411" spans="1:9" ht="90" x14ac:dyDescent="0.25">
      <c r="A411" s="81" t="s">
        <v>566</v>
      </c>
      <c r="B411" s="6" t="s">
        <v>394</v>
      </c>
      <c r="C411" s="6" t="s">
        <v>395</v>
      </c>
      <c r="D411" s="7"/>
      <c r="E411" s="10">
        <f>E412</f>
        <v>1040.5999999999999</v>
      </c>
      <c r="F411" s="10">
        <f t="shared" ref="F411:G411" si="136">F412</f>
        <v>1040.5999999999999</v>
      </c>
      <c r="G411" s="10">
        <f t="shared" si="136"/>
        <v>1040.5999999999999</v>
      </c>
      <c r="H411" s="30"/>
      <c r="I411" s="30"/>
    </row>
    <row r="412" spans="1:9" ht="45" x14ac:dyDescent="0.25">
      <c r="A412" s="28" t="s">
        <v>500</v>
      </c>
      <c r="B412" s="6" t="s">
        <v>394</v>
      </c>
      <c r="C412" s="6" t="s">
        <v>395</v>
      </c>
      <c r="D412" s="7">
        <v>200</v>
      </c>
      <c r="E412" s="10">
        <f>822.1+218.5</f>
        <v>1040.5999999999999</v>
      </c>
      <c r="F412" s="10">
        <f t="shared" ref="F412:G412" si="137">822.1+218.5</f>
        <v>1040.5999999999999</v>
      </c>
      <c r="G412" s="10">
        <f t="shared" si="137"/>
        <v>1040.5999999999999</v>
      </c>
      <c r="H412" s="30"/>
      <c r="I412" s="30"/>
    </row>
    <row r="413" spans="1:9" ht="120" x14ac:dyDescent="0.25">
      <c r="A413" s="28" t="s">
        <v>396</v>
      </c>
      <c r="B413" s="6" t="s">
        <v>394</v>
      </c>
      <c r="C413" s="6" t="s">
        <v>397</v>
      </c>
      <c r="D413" s="6"/>
      <c r="E413" s="10">
        <f>E414</f>
        <v>1705.1</v>
      </c>
      <c r="F413" s="10">
        <f t="shared" ref="F413:G413" si="138">F414</f>
        <v>1709.3</v>
      </c>
      <c r="G413" s="10">
        <f t="shared" si="138"/>
        <v>203.09999999999991</v>
      </c>
      <c r="H413" s="30"/>
      <c r="I413" s="30"/>
    </row>
    <row r="414" spans="1:9" ht="45" x14ac:dyDescent="0.25">
      <c r="A414" s="28" t="s">
        <v>500</v>
      </c>
      <c r="B414" s="6" t="s">
        <v>394</v>
      </c>
      <c r="C414" s="6" t="s">
        <v>397</v>
      </c>
      <c r="D414" s="6" t="s">
        <v>48</v>
      </c>
      <c r="E414" s="10">
        <f>1516.6+188.5</f>
        <v>1705.1</v>
      </c>
      <c r="F414" s="10">
        <f>1617.3+92</f>
        <v>1709.3</v>
      </c>
      <c r="G414" s="54">
        <f>1617.3-1414.2</f>
        <v>203.09999999999991</v>
      </c>
      <c r="H414" s="30"/>
      <c r="I414" s="30"/>
    </row>
    <row r="415" spans="1:9" ht="30" x14ac:dyDescent="0.25">
      <c r="A415" s="35" t="s">
        <v>386</v>
      </c>
      <c r="B415" s="6" t="s">
        <v>394</v>
      </c>
      <c r="C415" s="12" t="s">
        <v>387</v>
      </c>
      <c r="D415" s="7"/>
      <c r="E415" s="10">
        <f>E416+E426+E432</f>
        <v>28518.600000000002</v>
      </c>
      <c r="F415" s="10">
        <f t="shared" ref="F415:G415" si="139">F416+F426+F432</f>
        <v>31359.3</v>
      </c>
      <c r="G415" s="10">
        <f t="shared" si="139"/>
        <v>31330.400000000001</v>
      </c>
      <c r="H415" s="30"/>
      <c r="I415" s="30"/>
    </row>
    <row r="416" spans="1:9" ht="60" x14ac:dyDescent="0.25">
      <c r="A416" s="40" t="s">
        <v>398</v>
      </c>
      <c r="B416" s="6" t="s">
        <v>394</v>
      </c>
      <c r="C416" s="12" t="s">
        <v>399</v>
      </c>
      <c r="D416" s="7"/>
      <c r="E416" s="10">
        <f>E417+E419+E421+E424</f>
        <v>19894.400000000001</v>
      </c>
      <c r="F416" s="10">
        <f t="shared" ref="F416:G416" si="140">F417+F419+F421+F424</f>
        <v>19938.899999999998</v>
      </c>
      <c r="G416" s="10">
        <f t="shared" si="140"/>
        <v>19940.099999999999</v>
      </c>
      <c r="H416" s="30"/>
      <c r="I416" s="30"/>
    </row>
    <row r="417" spans="1:9" ht="90" x14ac:dyDescent="0.25">
      <c r="A417" s="28" t="s">
        <v>400</v>
      </c>
      <c r="B417" s="6" t="s">
        <v>394</v>
      </c>
      <c r="C417" s="6" t="s">
        <v>401</v>
      </c>
      <c r="D417" s="7"/>
      <c r="E417" s="10">
        <f>E418</f>
        <v>72.800000000000011</v>
      </c>
      <c r="F417" s="10">
        <f t="shared" ref="F417:G417" si="141">F418</f>
        <v>75.7</v>
      </c>
      <c r="G417" s="10">
        <f t="shared" si="141"/>
        <v>78</v>
      </c>
      <c r="H417" s="30"/>
      <c r="I417" s="30"/>
    </row>
    <row r="418" spans="1:9" ht="45" x14ac:dyDescent="0.25">
      <c r="A418" s="28" t="s">
        <v>500</v>
      </c>
      <c r="B418" s="6" t="s">
        <v>394</v>
      </c>
      <c r="C418" s="6" t="s">
        <v>401</v>
      </c>
      <c r="D418" s="7">
        <v>200</v>
      </c>
      <c r="E418" s="10">
        <f>126.7-53.9</f>
        <v>72.800000000000011</v>
      </c>
      <c r="F418" s="10">
        <f>129.9-54.2</f>
        <v>75.7</v>
      </c>
      <c r="G418" s="54">
        <f>129.9-51.9</f>
        <v>78</v>
      </c>
      <c r="H418" s="30"/>
      <c r="I418" s="30"/>
    </row>
    <row r="419" spans="1:9" ht="120" x14ac:dyDescent="0.25">
      <c r="A419" s="28" t="s">
        <v>402</v>
      </c>
      <c r="B419" s="6" t="s">
        <v>394</v>
      </c>
      <c r="C419" s="6" t="s">
        <v>403</v>
      </c>
      <c r="D419" s="7"/>
      <c r="E419" s="10">
        <f>E420</f>
        <v>4.1999999999999993</v>
      </c>
      <c r="F419" s="10">
        <f t="shared" ref="F419:G419" si="142">F420</f>
        <v>4.3999999999999995</v>
      </c>
      <c r="G419" s="10">
        <f t="shared" si="142"/>
        <v>3.3</v>
      </c>
      <c r="H419" s="30"/>
      <c r="I419" s="30"/>
    </row>
    <row r="420" spans="1:9" ht="45" x14ac:dyDescent="0.25">
      <c r="A420" s="28" t="s">
        <v>500</v>
      </c>
      <c r="B420" s="6" t="s">
        <v>394</v>
      </c>
      <c r="C420" s="6" t="s">
        <v>403</v>
      </c>
      <c r="D420" s="7">
        <v>200</v>
      </c>
      <c r="E420" s="10">
        <f>5.3-1.1</f>
        <v>4.1999999999999993</v>
      </c>
      <c r="F420" s="10">
        <f>5.3-0.9</f>
        <v>4.3999999999999995</v>
      </c>
      <c r="G420" s="54">
        <f>5.3-2</f>
        <v>3.3</v>
      </c>
      <c r="H420" s="30"/>
      <c r="I420" s="30"/>
    </row>
    <row r="421" spans="1:9" ht="90" x14ac:dyDescent="0.25">
      <c r="A421" s="28" t="s">
        <v>404</v>
      </c>
      <c r="B421" s="6" t="s">
        <v>394</v>
      </c>
      <c r="C421" s="12" t="s">
        <v>405</v>
      </c>
      <c r="D421" s="7"/>
      <c r="E421" s="10">
        <f>E422+E423</f>
        <v>18975.7</v>
      </c>
      <c r="F421" s="10">
        <f t="shared" ref="F421:G421" si="143">F422+F423</f>
        <v>18975.7</v>
      </c>
      <c r="G421" s="10">
        <f t="shared" si="143"/>
        <v>18975.7</v>
      </c>
      <c r="H421" s="30"/>
      <c r="I421" s="30"/>
    </row>
    <row r="422" spans="1:9" ht="105" x14ac:dyDescent="0.25">
      <c r="A422" s="28" t="s">
        <v>13</v>
      </c>
      <c r="B422" s="6" t="s">
        <v>394</v>
      </c>
      <c r="C422" s="12" t="s">
        <v>405</v>
      </c>
      <c r="D422" s="13">
        <v>100</v>
      </c>
      <c r="E422" s="10">
        <v>18575.7</v>
      </c>
      <c r="F422" s="10">
        <v>18575.7</v>
      </c>
      <c r="G422" s="54">
        <v>18575.7</v>
      </c>
      <c r="H422" s="30"/>
      <c r="I422" s="30"/>
    </row>
    <row r="423" spans="1:9" ht="45" x14ac:dyDescent="0.25">
      <c r="A423" s="28" t="s">
        <v>500</v>
      </c>
      <c r="B423" s="6" t="s">
        <v>394</v>
      </c>
      <c r="C423" s="12" t="s">
        <v>405</v>
      </c>
      <c r="D423" s="13">
        <v>200</v>
      </c>
      <c r="E423" s="10">
        <v>400</v>
      </c>
      <c r="F423" s="10">
        <v>400</v>
      </c>
      <c r="G423" s="54">
        <v>400</v>
      </c>
      <c r="H423" s="30"/>
      <c r="I423" s="30"/>
    </row>
    <row r="424" spans="1:9" ht="120" x14ac:dyDescent="0.25">
      <c r="A424" s="28" t="s">
        <v>406</v>
      </c>
      <c r="B424" s="6" t="s">
        <v>394</v>
      </c>
      <c r="C424" s="6" t="s">
        <v>407</v>
      </c>
      <c r="D424" s="13"/>
      <c r="E424" s="10">
        <f>E425</f>
        <v>841.69999999999993</v>
      </c>
      <c r="F424" s="10">
        <f t="shared" ref="F424:G424" si="144">F425</f>
        <v>883.1</v>
      </c>
      <c r="G424" s="10">
        <f t="shared" si="144"/>
        <v>883.1</v>
      </c>
      <c r="H424" s="30"/>
      <c r="I424" s="30"/>
    </row>
    <row r="425" spans="1:9" ht="45" x14ac:dyDescent="0.25">
      <c r="A425" s="28" t="s">
        <v>500</v>
      </c>
      <c r="B425" s="6" t="s">
        <v>394</v>
      </c>
      <c r="C425" s="6" t="s">
        <v>407</v>
      </c>
      <c r="D425" s="13">
        <v>200</v>
      </c>
      <c r="E425" s="10">
        <f>853.4-11.7</f>
        <v>841.69999999999993</v>
      </c>
      <c r="F425" s="10">
        <f>853.4+29.7</f>
        <v>883.1</v>
      </c>
      <c r="G425" s="10">
        <f>853.4+29.7</f>
        <v>883.1</v>
      </c>
      <c r="H425" s="30"/>
      <c r="I425" s="30"/>
    </row>
    <row r="426" spans="1:9" ht="45" x14ac:dyDescent="0.25">
      <c r="A426" s="28" t="s">
        <v>560</v>
      </c>
      <c r="B426" s="6" t="s">
        <v>394</v>
      </c>
      <c r="C426" s="6" t="s">
        <v>388</v>
      </c>
      <c r="D426" s="13"/>
      <c r="E426" s="10">
        <f>E427+E429</f>
        <v>7922.6000000000013</v>
      </c>
      <c r="F426" s="10">
        <f t="shared" ref="F426:G426" si="145">F427+F429</f>
        <v>10593.600000000002</v>
      </c>
      <c r="G426" s="10">
        <f t="shared" si="145"/>
        <v>10575.800000000003</v>
      </c>
      <c r="H426" s="30"/>
      <c r="I426" s="30"/>
    </row>
    <row r="427" spans="1:9" ht="45" x14ac:dyDescent="0.25">
      <c r="A427" s="35" t="s">
        <v>389</v>
      </c>
      <c r="B427" s="6" t="s">
        <v>394</v>
      </c>
      <c r="C427" s="6" t="s">
        <v>390</v>
      </c>
      <c r="D427" s="7"/>
      <c r="E427" s="10">
        <f>E428</f>
        <v>566.1</v>
      </c>
      <c r="F427" s="10">
        <f t="shared" ref="F427:G427" si="146">F428</f>
        <v>667.1</v>
      </c>
      <c r="G427" s="10">
        <f t="shared" si="146"/>
        <v>657.2</v>
      </c>
      <c r="H427" s="30"/>
      <c r="I427" s="30"/>
    </row>
    <row r="428" spans="1:9" ht="60" x14ac:dyDescent="0.25">
      <c r="A428" s="28" t="s">
        <v>86</v>
      </c>
      <c r="B428" s="6" t="s">
        <v>394</v>
      </c>
      <c r="C428" s="6" t="s">
        <v>390</v>
      </c>
      <c r="D428" s="7">
        <v>600</v>
      </c>
      <c r="E428" s="10">
        <v>566.1</v>
      </c>
      <c r="F428" s="10">
        <v>667.1</v>
      </c>
      <c r="G428" s="54">
        <v>657.2</v>
      </c>
      <c r="H428" s="30"/>
      <c r="I428" s="30"/>
    </row>
    <row r="429" spans="1:9" ht="90" x14ac:dyDescent="0.25">
      <c r="A429" s="28" t="s">
        <v>391</v>
      </c>
      <c r="B429" s="6" t="s">
        <v>394</v>
      </c>
      <c r="C429" s="77" t="s">
        <v>392</v>
      </c>
      <c r="D429" s="7"/>
      <c r="E429" s="10">
        <f>E430+E431</f>
        <v>7356.5000000000009</v>
      </c>
      <c r="F429" s="10">
        <f t="shared" ref="F429:G429" si="147">F430+F431</f>
        <v>9926.5000000000018</v>
      </c>
      <c r="G429" s="10">
        <f t="shared" si="147"/>
        <v>9918.6000000000022</v>
      </c>
      <c r="H429" s="30"/>
      <c r="I429" s="30"/>
    </row>
    <row r="430" spans="1:9" ht="45" x14ac:dyDescent="0.25">
      <c r="A430" s="28" t="s">
        <v>500</v>
      </c>
      <c r="B430" s="6" t="s">
        <v>394</v>
      </c>
      <c r="C430" s="77" t="s">
        <v>392</v>
      </c>
      <c r="D430" s="7">
        <v>200</v>
      </c>
      <c r="E430" s="10">
        <f>3+47.4</f>
        <v>50.4</v>
      </c>
      <c r="F430" s="10">
        <f>3+47.5</f>
        <v>50.5</v>
      </c>
      <c r="G430" s="54">
        <f>3+47.5</f>
        <v>50.5</v>
      </c>
      <c r="H430" s="30"/>
      <c r="I430" s="30"/>
    </row>
    <row r="431" spans="1:9" ht="30" x14ac:dyDescent="0.25">
      <c r="A431" s="28" t="s">
        <v>21</v>
      </c>
      <c r="B431" s="6" t="s">
        <v>394</v>
      </c>
      <c r="C431" s="77" t="s">
        <v>392</v>
      </c>
      <c r="D431" s="7">
        <v>300</v>
      </c>
      <c r="E431" s="10">
        <f>576.7+9035.2-2305.8</f>
        <v>7306.1000000000013</v>
      </c>
      <c r="F431" s="10">
        <f>578.2+9058.7+239.1</f>
        <v>9876.0000000000018</v>
      </c>
      <c r="G431" s="54">
        <f>578.2+9058.7+231.2</f>
        <v>9868.1000000000022</v>
      </c>
      <c r="H431" s="30"/>
      <c r="I431" s="30"/>
    </row>
    <row r="432" spans="1:9" ht="30" x14ac:dyDescent="0.25">
      <c r="A432" s="42" t="s">
        <v>408</v>
      </c>
      <c r="B432" s="6" t="s">
        <v>394</v>
      </c>
      <c r="C432" s="77" t="s">
        <v>409</v>
      </c>
      <c r="D432" s="13"/>
      <c r="E432" s="10">
        <f>E433</f>
        <v>701.6</v>
      </c>
      <c r="F432" s="10">
        <f t="shared" ref="F432:G433" si="148">F433</f>
        <v>826.8</v>
      </c>
      <c r="G432" s="10">
        <f t="shared" si="148"/>
        <v>814.5</v>
      </c>
      <c r="H432" s="30"/>
      <c r="I432" s="30"/>
    </row>
    <row r="433" spans="1:9" ht="45" x14ac:dyDescent="0.25">
      <c r="A433" s="42" t="s">
        <v>410</v>
      </c>
      <c r="B433" s="6" t="s">
        <v>394</v>
      </c>
      <c r="C433" s="77" t="s">
        <v>411</v>
      </c>
      <c r="D433" s="13"/>
      <c r="E433" s="10">
        <f>E434</f>
        <v>701.6</v>
      </c>
      <c r="F433" s="10">
        <f t="shared" si="148"/>
        <v>826.8</v>
      </c>
      <c r="G433" s="10">
        <f t="shared" si="148"/>
        <v>814.5</v>
      </c>
      <c r="H433" s="30"/>
      <c r="I433" s="30"/>
    </row>
    <row r="434" spans="1:9" ht="60" x14ac:dyDescent="0.25">
      <c r="A434" s="28" t="s">
        <v>86</v>
      </c>
      <c r="B434" s="6" t="s">
        <v>394</v>
      </c>
      <c r="C434" s="77" t="s">
        <v>411</v>
      </c>
      <c r="D434" s="13">
        <v>600</v>
      </c>
      <c r="E434" s="10">
        <v>701.6</v>
      </c>
      <c r="F434" s="10">
        <v>826.8</v>
      </c>
      <c r="G434" s="54">
        <v>814.5</v>
      </c>
      <c r="H434" s="30"/>
      <c r="I434" s="30"/>
    </row>
    <row r="435" spans="1:9" ht="75" x14ac:dyDescent="0.25">
      <c r="A435" s="28" t="s">
        <v>412</v>
      </c>
      <c r="B435" s="6" t="s">
        <v>394</v>
      </c>
      <c r="C435" s="12" t="s">
        <v>358</v>
      </c>
      <c r="D435" s="7"/>
      <c r="E435" s="10">
        <f>E436++E445</f>
        <v>129062.59999999999</v>
      </c>
      <c r="F435" s="10">
        <f t="shared" ref="F435:G435" si="149">F436++F445</f>
        <v>136715.4</v>
      </c>
      <c r="G435" s="10">
        <f t="shared" si="149"/>
        <v>143928.29999999999</v>
      </c>
      <c r="H435" s="30"/>
      <c r="I435" s="30"/>
    </row>
    <row r="436" spans="1:9" ht="30" x14ac:dyDescent="0.25">
      <c r="A436" s="28" t="s">
        <v>413</v>
      </c>
      <c r="B436" s="6" t="s">
        <v>394</v>
      </c>
      <c r="C436" s="12" t="s">
        <v>414</v>
      </c>
      <c r="D436" s="7"/>
      <c r="E436" s="10">
        <f>E437+E440</f>
        <v>127904.79999999999</v>
      </c>
      <c r="F436" s="10">
        <f t="shared" ref="F436:G436" si="150">F437+F440</f>
        <v>135351</v>
      </c>
      <c r="G436" s="10">
        <f t="shared" si="150"/>
        <v>142584</v>
      </c>
      <c r="H436" s="30"/>
      <c r="I436" s="30"/>
    </row>
    <row r="437" spans="1:9" ht="60" x14ac:dyDescent="0.25">
      <c r="A437" s="35" t="s">
        <v>40</v>
      </c>
      <c r="B437" s="6" t="s">
        <v>394</v>
      </c>
      <c r="C437" s="77" t="s">
        <v>415</v>
      </c>
      <c r="D437" s="7"/>
      <c r="E437" s="10">
        <f>E438+E439</f>
        <v>39765.9</v>
      </c>
      <c r="F437" s="10">
        <f t="shared" ref="F437:G437" si="151">F438+F439</f>
        <v>42780.6</v>
      </c>
      <c r="G437" s="10">
        <f t="shared" si="151"/>
        <v>45688</v>
      </c>
      <c r="H437" s="30"/>
      <c r="I437" s="30"/>
    </row>
    <row r="438" spans="1:9" ht="105" x14ac:dyDescent="0.25">
      <c r="A438" s="28" t="s">
        <v>13</v>
      </c>
      <c r="B438" s="6" t="s">
        <v>394</v>
      </c>
      <c r="C438" s="77" t="s">
        <v>415</v>
      </c>
      <c r="D438" s="7">
        <v>100</v>
      </c>
      <c r="E438" s="10">
        <v>38964.800000000003</v>
      </c>
      <c r="F438" s="10">
        <v>41925.699999999997</v>
      </c>
      <c r="G438" s="54">
        <v>44838</v>
      </c>
      <c r="H438" s="30"/>
      <c r="I438" s="30"/>
    </row>
    <row r="439" spans="1:9" ht="45" x14ac:dyDescent="0.25">
      <c r="A439" s="28" t="s">
        <v>500</v>
      </c>
      <c r="B439" s="6" t="s">
        <v>394</v>
      </c>
      <c r="C439" s="77" t="s">
        <v>415</v>
      </c>
      <c r="D439" s="7">
        <v>200</v>
      </c>
      <c r="E439" s="10">
        <v>801.1</v>
      </c>
      <c r="F439" s="10">
        <v>854.9</v>
      </c>
      <c r="G439" s="54">
        <v>850</v>
      </c>
      <c r="H439" s="30"/>
      <c r="I439" s="30"/>
    </row>
    <row r="440" spans="1:9" ht="60" x14ac:dyDescent="0.25">
      <c r="A440" s="35" t="s">
        <v>60</v>
      </c>
      <c r="B440" s="6" t="s">
        <v>394</v>
      </c>
      <c r="C440" s="77" t="s">
        <v>416</v>
      </c>
      <c r="D440" s="7"/>
      <c r="E440" s="10">
        <f>E441+E442+E443+E444</f>
        <v>88138.9</v>
      </c>
      <c r="F440" s="10">
        <f t="shared" ref="F440:G440" si="152">F441+F442+F443+F444</f>
        <v>92570.400000000009</v>
      </c>
      <c r="G440" s="10">
        <f t="shared" si="152"/>
        <v>96896</v>
      </c>
      <c r="H440" s="30"/>
      <c r="I440" s="30"/>
    </row>
    <row r="441" spans="1:9" ht="105" x14ac:dyDescent="0.25">
      <c r="A441" s="28" t="s">
        <v>13</v>
      </c>
      <c r="B441" s="6" t="s">
        <v>394</v>
      </c>
      <c r="C441" s="77" t="s">
        <v>416</v>
      </c>
      <c r="D441" s="7">
        <v>100</v>
      </c>
      <c r="E441" s="10">
        <v>78619.199999999997</v>
      </c>
      <c r="F441" s="10">
        <v>82608.3</v>
      </c>
      <c r="G441" s="54">
        <v>86588.9</v>
      </c>
      <c r="H441" s="30"/>
      <c r="I441" s="30"/>
    </row>
    <row r="442" spans="1:9" ht="45" x14ac:dyDescent="0.25">
      <c r="A442" s="28" t="s">
        <v>500</v>
      </c>
      <c r="B442" s="6" t="s">
        <v>394</v>
      </c>
      <c r="C442" s="77" t="s">
        <v>416</v>
      </c>
      <c r="D442" s="7">
        <v>200</v>
      </c>
      <c r="E442" s="10">
        <v>2160.3000000000002</v>
      </c>
      <c r="F442" s="10">
        <v>2223.3000000000002</v>
      </c>
      <c r="G442" s="54">
        <v>2210.6</v>
      </c>
      <c r="H442" s="30"/>
      <c r="I442" s="30"/>
    </row>
    <row r="443" spans="1:9" x14ac:dyDescent="0.25">
      <c r="A443" s="35" t="s">
        <v>42</v>
      </c>
      <c r="B443" s="6" t="s">
        <v>394</v>
      </c>
      <c r="C443" s="77" t="s">
        <v>416</v>
      </c>
      <c r="D443" s="7">
        <v>800</v>
      </c>
      <c r="E443" s="10">
        <v>1.7</v>
      </c>
      <c r="F443" s="10">
        <v>1.7</v>
      </c>
      <c r="G443" s="54">
        <v>1.7</v>
      </c>
      <c r="H443" s="30"/>
      <c r="I443" s="30"/>
    </row>
    <row r="444" spans="1:9" ht="60" x14ac:dyDescent="0.25">
      <c r="A444" s="28" t="s">
        <v>86</v>
      </c>
      <c r="B444" s="6" t="s">
        <v>394</v>
      </c>
      <c r="C444" s="77" t="s">
        <v>416</v>
      </c>
      <c r="D444" s="7">
        <v>600</v>
      </c>
      <c r="E444" s="10">
        <v>7357.7</v>
      </c>
      <c r="F444" s="10">
        <v>7737.1</v>
      </c>
      <c r="G444" s="54">
        <v>8094.8</v>
      </c>
      <c r="H444" s="30"/>
      <c r="I444" s="30"/>
    </row>
    <row r="445" spans="1:9" ht="60" x14ac:dyDescent="0.25">
      <c r="A445" s="42" t="s">
        <v>417</v>
      </c>
      <c r="B445" s="6" t="s">
        <v>394</v>
      </c>
      <c r="C445" s="77" t="s">
        <v>360</v>
      </c>
      <c r="D445" s="7"/>
      <c r="E445" s="10">
        <f>E446</f>
        <v>1157.8</v>
      </c>
      <c r="F445" s="10">
        <f t="shared" ref="F445:G446" si="153">F446</f>
        <v>1364.4</v>
      </c>
      <c r="G445" s="10">
        <f t="shared" si="153"/>
        <v>1344.3</v>
      </c>
      <c r="H445" s="30"/>
      <c r="I445" s="30"/>
    </row>
    <row r="446" spans="1:9" ht="45" x14ac:dyDescent="0.25">
      <c r="A446" s="42" t="s">
        <v>361</v>
      </c>
      <c r="B446" s="6" t="s">
        <v>394</v>
      </c>
      <c r="C446" s="77" t="s">
        <v>362</v>
      </c>
      <c r="D446" s="7"/>
      <c r="E446" s="10">
        <f>E447</f>
        <v>1157.8</v>
      </c>
      <c r="F446" s="10">
        <f t="shared" si="153"/>
        <v>1364.4</v>
      </c>
      <c r="G446" s="10">
        <f t="shared" si="153"/>
        <v>1344.3</v>
      </c>
      <c r="H446" s="30"/>
      <c r="I446" s="30"/>
    </row>
    <row r="447" spans="1:9" ht="60" x14ac:dyDescent="0.25">
      <c r="A447" s="28" t="s">
        <v>86</v>
      </c>
      <c r="B447" s="6" t="s">
        <v>394</v>
      </c>
      <c r="C447" s="77" t="s">
        <v>362</v>
      </c>
      <c r="D447" s="7">
        <v>600</v>
      </c>
      <c r="E447" s="10">
        <v>1157.8</v>
      </c>
      <c r="F447" s="10">
        <v>1364.4</v>
      </c>
      <c r="G447" s="54">
        <v>1344.3</v>
      </c>
      <c r="H447" s="30"/>
      <c r="I447" s="30"/>
    </row>
    <row r="448" spans="1:9" x14ac:dyDescent="0.25">
      <c r="A448" s="33" t="s">
        <v>195</v>
      </c>
      <c r="B448" s="5" t="s">
        <v>196</v>
      </c>
      <c r="C448" s="26"/>
      <c r="D448" s="20"/>
      <c r="E448" s="8">
        <f>E449+E463</f>
        <v>332424.2</v>
      </c>
      <c r="F448" s="8">
        <f>F449+F463</f>
        <v>353268.60000000003</v>
      </c>
      <c r="G448" s="8">
        <f>G449+G463</f>
        <v>356220.69999999995</v>
      </c>
      <c r="H448" s="30"/>
      <c r="I448" s="30"/>
    </row>
    <row r="449" spans="1:9" x14ac:dyDescent="0.25">
      <c r="A449" s="28" t="s">
        <v>431</v>
      </c>
      <c r="B449" s="6" t="s">
        <v>432</v>
      </c>
      <c r="C449" s="6"/>
      <c r="D449" s="7"/>
      <c r="E449" s="10">
        <f>E450</f>
        <v>259679.9</v>
      </c>
      <c r="F449" s="10">
        <f t="shared" ref="F449:G449" si="154">F450</f>
        <v>278951.10000000003</v>
      </c>
      <c r="G449" s="10">
        <f t="shared" si="154"/>
        <v>280728.39999999997</v>
      </c>
      <c r="H449" s="30"/>
      <c r="I449" s="30"/>
    </row>
    <row r="450" spans="1:9" ht="45" x14ac:dyDescent="0.25">
      <c r="A450" s="35" t="s">
        <v>199</v>
      </c>
      <c r="B450" s="6" t="s">
        <v>432</v>
      </c>
      <c r="C450" s="78" t="s">
        <v>200</v>
      </c>
      <c r="D450" s="7"/>
      <c r="E450" s="10">
        <f>E451+E455+E459</f>
        <v>259679.9</v>
      </c>
      <c r="F450" s="10">
        <f t="shared" ref="F450:G450" si="155">F451+F455+F459</f>
        <v>278951.10000000003</v>
      </c>
      <c r="G450" s="10">
        <f t="shared" si="155"/>
        <v>280728.39999999997</v>
      </c>
      <c r="H450" s="30"/>
      <c r="I450" s="30"/>
    </row>
    <row r="451" spans="1:9" ht="30" x14ac:dyDescent="0.25">
      <c r="A451" s="28" t="s">
        <v>433</v>
      </c>
      <c r="B451" s="6" t="s">
        <v>432</v>
      </c>
      <c r="C451" s="77" t="s">
        <v>434</v>
      </c>
      <c r="D451" s="7"/>
      <c r="E451" s="10">
        <f>E452</f>
        <v>61510.8</v>
      </c>
      <c r="F451" s="10">
        <f t="shared" ref="F451:G453" si="156">F452</f>
        <v>65106.1</v>
      </c>
      <c r="G451" s="10">
        <f t="shared" si="156"/>
        <v>65150.8</v>
      </c>
      <c r="H451" s="30"/>
      <c r="I451" s="30"/>
    </row>
    <row r="452" spans="1:9" ht="30" x14ac:dyDescent="0.25">
      <c r="A452" s="28" t="s">
        <v>435</v>
      </c>
      <c r="B452" s="6" t="s">
        <v>432</v>
      </c>
      <c r="C452" s="77" t="s">
        <v>436</v>
      </c>
      <c r="D452" s="7"/>
      <c r="E452" s="10">
        <f>E453</f>
        <v>61510.8</v>
      </c>
      <c r="F452" s="10">
        <f t="shared" si="156"/>
        <v>65106.1</v>
      </c>
      <c r="G452" s="10">
        <f t="shared" si="156"/>
        <v>65150.8</v>
      </c>
      <c r="H452" s="30"/>
      <c r="I452" s="30"/>
    </row>
    <row r="453" spans="1:9" ht="60" x14ac:dyDescent="0.25">
      <c r="A453" s="35" t="s">
        <v>60</v>
      </c>
      <c r="B453" s="6" t="s">
        <v>432</v>
      </c>
      <c r="C453" s="77" t="s">
        <v>437</v>
      </c>
      <c r="D453" s="7"/>
      <c r="E453" s="10">
        <f>E454</f>
        <v>61510.8</v>
      </c>
      <c r="F453" s="10">
        <f t="shared" si="156"/>
        <v>65106.1</v>
      </c>
      <c r="G453" s="10">
        <f t="shared" si="156"/>
        <v>65150.8</v>
      </c>
      <c r="H453" s="30"/>
      <c r="I453" s="30"/>
    </row>
    <row r="454" spans="1:9" ht="60" x14ac:dyDescent="0.25">
      <c r="A454" s="28" t="s">
        <v>86</v>
      </c>
      <c r="B454" s="6" t="s">
        <v>432</v>
      </c>
      <c r="C454" s="77" t="s">
        <v>437</v>
      </c>
      <c r="D454" s="7">
        <v>600</v>
      </c>
      <c r="E454" s="10">
        <v>61510.8</v>
      </c>
      <c r="F454" s="10">
        <v>65106.1</v>
      </c>
      <c r="G454" s="54">
        <v>65150.8</v>
      </c>
      <c r="H454" s="30"/>
      <c r="I454" s="30"/>
    </row>
    <row r="455" spans="1:9" ht="45" x14ac:dyDescent="0.25">
      <c r="A455" s="28" t="s">
        <v>438</v>
      </c>
      <c r="B455" s="6" t="s">
        <v>432</v>
      </c>
      <c r="C455" s="77" t="s">
        <v>439</v>
      </c>
      <c r="D455" s="6"/>
      <c r="E455" s="10">
        <f>E456</f>
        <v>197816.2</v>
      </c>
      <c r="F455" s="10">
        <f t="shared" ref="F455:G455" si="157">F456</f>
        <v>213429.1</v>
      </c>
      <c r="G455" s="10">
        <f t="shared" si="157"/>
        <v>215167.8</v>
      </c>
      <c r="H455" s="30"/>
      <c r="I455" s="30"/>
    </row>
    <row r="456" spans="1:9" ht="45" x14ac:dyDescent="0.25">
      <c r="A456" s="28" t="s">
        <v>440</v>
      </c>
      <c r="B456" s="6" t="s">
        <v>432</v>
      </c>
      <c r="C456" s="77" t="s">
        <v>441</v>
      </c>
      <c r="D456" s="6"/>
      <c r="E456" s="10">
        <f>E457</f>
        <v>197816.2</v>
      </c>
      <c r="F456" s="10">
        <f t="shared" ref="F456:G456" si="158">F457</f>
        <v>213429.1</v>
      </c>
      <c r="G456" s="10">
        <f t="shared" si="158"/>
        <v>215167.8</v>
      </c>
      <c r="H456" s="30"/>
      <c r="I456" s="30"/>
    </row>
    <row r="457" spans="1:9" ht="60" x14ac:dyDescent="0.25">
      <c r="A457" s="35" t="s">
        <v>60</v>
      </c>
      <c r="B457" s="6" t="s">
        <v>432</v>
      </c>
      <c r="C457" s="6" t="s">
        <v>442</v>
      </c>
      <c r="D457" s="6"/>
      <c r="E457" s="10">
        <f>E458</f>
        <v>197816.2</v>
      </c>
      <c r="F457" s="10">
        <f t="shared" ref="F457:G457" si="159">F458</f>
        <v>213429.1</v>
      </c>
      <c r="G457" s="10">
        <f t="shared" si="159"/>
        <v>215167.8</v>
      </c>
      <c r="H457" s="30"/>
      <c r="I457" s="30"/>
    </row>
    <row r="458" spans="1:9" ht="60" x14ac:dyDescent="0.25">
      <c r="A458" s="28" t="s">
        <v>86</v>
      </c>
      <c r="B458" s="6" t="s">
        <v>432</v>
      </c>
      <c r="C458" s="6" t="s">
        <v>442</v>
      </c>
      <c r="D458" s="7">
        <v>600</v>
      </c>
      <c r="E458" s="10">
        <v>197816.2</v>
      </c>
      <c r="F458" s="10">
        <v>213429.1</v>
      </c>
      <c r="G458" s="54">
        <v>215167.8</v>
      </c>
      <c r="H458" s="30"/>
      <c r="I458" s="30"/>
    </row>
    <row r="459" spans="1:9" ht="75" x14ac:dyDescent="0.25">
      <c r="A459" s="28" t="s">
        <v>443</v>
      </c>
      <c r="B459" s="6" t="s">
        <v>432</v>
      </c>
      <c r="C459" s="6" t="s">
        <v>444</v>
      </c>
      <c r="D459" s="6"/>
      <c r="E459" s="10">
        <f t="shared" ref="E459:G461" si="160">E460</f>
        <v>352.9</v>
      </c>
      <c r="F459" s="10">
        <f t="shared" si="160"/>
        <v>415.9</v>
      </c>
      <c r="G459" s="10">
        <f t="shared" si="160"/>
        <v>409.8</v>
      </c>
      <c r="H459" s="30"/>
      <c r="I459" s="30"/>
    </row>
    <row r="460" spans="1:9" ht="75" x14ac:dyDescent="0.25">
      <c r="A460" s="59" t="s">
        <v>445</v>
      </c>
      <c r="B460" s="6" t="s">
        <v>432</v>
      </c>
      <c r="C460" s="6" t="s">
        <v>446</v>
      </c>
      <c r="D460" s="6"/>
      <c r="E460" s="10">
        <f>E461</f>
        <v>352.9</v>
      </c>
      <c r="F460" s="10">
        <f t="shared" si="160"/>
        <v>415.9</v>
      </c>
      <c r="G460" s="10">
        <f t="shared" si="160"/>
        <v>409.8</v>
      </c>
      <c r="H460" s="30"/>
      <c r="I460" s="30"/>
    </row>
    <row r="461" spans="1:9" ht="90" x14ac:dyDescent="0.25">
      <c r="A461" s="28" t="s">
        <v>447</v>
      </c>
      <c r="B461" s="6" t="s">
        <v>432</v>
      </c>
      <c r="C461" s="6" t="s">
        <v>448</v>
      </c>
      <c r="D461" s="7"/>
      <c r="E461" s="10">
        <f>E462</f>
        <v>352.9</v>
      </c>
      <c r="F461" s="10">
        <f t="shared" si="160"/>
        <v>415.9</v>
      </c>
      <c r="G461" s="10">
        <f t="shared" si="160"/>
        <v>409.8</v>
      </c>
      <c r="H461" s="30"/>
      <c r="I461" s="30"/>
    </row>
    <row r="462" spans="1:9" x14ac:dyDescent="0.25">
      <c r="A462" s="35" t="s">
        <v>42</v>
      </c>
      <c r="B462" s="6" t="s">
        <v>432</v>
      </c>
      <c r="C462" s="6" t="s">
        <v>448</v>
      </c>
      <c r="D462" s="7">
        <v>800</v>
      </c>
      <c r="E462" s="10">
        <v>352.9</v>
      </c>
      <c r="F462" s="10">
        <v>415.9</v>
      </c>
      <c r="G462" s="54">
        <v>409.8</v>
      </c>
      <c r="H462" s="30"/>
      <c r="I462" s="30"/>
    </row>
    <row r="463" spans="1:9" ht="30" x14ac:dyDescent="0.25">
      <c r="A463" s="28" t="s">
        <v>197</v>
      </c>
      <c r="B463" s="6" t="s">
        <v>198</v>
      </c>
      <c r="C463" s="6"/>
      <c r="D463" s="6"/>
      <c r="E463" s="10">
        <f>E464</f>
        <v>72744.3</v>
      </c>
      <c r="F463" s="10">
        <f>F464</f>
        <v>74317.5</v>
      </c>
      <c r="G463" s="10">
        <f>G464</f>
        <v>75492.3</v>
      </c>
      <c r="H463" s="30"/>
      <c r="I463" s="30"/>
    </row>
    <row r="464" spans="1:9" ht="45" x14ac:dyDescent="0.25">
      <c r="A464" s="35" t="s">
        <v>199</v>
      </c>
      <c r="B464" s="6" t="s">
        <v>198</v>
      </c>
      <c r="C464" s="78" t="s">
        <v>200</v>
      </c>
      <c r="D464" s="6"/>
      <c r="E464" s="10">
        <f>E465+E470</f>
        <v>72744.3</v>
      </c>
      <c r="F464" s="10">
        <f t="shared" ref="F464:G464" si="161">F465+F470</f>
        <v>74317.5</v>
      </c>
      <c r="G464" s="10">
        <f t="shared" si="161"/>
        <v>75492.3</v>
      </c>
      <c r="H464" s="30"/>
      <c r="I464" s="30"/>
    </row>
    <row r="465" spans="1:9" ht="30" x14ac:dyDescent="0.25">
      <c r="A465" s="40" t="s">
        <v>201</v>
      </c>
      <c r="B465" s="12" t="s">
        <v>198</v>
      </c>
      <c r="C465" s="12" t="s">
        <v>202</v>
      </c>
      <c r="D465" s="6"/>
      <c r="E465" s="10">
        <f>E466</f>
        <v>1423.9</v>
      </c>
      <c r="F465" s="10">
        <f t="shared" ref="F465:G465" si="162">F466</f>
        <v>1678</v>
      </c>
      <c r="G465" s="10">
        <f t="shared" si="162"/>
        <v>1653.2</v>
      </c>
      <c r="H465" s="30"/>
      <c r="I465" s="30"/>
    </row>
    <row r="466" spans="1:9" ht="45" x14ac:dyDescent="0.25">
      <c r="A466" s="40" t="s">
        <v>203</v>
      </c>
      <c r="B466" s="12" t="s">
        <v>198</v>
      </c>
      <c r="C466" s="12" t="s">
        <v>204</v>
      </c>
      <c r="D466" s="6"/>
      <c r="E466" s="10">
        <f>E467</f>
        <v>1423.9</v>
      </c>
      <c r="F466" s="10">
        <f t="shared" ref="F466:G466" si="163">F467</f>
        <v>1678</v>
      </c>
      <c r="G466" s="10">
        <f t="shared" si="163"/>
        <v>1653.2</v>
      </c>
      <c r="H466" s="30"/>
      <c r="I466" s="30"/>
    </row>
    <row r="467" spans="1:9" ht="45" x14ac:dyDescent="0.25">
      <c r="A467" s="28" t="s">
        <v>419</v>
      </c>
      <c r="B467" s="12" t="s">
        <v>198</v>
      </c>
      <c r="C467" s="12" t="s">
        <v>418</v>
      </c>
      <c r="D467" s="12"/>
      <c r="E467" s="10">
        <f>E468+E469</f>
        <v>1423.9</v>
      </c>
      <c r="F467" s="10">
        <f t="shared" ref="F467:G467" si="164">F468+F469</f>
        <v>1678</v>
      </c>
      <c r="G467" s="10">
        <f t="shared" si="164"/>
        <v>1653.2</v>
      </c>
      <c r="H467" s="30"/>
      <c r="I467" s="30"/>
    </row>
    <row r="468" spans="1:9" ht="45" x14ac:dyDescent="0.25">
      <c r="A468" s="28" t="s">
        <v>500</v>
      </c>
      <c r="B468" s="12" t="s">
        <v>198</v>
      </c>
      <c r="C468" s="12" t="s">
        <v>418</v>
      </c>
      <c r="D468" s="12" t="s">
        <v>48</v>
      </c>
      <c r="E468" s="10">
        <v>242.7</v>
      </c>
      <c r="F468" s="10">
        <v>0</v>
      </c>
      <c r="G468" s="54">
        <v>0</v>
      </c>
      <c r="H468" s="30"/>
      <c r="I468" s="30"/>
    </row>
    <row r="469" spans="1:9" ht="60" x14ac:dyDescent="0.25">
      <c r="A469" s="28" t="s">
        <v>86</v>
      </c>
      <c r="B469" s="12" t="s">
        <v>198</v>
      </c>
      <c r="C469" s="12" t="s">
        <v>418</v>
      </c>
      <c r="D469" s="12" t="s">
        <v>356</v>
      </c>
      <c r="E469" s="10">
        <v>1181.2</v>
      </c>
      <c r="F469" s="10">
        <v>1678</v>
      </c>
      <c r="G469" s="54">
        <v>1653.2</v>
      </c>
      <c r="H469" s="30"/>
      <c r="I469" s="30"/>
    </row>
    <row r="470" spans="1:9" ht="75" x14ac:dyDescent="0.25">
      <c r="A470" s="28" t="s">
        <v>443</v>
      </c>
      <c r="B470" s="6" t="s">
        <v>198</v>
      </c>
      <c r="C470" s="6" t="s">
        <v>444</v>
      </c>
      <c r="D470" s="6"/>
      <c r="E470" s="10">
        <f>E471+E477</f>
        <v>71320.400000000009</v>
      </c>
      <c r="F470" s="10">
        <f t="shared" ref="F470:G470" si="165">F471+F477</f>
        <v>72639.5</v>
      </c>
      <c r="G470" s="10">
        <f t="shared" si="165"/>
        <v>73839.100000000006</v>
      </c>
      <c r="H470" s="30"/>
      <c r="I470" s="30"/>
    </row>
    <row r="471" spans="1:9" ht="30" x14ac:dyDescent="0.25">
      <c r="A471" s="28" t="s">
        <v>449</v>
      </c>
      <c r="B471" s="6" t="s">
        <v>198</v>
      </c>
      <c r="C471" s="6" t="s">
        <v>450</v>
      </c>
      <c r="D471" s="6"/>
      <c r="E471" s="10">
        <f>E472+E475</f>
        <v>69528.3</v>
      </c>
      <c r="F471" s="10">
        <f t="shared" ref="F471:G471" si="166">F472+F475</f>
        <v>70795.3</v>
      </c>
      <c r="G471" s="10">
        <f t="shared" si="166"/>
        <v>72000</v>
      </c>
      <c r="H471" s="30"/>
      <c r="I471" s="30"/>
    </row>
    <row r="472" spans="1:9" ht="60" x14ac:dyDescent="0.25">
      <c r="A472" s="35" t="s">
        <v>40</v>
      </c>
      <c r="B472" s="6" t="s">
        <v>198</v>
      </c>
      <c r="C472" s="6" t="s">
        <v>451</v>
      </c>
      <c r="D472" s="6"/>
      <c r="E472" s="10">
        <f>E473+E474</f>
        <v>12174.1</v>
      </c>
      <c r="F472" s="10">
        <f t="shared" ref="F472:G472" si="167">F473+F474</f>
        <v>12811.9</v>
      </c>
      <c r="G472" s="10">
        <f t="shared" si="167"/>
        <v>13409.5</v>
      </c>
      <c r="H472" s="30"/>
      <c r="I472" s="30"/>
    </row>
    <row r="473" spans="1:9" ht="105" x14ac:dyDescent="0.25">
      <c r="A473" s="28" t="s">
        <v>13</v>
      </c>
      <c r="B473" s="6" t="s">
        <v>198</v>
      </c>
      <c r="C473" s="6" t="s">
        <v>451</v>
      </c>
      <c r="D473" s="6" t="s">
        <v>47</v>
      </c>
      <c r="E473" s="10">
        <v>11872</v>
      </c>
      <c r="F473" s="10">
        <v>12474.5</v>
      </c>
      <c r="G473" s="54">
        <v>13075.6</v>
      </c>
      <c r="H473" s="30"/>
      <c r="I473" s="30"/>
    </row>
    <row r="474" spans="1:9" s="52" customFormat="1" ht="45" x14ac:dyDescent="0.25">
      <c r="A474" s="28" t="s">
        <v>500</v>
      </c>
      <c r="B474" s="6" t="s">
        <v>198</v>
      </c>
      <c r="C474" s="6" t="s">
        <v>451</v>
      </c>
      <c r="D474" s="6" t="s">
        <v>48</v>
      </c>
      <c r="E474" s="10">
        <v>302.10000000000002</v>
      </c>
      <c r="F474" s="10">
        <v>337.4</v>
      </c>
      <c r="G474" s="54">
        <v>333.9</v>
      </c>
    </row>
    <row r="475" spans="1:9" ht="60" x14ac:dyDescent="0.25">
      <c r="A475" s="35" t="s">
        <v>60</v>
      </c>
      <c r="B475" s="6" t="s">
        <v>198</v>
      </c>
      <c r="C475" s="6" t="s">
        <v>452</v>
      </c>
      <c r="D475" s="6"/>
      <c r="E475" s="10">
        <f>E476</f>
        <v>57354.2</v>
      </c>
      <c r="F475" s="10">
        <f t="shared" ref="F475:G475" si="168">F476</f>
        <v>57983.4</v>
      </c>
      <c r="G475" s="10">
        <f t="shared" si="168"/>
        <v>58590.5</v>
      </c>
      <c r="H475" s="30"/>
      <c r="I475" s="30"/>
    </row>
    <row r="476" spans="1:9" ht="60" x14ac:dyDescent="0.25">
      <c r="A476" s="28" t="s">
        <v>86</v>
      </c>
      <c r="B476" s="6" t="s">
        <v>198</v>
      </c>
      <c r="C476" s="6" t="s">
        <v>452</v>
      </c>
      <c r="D476" s="6" t="s">
        <v>356</v>
      </c>
      <c r="E476" s="10">
        <v>57354.2</v>
      </c>
      <c r="F476" s="10">
        <v>57983.4</v>
      </c>
      <c r="G476" s="54">
        <v>58590.5</v>
      </c>
      <c r="H476" s="30"/>
      <c r="I476" s="30"/>
    </row>
    <row r="477" spans="1:9" ht="60" x14ac:dyDescent="0.25">
      <c r="A477" s="28" t="s">
        <v>453</v>
      </c>
      <c r="B477" s="6" t="s">
        <v>198</v>
      </c>
      <c r="C477" s="6" t="s">
        <v>454</v>
      </c>
      <c r="D477" s="6"/>
      <c r="E477" s="10">
        <f>E478</f>
        <v>1792.1</v>
      </c>
      <c r="F477" s="10">
        <f t="shared" ref="F477:G477" si="169">F478</f>
        <v>1844.2</v>
      </c>
      <c r="G477" s="10">
        <f t="shared" si="169"/>
        <v>1839.1</v>
      </c>
      <c r="H477" s="30"/>
      <c r="I477" s="30"/>
    </row>
    <row r="478" spans="1:9" ht="45" x14ac:dyDescent="0.25">
      <c r="A478" s="35" t="s">
        <v>455</v>
      </c>
      <c r="B478" s="6" t="s">
        <v>198</v>
      </c>
      <c r="C478" s="6" t="s">
        <v>456</v>
      </c>
      <c r="D478" s="7"/>
      <c r="E478" s="10">
        <f>E479+E480</f>
        <v>1792.1</v>
      </c>
      <c r="F478" s="10">
        <f t="shared" ref="F478:G478" si="170">F479+F480</f>
        <v>1844.2</v>
      </c>
      <c r="G478" s="10">
        <f t="shared" si="170"/>
        <v>1839.1</v>
      </c>
      <c r="H478" s="30"/>
      <c r="I478" s="30"/>
    </row>
    <row r="479" spans="1:9" ht="30" x14ac:dyDescent="0.25">
      <c r="A479" s="28" t="s">
        <v>21</v>
      </c>
      <c r="B479" s="6" t="s">
        <v>198</v>
      </c>
      <c r="C479" s="6" t="s">
        <v>456</v>
      </c>
      <c r="D479" s="7">
        <v>300</v>
      </c>
      <c r="E479" s="10">
        <v>292.10000000000002</v>
      </c>
      <c r="F479" s="10">
        <v>344.2</v>
      </c>
      <c r="G479" s="54">
        <v>339.1</v>
      </c>
      <c r="H479" s="30"/>
      <c r="I479" s="30"/>
    </row>
    <row r="480" spans="1:9" ht="60" x14ac:dyDescent="0.25">
      <c r="A480" s="28" t="s">
        <v>86</v>
      </c>
      <c r="B480" s="6" t="s">
        <v>198</v>
      </c>
      <c r="C480" s="6" t="s">
        <v>456</v>
      </c>
      <c r="D480" s="7">
        <v>600</v>
      </c>
      <c r="E480" s="10">
        <v>1500</v>
      </c>
      <c r="F480" s="10">
        <v>1500</v>
      </c>
      <c r="G480" s="54">
        <v>1500</v>
      </c>
      <c r="H480" s="30"/>
      <c r="I480" s="30"/>
    </row>
    <row r="481" spans="1:9" x14ac:dyDescent="0.25">
      <c r="A481" s="4" t="s">
        <v>28</v>
      </c>
      <c r="B481" s="5" t="s">
        <v>29</v>
      </c>
      <c r="C481" s="5"/>
      <c r="D481" s="20"/>
      <c r="E481" s="8">
        <f>E482+E486+E513</f>
        <v>341761.2</v>
      </c>
      <c r="F481" s="8">
        <f>F482+F486+F513</f>
        <v>418972</v>
      </c>
      <c r="G481" s="8">
        <f>G482+G486+G513</f>
        <v>313265.7</v>
      </c>
      <c r="H481" s="30"/>
      <c r="I481" s="30"/>
    </row>
    <row r="482" spans="1:9" x14ac:dyDescent="0.25">
      <c r="A482" s="9" t="s">
        <v>206</v>
      </c>
      <c r="B482" s="6" t="s">
        <v>207</v>
      </c>
      <c r="C482" s="6"/>
      <c r="D482" s="7"/>
      <c r="E482" s="10">
        <f>E483</f>
        <v>10727.9</v>
      </c>
      <c r="F482" s="10">
        <f t="shared" ref="F482:G484" si="171">F483</f>
        <v>10727.9</v>
      </c>
      <c r="G482" s="10">
        <f t="shared" si="171"/>
        <v>10727.9</v>
      </c>
      <c r="H482" s="30"/>
      <c r="I482" s="30"/>
    </row>
    <row r="483" spans="1:9" x14ac:dyDescent="0.25">
      <c r="A483" s="9" t="s">
        <v>9</v>
      </c>
      <c r="B483" s="6" t="s">
        <v>207</v>
      </c>
      <c r="C483" s="6" t="s">
        <v>10</v>
      </c>
      <c r="D483" s="7"/>
      <c r="E483" s="10">
        <f>E484</f>
        <v>10727.9</v>
      </c>
      <c r="F483" s="10">
        <f t="shared" si="171"/>
        <v>10727.9</v>
      </c>
      <c r="G483" s="10">
        <f t="shared" si="171"/>
        <v>10727.9</v>
      </c>
      <c r="H483" s="30"/>
      <c r="I483" s="30"/>
    </row>
    <row r="484" spans="1:9" ht="30" x14ac:dyDescent="0.25">
      <c r="A484" s="9" t="s">
        <v>208</v>
      </c>
      <c r="B484" s="6" t="s">
        <v>207</v>
      </c>
      <c r="C484" s="6" t="s">
        <v>209</v>
      </c>
      <c r="D484" s="7"/>
      <c r="E484" s="10">
        <f>E485</f>
        <v>10727.9</v>
      </c>
      <c r="F484" s="10">
        <f t="shared" si="171"/>
        <v>10727.9</v>
      </c>
      <c r="G484" s="10">
        <f t="shared" si="171"/>
        <v>10727.9</v>
      </c>
      <c r="H484" s="30"/>
      <c r="I484" s="30"/>
    </row>
    <row r="485" spans="1:9" ht="30" x14ac:dyDescent="0.25">
      <c r="A485" s="9" t="s">
        <v>21</v>
      </c>
      <c r="B485" s="6" t="s">
        <v>207</v>
      </c>
      <c r="C485" s="6" t="s">
        <v>209</v>
      </c>
      <c r="D485" s="7">
        <v>300</v>
      </c>
      <c r="E485" s="10">
        <v>10727.9</v>
      </c>
      <c r="F485" s="10">
        <v>10727.9</v>
      </c>
      <c r="G485" s="10">
        <v>10727.9</v>
      </c>
      <c r="H485" s="30"/>
      <c r="I485" s="30"/>
    </row>
    <row r="486" spans="1:9" x14ac:dyDescent="0.25">
      <c r="A486" s="28" t="s">
        <v>30</v>
      </c>
      <c r="B486" s="6" t="s">
        <v>31</v>
      </c>
      <c r="C486" s="6"/>
      <c r="D486" s="7"/>
      <c r="E486" s="10">
        <f>E487+E500</f>
        <v>60293.1</v>
      </c>
      <c r="F486" s="10">
        <f t="shared" ref="F486:G486" si="172">F487+F500</f>
        <v>69452</v>
      </c>
      <c r="G486" s="10">
        <f t="shared" si="172"/>
        <v>44101.1</v>
      </c>
      <c r="H486" s="30"/>
      <c r="I486" s="30"/>
    </row>
    <row r="487" spans="1:9" x14ac:dyDescent="0.25">
      <c r="A487" s="28" t="s">
        <v>9</v>
      </c>
      <c r="B487" s="6" t="s">
        <v>31</v>
      </c>
      <c r="C487" s="6" t="s">
        <v>10</v>
      </c>
      <c r="D487" s="7"/>
      <c r="E487" s="10">
        <f>E492+E488+E490+E496+E498+E494</f>
        <v>9525.6</v>
      </c>
      <c r="F487" s="10">
        <f t="shared" ref="F487:G487" si="173">F492+F488+F490+F496+F498+F494</f>
        <v>9799.4</v>
      </c>
      <c r="G487" s="10">
        <f t="shared" si="173"/>
        <v>10003.1</v>
      </c>
      <c r="H487" s="30"/>
      <c r="I487" s="30"/>
    </row>
    <row r="488" spans="1:9" ht="45" x14ac:dyDescent="0.25">
      <c r="A488" s="9" t="s">
        <v>210</v>
      </c>
      <c r="B488" s="6" t="s">
        <v>31</v>
      </c>
      <c r="C488" s="6" t="s">
        <v>211</v>
      </c>
      <c r="D488" s="7"/>
      <c r="E488" s="10">
        <f>E489</f>
        <v>2432.5</v>
      </c>
      <c r="F488" s="10">
        <f t="shared" ref="F488:G488" si="174">F489</f>
        <v>2642.5</v>
      </c>
      <c r="G488" s="10">
        <f t="shared" si="174"/>
        <v>2852.5</v>
      </c>
      <c r="H488" s="30"/>
      <c r="I488" s="30"/>
    </row>
    <row r="489" spans="1:9" ht="30" x14ac:dyDescent="0.25">
      <c r="A489" s="9" t="s">
        <v>21</v>
      </c>
      <c r="B489" s="6" t="s">
        <v>31</v>
      </c>
      <c r="C489" s="6" t="s">
        <v>211</v>
      </c>
      <c r="D489" s="7">
        <v>300</v>
      </c>
      <c r="E489" s="10">
        <v>2432.5</v>
      </c>
      <c r="F489" s="10">
        <v>2642.5</v>
      </c>
      <c r="G489" s="10">
        <v>2852.5</v>
      </c>
      <c r="H489" s="30"/>
      <c r="I489" s="30"/>
    </row>
    <row r="490" spans="1:9" ht="60" x14ac:dyDescent="0.25">
      <c r="A490" s="9" t="s">
        <v>212</v>
      </c>
      <c r="B490" s="6" t="s">
        <v>31</v>
      </c>
      <c r="C490" s="6" t="s">
        <v>213</v>
      </c>
      <c r="D490" s="7"/>
      <c r="E490" s="10">
        <f>E491</f>
        <v>1948.3</v>
      </c>
      <c r="F490" s="10">
        <f t="shared" ref="F490:G490" si="175">F491</f>
        <v>1948.3</v>
      </c>
      <c r="G490" s="10">
        <f t="shared" si="175"/>
        <v>1948.3</v>
      </c>
      <c r="H490" s="30"/>
      <c r="I490" s="30"/>
    </row>
    <row r="491" spans="1:9" ht="30" x14ac:dyDescent="0.25">
      <c r="A491" s="9" t="s">
        <v>21</v>
      </c>
      <c r="B491" s="6" t="s">
        <v>31</v>
      </c>
      <c r="C491" s="6" t="s">
        <v>213</v>
      </c>
      <c r="D491" s="7">
        <v>300</v>
      </c>
      <c r="E491" s="10">
        <v>1948.3</v>
      </c>
      <c r="F491" s="10">
        <v>1948.3</v>
      </c>
      <c r="G491" s="10">
        <v>1948.3</v>
      </c>
      <c r="H491" s="30"/>
      <c r="I491" s="30"/>
    </row>
    <row r="492" spans="1:9" ht="60" x14ac:dyDescent="0.25">
      <c r="A492" s="35" t="s">
        <v>32</v>
      </c>
      <c r="B492" s="6" t="s">
        <v>31</v>
      </c>
      <c r="C492" s="6" t="s">
        <v>33</v>
      </c>
      <c r="D492" s="7"/>
      <c r="E492" s="10">
        <f>E493</f>
        <v>287.39999999999998</v>
      </c>
      <c r="F492" s="10">
        <f>F493</f>
        <v>287.39999999999998</v>
      </c>
      <c r="G492" s="10">
        <f>G493</f>
        <v>287.39999999999998</v>
      </c>
      <c r="H492" s="30"/>
      <c r="I492" s="30"/>
    </row>
    <row r="493" spans="1:9" ht="30" x14ac:dyDescent="0.25">
      <c r="A493" s="28" t="s">
        <v>21</v>
      </c>
      <c r="B493" s="6" t="s">
        <v>31</v>
      </c>
      <c r="C493" s="6" t="s">
        <v>33</v>
      </c>
      <c r="D493" s="7">
        <v>300</v>
      </c>
      <c r="E493" s="10">
        <v>287.39999999999998</v>
      </c>
      <c r="F493" s="53">
        <v>287.39999999999998</v>
      </c>
      <c r="G493" s="54">
        <v>287.39999999999998</v>
      </c>
      <c r="H493" s="30"/>
      <c r="I493" s="30"/>
    </row>
    <row r="494" spans="1:9" ht="30" x14ac:dyDescent="0.25">
      <c r="A494" s="9" t="s">
        <v>214</v>
      </c>
      <c r="B494" s="6" t="s">
        <v>31</v>
      </c>
      <c r="C494" s="6" t="s">
        <v>215</v>
      </c>
      <c r="D494" s="7"/>
      <c r="E494" s="10">
        <f>E495</f>
        <v>355</v>
      </c>
      <c r="F494" s="10">
        <f t="shared" ref="F494:G494" si="176">F495</f>
        <v>418.3</v>
      </c>
      <c r="G494" s="10">
        <f t="shared" si="176"/>
        <v>412.1</v>
      </c>
      <c r="H494" s="30"/>
      <c r="I494" s="30"/>
    </row>
    <row r="495" spans="1:9" ht="60" x14ac:dyDescent="0.25">
      <c r="A495" s="9" t="s">
        <v>86</v>
      </c>
      <c r="B495" s="6" t="s">
        <v>31</v>
      </c>
      <c r="C495" s="6" t="s">
        <v>215</v>
      </c>
      <c r="D495" s="7">
        <v>600</v>
      </c>
      <c r="E495" s="10">
        <v>355</v>
      </c>
      <c r="F495" s="10">
        <v>418.3</v>
      </c>
      <c r="G495" s="10">
        <v>412.1</v>
      </c>
      <c r="H495" s="30"/>
      <c r="I495" s="30"/>
    </row>
    <row r="496" spans="1:9" ht="30" x14ac:dyDescent="0.25">
      <c r="A496" s="9" t="s">
        <v>216</v>
      </c>
      <c r="B496" s="6" t="s">
        <v>31</v>
      </c>
      <c r="C496" s="6" t="s">
        <v>217</v>
      </c>
      <c r="D496" s="7"/>
      <c r="E496" s="10">
        <f>E497</f>
        <v>4500</v>
      </c>
      <c r="F496" s="10">
        <f t="shared" ref="F496:G496" si="177">F497</f>
        <v>4500</v>
      </c>
      <c r="G496" s="10">
        <f t="shared" si="177"/>
        <v>4500</v>
      </c>
      <c r="H496" s="30"/>
      <c r="I496" s="30"/>
    </row>
    <row r="497" spans="1:9" ht="60" x14ac:dyDescent="0.25">
      <c r="A497" s="9" t="s">
        <v>86</v>
      </c>
      <c r="B497" s="6" t="s">
        <v>31</v>
      </c>
      <c r="C497" s="6" t="s">
        <v>217</v>
      </c>
      <c r="D497" s="7">
        <v>600</v>
      </c>
      <c r="E497" s="10">
        <v>4500</v>
      </c>
      <c r="F497" s="10">
        <v>4500</v>
      </c>
      <c r="G497" s="10">
        <v>4500</v>
      </c>
      <c r="H497" s="30"/>
      <c r="I497" s="30"/>
    </row>
    <row r="498" spans="1:9" ht="105" x14ac:dyDescent="0.25">
      <c r="A498" s="9" t="s">
        <v>218</v>
      </c>
      <c r="B498" s="6" t="s">
        <v>31</v>
      </c>
      <c r="C498" s="6" t="s">
        <v>219</v>
      </c>
      <c r="D498" s="7"/>
      <c r="E498" s="10">
        <f>SUM(E499)</f>
        <v>2.4</v>
      </c>
      <c r="F498" s="10">
        <f t="shared" ref="F498:G498" si="178">SUM(F499)</f>
        <v>2.9</v>
      </c>
      <c r="G498" s="10">
        <f t="shared" si="178"/>
        <v>2.8</v>
      </c>
      <c r="H498" s="30"/>
      <c r="I498" s="30"/>
    </row>
    <row r="499" spans="1:9" x14ac:dyDescent="0.25">
      <c r="A499" s="11" t="s">
        <v>42</v>
      </c>
      <c r="B499" s="6" t="s">
        <v>31</v>
      </c>
      <c r="C499" s="6" t="s">
        <v>219</v>
      </c>
      <c r="D499" s="7">
        <v>800</v>
      </c>
      <c r="E499" s="10">
        <v>2.4</v>
      </c>
      <c r="F499" s="10">
        <v>2.9</v>
      </c>
      <c r="G499" s="10">
        <v>2.8</v>
      </c>
      <c r="H499" s="30"/>
      <c r="I499" s="30"/>
    </row>
    <row r="500" spans="1:9" ht="60" x14ac:dyDescent="0.25">
      <c r="A500" s="38" t="s">
        <v>222</v>
      </c>
      <c r="B500" s="12" t="s">
        <v>31</v>
      </c>
      <c r="C500" s="12" t="s">
        <v>223</v>
      </c>
      <c r="D500" s="17"/>
      <c r="E500" s="10">
        <f>E501+E505+E509</f>
        <v>50767.5</v>
      </c>
      <c r="F500" s="10">
        <f>F501+F505+F509</f>
        <v>59652.600000000006</v>
      </c>
      <c r="G500" s="10">
        <f>G501+G505+G509</f>
        <v>34098</v>
      </c>
      <c r="H500" s="30"/>
      <c r="I500" s="30"/>
    </row>
    <row r="501" spans="1:9" ht="60" x14ac:dyDescent="0.25">
      <c r="A501" s="38" t="s">
        <v>477</v>
      </c>
      <c r="B501" s="12" t="s">
        <v>31</v>
      </c>
      <c r="C501" s="12" t="s">
        <v>478</v>
      </c>
      <c r="D501" s="17"/>
      <c r="E501" s="10">
        <f>E502</f>
        <v>979.3</v>
      </c>
      <c r="F501" s="10">
        <f t="shared" ref="F501:G503" si="179">F502</f>
        <v>201</v>
      </c>
      <c r="G501" s="10">
        <f t="shared" si="179"/>
        <v>198</v>
      </c>
      <c r="H501" s="30"/>
      <c r="I501" s="30"/>
    </row>
    <row r="502" spans="1:9" ht="75" x14ac:dyDescent="0.25">
      <c r="A502" s="38" t="s">
        <v>479</v>
      </c>
      <c r="B502" s="12" t="s">
        <v>31</v>
      </c>
      <c r="C502" s="12" t="s">
        <v>480</v>
      </c>
      <c r="D502" s="17"/>
      <c r="E502" s="10">
        <f>E503</f>
        <v>979.3</v>
      </c>
      <c r="F502" s="10">
        <f t="shared" si="179"/>
        <v>201</v>
      </c>
      <c r="G502" s="10">
        <f t="shared" si="179"/>
        <v>198</v>
      </c>
      <c r="H502" s="30"/>
      <c r="I502" s="30"/>
    </row>
    <row r="503" spans="1:9" ht="105" x14ac:dyDescent="0.25">
      <c r="A503" s="38" t="s">
        <v>481</v>
      </c>
      <c r="B503" s="12" t="s">
        <v>482</v>
      </c>
      <c r="C503" s="12" t="s">
        <v>483</v>
      </c>
      <c r="D503" s="17"/>
      <c r="E503" s="10">
        <f>E504</f>
        <v>979.3</v>
      </c>
      <c r="F503" s="10">
        <f t="shared" si="179"/>
        <v>201</v>
      </c>
      <c r="G503" s="10">
        <f t="shared" si="179"/>
        <v>198</v>
      </c>
      <c r="H503" s="30"/>
      <c r="I503" s="30"/>
    </row>
    <row r="504" spans="1:9" ht="30" x14ac:dyDescent="0.25">
      <c r="A504" s="28" t="s">
        <v>21</v>
      </c>
      <c r="B504" s="12" t="s">
        <v>482</v>
      </c>
      <c r="C504" s="12" t="s">
        <v>483</v>
      </c>
      <c r="D504" s="17">
        <v>300</v>
      </c>
      <c r="E504" s="10">
        <v>979.3</v>
      </c>
      <c r="F504" s="23">
        <v>201</v>
      </c>
      <c r="G504" s="56">
        <v>198</v>
      </c>
      <c r="H504" s="30"/>
      <c r="I504" s="30"/>
    </row>
    <row r="505" spans="1:9" ht="30" x14ac:dyDescent="0.25">
      <c r="A505" s="38" t="s">
        <v>484</v>
      </c>
      <c r="B505" s="12" t="s">
        <v>31</v>
      </c>
      <c r="C505" s="12" t="s">
        <v>485</v>
      </c>
      <c r="D505" s="17"/>
      <c r="E505" s="10">
        <f>E506</f>
        <v>24288.2</v>
      </c>
      <c r="F505" s="10">
        <f>F506</f>
        <v>25551.600000000002</v>
      </c>
      <c r="G505" s="10">
        <f t="shared" ref="G505" si="180">G506</f>
        <v>0</v>
      </c>
      <c r="H505" s="30"/>
      <c r="I505" s="30"/>
    </row>
    <row r="506" spans="1:9" ht="90" x14ac:dyDescent="0.25">
      <c r="A506" s="38" t="s">
        <v>486</v>
      </c>
      <c r="B506" s="12" t="s">
        <v>31</v>
      </c>
      <c r="C506" s="12" t="s">
        <v>487</v>
      </c>
      <c r="D506" s="17"/>
      <c r="E506" s="10">
        <f>E507</f>
        <v>24288.2</v>
      </c>
      <c r="F506" s="10">
        <f t="shared" ref="F506:G507" si="181">F507</f>
        <v>25551.600000000002</v>
      </c>
      <c r="G506" s="10">
        <f t="shared" si="181"/>
        <v>0</v>
      </c>
      <c r="H506" s="30"/>
      <c r="I506" s="30"/>
    </row>
    <row r="507" spans="1:9" s="52" customFormat="1" ht="30" x14ac:dyDescent="0.25">
      <c r="A507" s="38" t="s">
        <v>488</v>
      </c>
      <c r="B507" s="12" t="s">
        <v>31</v>
      </c>
      <c r="C507" s="12" t="s">
        <v>489</v>
      </c>
      <c r="D507" s="17"/>
      <c r="E507" s="10">
        <f>E508</f>
        <v>24288.2</v>
      </c>
      <c r="F507" s="10">
        <f t="shared" si="181"/>
        <v>25551.600000000002</v>
      </c>
      <c r="G507" s="10">
        <f t="shared" si="181"/>
        <v>0</v>
      </c>
    </row>
    <row r="508" spans="1:9" s="52" customFormat="1" ht="30" x14ac:dyDescent="0.25">
      <c r="A508" s="28" t="s">
        <v>21</v>
      </c>
      <c r="B508" s="12" t="s">
        <v>31</v>
      </c>
      <c r="C508" s="12" t="s">
        <v>489</v>
      </c>
      <c r="D508" s="17">
        <v>300</v>
      </c>
      <c r="E508" s="10">
        <f>22476.4+1811.8</f>
        <v>24288.2</v>
      </c>
      <c r="F508" s="10">
        <f>23661.2+1890.4</f>
        <v>25551.600000000002</v>
      </c>
      <c r="G508" s="10">
        <v>0</v>
      </c>
    </row>
    <row r="509" spans="1:9" ht="60" x14ac:dyDescent="0.25">
      <c r="A509" s="66" t="s">
        <v>490</v>
      </c>
      <c r="B509" s="12" t="s">
        <v>31</v>
      </c>
      <c r="C509" s="12" t="s">
        <v>491</v>
      </c>
      <c r="D509" s="17"/>
      <c r="E509" s="10">
        <f>E510</f>
        <v>25500</v>
      </c>
      <c r="F509" s="10">
        <f t="shared" ref="F509:G511" si="182">F510</f>
        <v>33900</v>
      </c>
      <c r="G509" s="10">
        <f t="shared" si="182"/>
        <v>33900</v>
      </c>
      <c r="H509" s="30"/>
      <c r="I509" s="30"/>
    </row>
    <row r="510" spans="1:9" ht="60" x14ac:dyDescent="0.25">
      <c r="A510" s="66" t="s">
        <v>492</v>
      </c>
      <c r="B510" s="12" t="s">
        <v>31</v>
      </c>
      <c r="C510" s="12" t="s">
        <v>493</v>
      </c>
      <c r="D510" s="17"/>
      <c r="E510" s="10">
        <f>E511</f>
        <v>25500</v>
      </c>
      <c r="F510" s="10">
        <f t="shared" si="182"/>
        <v>33900</v>
      </c>
      <c r="G510" s="10">
        <f t="shared" si="182"/>
        <v>33900</v>
      </c>
      <c r="H510" s="30"/>
      <c r="I510" s="30"/>
    </row>
    <row r="511" spans="1:9" ht="120" x14ac:dyDescent="0.25">
      <c r="A511" s="66" t="s">
        <v>494</v>
      </c>
      <c r="B511" s="12" t="s">
        <v>31</v>
      </c>
      <c r="C511" s="79" t="s">
        <v>575</v>
      </c>
      <c r="D511" s="17"/>
      <c r="E511" s="10">
        <f>E512</f>
        <v>25500</v>
      </c>
      <c r="F511" s="10">
        <f t="shared" si="182"/>
        <v>33900</v>
      </c>
      <c r="G511" s="10">
        <f t="shared" si="182"/>
        <v>33900</v>
      </c>
      <c r="H511" s="30"/>
      <c r="I511" s="30"/>
    </row>
    <row r="512" spans="1:9" s="52" customFormat="1" ht="30" x14ac:dyDescent="0.25">
      <c r="A512" s="28" t="s">
        <v>21</v>
      </c>
      <c r="B512" s="12" t="s">
        <v>31</v>
      </c>
      <c r="C512" s="79" t="s">
        <v>575</v>
      </c>
      <c r="D512" s="17">
        <v>300</v>
      </c>
      <c r="E512" s="10">
        <f>10400+15100</f>
        <v>25500</v>
      </c>
      <c r="F512" s="10">
        <f>10400+23500</f>
        <v>33900</v>
      </c>
      <c r="G512" s="10">
        <f>10400+23500</f>
        <v>33900</v>
      </c>
    </row>
    <row r="513" spans="1:9" x14ac:dyDescent="0.25">
      <c r="A513" s="49" t="s">
        <v>220</v>
      </c>
      <c r="B513" s="12" t="s">
        <v>221</v>
      </c>
      <c r="C513" s="12"/>
      <c r="D513" s="12"/>
      <c r="E513" s="10">
        <f>E514+E523</f>
        <v>270740.2</v>
      </c>
      <c r="F513" s="10">
        <f>F514+F523</f>
        <v>338792.1</v>
      </c>
      <c r="G513" s="10">
        <f>G514+G523</f>
        <v>258436.7</v>
      </c>
      <c r="H513" s="30"/>
      <c r="I513" s="30"/>
    </row>
    <row r="514" spans="1:9" ht="60" x14ac:dyDescent="0.25">
      <c r="A514" s="49" t="s">
        <v>222</v>
      </c>
      <c r="B514" s="12" t="s">
        <v>221</v>
      </c>
      <c r="C514" s="12" t="s">
        <v>223</v>
      </c>
      <c r="D514" s="12"/>
      <c r="E514" s="10">
        <f>E515</f>
        <v>36068.300000000003</v>
      </c>
      <c r="F514" s="10">
        <f t="shared" ref="F514:G515" si="183">F515</f>
        <v>101148.1</v>
      </c>
      <c r="G514" s="10">
        <f t="shared" si="183"/>
        <v>20711.900000000005</v>
      </c>
      <c r="H514" s="30"/>
      <c r="I514" s="30"/>
    </row>
    <row r="515" spans="1:9" ht="90" x14ac:dyDescent="0.25">
      <c r="A515" s="9" t="s">
        <v>224</v>
      </c>
      <c r="B515" s="12" t="s">
        <v>221</v>
      </c>
      <c r="C515" s="6" t="s">
        <v>225</v>
      </c>
      <c r="D515" s="12"/>
      <c r="E515" s="10">
        <f>E516</f>
        <v>36068.300000000003</v>
      </c>
      <c r="F515" s="10">
        <f t="shared" si="183"/>
        <v>101148.1</v>
      </c>
      <c r="G515" s="10">
        <f t="shared" si="183"/>
        <v>20711.900000000005</v>
      </c>
      <c r="H515" s="30"/>
      <c r="I515" s="30"/>
    </row>
    <row r="516" spans="1:9" ht="90" x14ac:dyDescent="0.25">
      <c r="A516" s="11" t="s">
        <v>226</v>
      </c>
      <c r="B516" s="12" t="s">
        <v>221</v>
      </c>
      <c r="C516" s="6" t="s">
        <v>227</v>
      </c>
      <c r="D516" s="12"/>
      <c r="E516" s="10">
        <f>E517+E519+E521</f>
        <v>36068.300000000003</v>
      </c>
      <c r="F516" s="10">
        <f t="shared" ref="F516:G516" si="184">F517+F519+F521</f>
        <v>101148.1</v>
      </c>
      <c r="G516" s="10">
        <f t="shared" si="184"/>
        <v>20711.900000000005</v>
      </c>
      <c r="H516" s="30"/>
      <c r="I516" s="30"/>
    </row>
    <row r="517" spans="1:9" ht="150" x14ac:dyDescent="0.25">
      <c r="A517" s="51" t="s">
        <v>228</v>
      </c>
      <c r="B517" s="6" t="s">
        <v>221</v>
      </c>
      <c r="C517" s="64" t="s">
        <v>229</v>
      </c>
      <c r="D517" s="7"/>
      <c r="E517" s="10">
        <f>SUM(E518)</f>
        <v>602.9</v>
      </c>
      <c r="F517" s="10">
        <f t="shared" ref="F517:G517" si="185">SUM(F518)</f>
        <v>602.9</v>
      </c>
      <c r="G517" s="10">
        <f t="shared" si="185"/>
        <v>602.9</v>
      </c>
      <c r="H517" s="30"/>
      <c r="I517" s="30"/>
    </row>
    <row r="518" spans="1:9" ht="60" x14ac:dyDescent="0.25">
      <c r="A518" s="9" t="s">
        <v>20</v>
      </c>
      <c r="B518" s="6" t="s">
        <v>221</v>
      </c>
      <c r="C518" s="64" t="s">
        <v>229</v>
      </c>
      <c r="D518" s="7">
        <v>300</v>
      </c>
      <c r="E518" s="10">
        <f>401.9+201</f>
        <v>602.9</v>
      </c>
      <c r="F518" s="10">
        <f t="shared" ref="F518:G518" si="186">401.9+201</f>
        <v>602.9</v>
      </c>
      <c r="G518" s="10">
        <f t="shared" si="186"/>
        <v>602.9</v>
      </c>
      <c r="H518" s="30"/>
      <c r="I518" s="30"/>
    </row>
    <row r="519" spans="1:9" ht="120" x14ac:dyDescent="0.25">
      <c r="A519" s="66" t="s">
        <v>495</v>
      </c>
      <c r="B519" s="12" t="s">
        <v>221</v>
      </c>
      <c r="C519" s="6" t="s">
        <v>496</v>
      </c>
      <c r="D519" s="12"/>
      <c r="E519" s="10">
        <f>E520</f>
        <v>211.5</v>
      </c>
      <c r="F519" s="10">
        <f t="shared" ref="F519:G519" si="187">F520</f>
        <v>599.70000000000005</v>
      </c>
      <c r="G519" s="10">
        <f t="shared" si="187"/>
        <v>119.90000000000003</v>
      </c>
      <c r="H519" s="30"/>
      <c r="I519" s="30"/>
    </row>
    <row r="520" spans="1:9" ht="45" x14ac:dyDescent="0.25">
      <c r="A520" s="28" t="s">
        <v>500</v>
      </c>
      <c r="B520" s="12" t="s">
        <v>221</v>
      </c>
      <c r="C520" s="6" t="s">
        <v>496</v>
      </c>
      <c r="D520" s="12" t="s">
        <v>48</v>
      </c>
      <c r="E520" s="10">
        <f>725.6-514.1</f>
        <v>211.5</v>
      </c>
      <c r="F520" s="23">
        <f>514.1+85.6</f>
        <v>599.70000000000005</v>
      </c>
      <c r="G520" s="56">
        <f>514.1-394.2</f>
        <v>119.90000000000003</v>
      </c>
      <c r="H520" s="30"/>
      <c r="I520" s="30"/>
    </row>
    <row r="521" spans="1:9" ht="90" x14ac:dyDescent="0.25">
      <c r="A521" s="40" t="s">
        <v>497</v>
      </c>
      <c r="B521" s="12" t="s">
        <v>221</v>
      </c>
      <c r="C521" s="6" t="s">
        <v>498</v>
      </c>
      <c r="D521" s="12"/>
      <c r="E521" s="10">
        <f>E522</f>
        <v>35253.9</v>
      </c>
      <c r="F521" s="10">
        <f t="shared" ref="F521:G521" si="188">F522</f>
        <v>99945.5</v>
      </c>
      <c r="G521" s="10">
        <f t="shared" si="188"/>
        <v>19989.100000000006</v>
      </c>
      <c r="H521" s="30"/>
      <c r="I521" s="30"/>
    </row>
    <row r="522" spans="1:9" ht="45" x14ac:dyDescent="0.25">
      <c r="A522" s="40" t="s">
        <v>80</v>
      </c>
      <c r="B522" s="12" t="s">
        <v>221</v>
      </c>
      <c r="C522" s="6" t="s">
        <v>498</v>
      </c>
      <c r="D522" s="12" t="s">
        <v>205</v>
      </c>
      <c r="E522" s="10">
        <f>85688.5-50434.6</f>
        <v>35253.9</v>
      </c>
      <c r="F522" s="23">
        <f>85688.5+14257</f>
        <v>99945.5</v>
      </c>
      <c r="G522" s="56">
        <f>85688.5-65699.4</f>
        <v>19989.100000000006</v>
      </c>
      <c r="H522" s="30"/>
      <c r="I522" s="30"/>
    </row>
    <row r="523" spans="1:9" ht="30" x14ac:dyDescent="0.25">
      <c r="A523" s="28" t="s">
        <v>170</v>
      </c>
      <c r="B523" s="6" t="s">
        <v>221</v>
      </c>
      <c r="C523" s="6" t="s">
        <v>171</v>
      </c>
      <c r="D523" s="6"/>
      <c r="E523" s="10">
        <f>E524+E530</f>
        <v>234671.90000000002</v>
      </c>
      <c r="F523" s="10">
        <f t="shared" ref="F523:G523" si="189">F524+F530</f>
        <v>237644</v>
      </c>
      <c r="G523" s="10">
        <f t="shared" si="189"/>
        <v>237724.80000000002</v>
      </c>
      <c r="H523" s="30"/>
      <c r="I523" s="30"/>
    </row>
    <row r="524" spans="1:9" ht="45" x14ac:dyDescent="0.25">
      <c r="A524" s="35" t="s">
        <v>172</v>
      </c>
      <c r="B524" s="6" t="s">
        <v>221</v>
      </c>
      <c r="C524" s="6" t="s">
        <v>173</v>
      </c>
      <c r="D524" s="6"/>
      <c r="E524" s="10">
        <f>E525</f>
        <v>173428.1</v>
      </c>
      <c r="F524" s="10">
        <f t="shared" ref="F524:G525" si="190">F525</f>
        <v>173428.1</v>
      </c>
      <c r="G524" s="10">
        <f t="shared" si="190"/>
        <v>173428.1</v>
      </c>
      <c r="H524" s="30"/>
      <c r="I524" s="30"/>
    </row>
    <row r="525" spans="1:9" ht="60" x14ac:dyDescent="0.25">
      <c r="A525" s="35" t="s">
        <v>350</v>
      </c>
      <c r="B525" s="6" t="s">
        <v>221</v>
      </c>
      <c r="C525" s="6" t="s">
        <v>351</v>
      </c>
      <c r="D525" s="6"/>
      <c r="E525" s="10">
        <f>E526</f>
        <v>173428.1</v>
      </c>
      <c r="F525" s="10">
        <f t="shared" si="190"/>
        <v>173428.1</v>
      </c>
      <c r="G525" s="10">
        <f t="shared" si="190"/>
        <v>173428.1</v>
      </c>
      <c r="H525" s="30"/>
      <c r="I525" s="30"/>
    </row>
    <row r="526" spans="1:9" ht="90" x14ac:dyDescent="0.25">
      <c r="A526" s="81" t="s">
        <v>566</v>
      </c>
      <c r="B526" s="6" t="s">
        <v>221</v>
      </c>
      <c r="C526" s="6" t="s">
        <v>395</v>
      </c>
      <c r="D526" s="7"/>
      <c r="E526" s="10">
        <f>E527+E528+E529</f>
        <v>173428.1</v>
      </c>
      <c r="F526" s="10">
        <f t="shared" ref="F526:G526" si="191">F527+F528+F529</f>
        <v>173428.1</v>
      </c>
      <c r="G526" s="10">
        <f t="shared" si="191"/>
        <v>173428.1</v>
      </c>
      <c r="H526" s="30"/>
      <c r="I526" s="30"/>
    </row>
    <row r="527" spans="1:9" ht="45" x14ac:dyDescent="0.25">
      <c r="A527" s="9" t="s">
        <v>500</v>
      </c>
      <c r="B527" s="6" t="s">
        <v>221</v>
      </c>
      <c r="C527" s="6" t="s">
        <v>395</v>
      </c>
      <c r="D527" s="7">
        <v>200</v>
      </c>
      <c r="E527" s="10">
        <f>14+3</f>
        <v>17</v>
      </c>
      <c r="F527" s="10">
        <f t="shared" ref="F527:G527" si="192">14+3</f>
        <v>17</v>
      </c>
      <c r="G527" s="10">
        <f t="shared" si="192"/>
        <v>17</v>
      </c>
      <c r="H527" s="30"/>
      <c r="I527" s="30"/>
    </row>
    <row r="528" spans="1:9" ht="30" x14ac:dyDescent="0.25">
      <c r="A528" s="9" t="s">
        <v>21</v>
      </c>
      <c r="B528" s="6" t="s">
        <v>221</v>
      </c>
      <c r="C528" s="6" t="s">
        <v>395</v>
      </c>
      <c r="D528" s="7">
        <v>300</v>
      </c>
      <c r="E528" s="10">
        <f>1910+480</f>
        <v>2390</v>
      </c>
      <c r="F528" s="10">
        <f t="shared" ref="F528:G528" si="193">1910+480</f>
        <v>2390</v>
      </c>
      <c r="G528" s="10">
        <f t="shared" si="193"/>
        <v>2390</v>
      </c>
      <c r="H528" s="30"/>
      <c r="I528" s="30"/>
    </row>
    <row r="529" spans="1:9" ht="60" x14ac:dyDescent="0.25">
      <c r="A529" s="28" t="s">
        <v>86</v>
      </c>
      <c r="B529" s="6" t="s">
        <v>221</v>
      </c>
      <c r="C529" s="6" t="s">
        <v>395</v>
      </c>
      <c r="D529" s="7">
        <v>600</v>
      </c>
      <c r="E529" s="10">
        <f>136461.1+34560</f>
        <v>171021.1</v>
      </c>
      <c r="F529" s="10">
        <f t="shared" ref="F529:G529" si="194">136461.1+34560</f>
        <v>171021.1</v>
      </c>
      <c r="G529" s="10">
        <f t="shared" si="194"/>
        <v>171021.1</v>
      </c>
      <c r="H529" s="30"/>
      <c r="I529" s="30"/>
    </row>
    <row r="530" spans="1:9" ht="30" x14ac:dyDescent="0.25">
      <c r="A530" s="35" t="s">
        <v>386</v>
      </c>
      <c r="B530" s="6" t="s">
        <v>221</v>
      </c>
      <c r="C530" s="6" t="s">
        <v>387</v>
      </c>
      <c r="D530" s="6"/>
      <c r="E530" s="10">
        <f>E531</f>
        <v>61243.8</v>
      </c>
      <c r="F530" s="10">
        <f t="shared" ref="F530:G530" si="195">F531</f>
        <v>64215.9</v>
      </c>
      <c r="G530" s="10">
        <f t="shared" si="195"/>
        <v>64296.700000000004</v>
      </c>
      <c r="H530" s="30"/>
      <c r="I530" s="30"/>
    </row>
    <row r="531" spans="1:9" ht="60" x14ac:dyDescent="0.25">
      <c r="A531" s="40" t="s">
        <v>398</v>
      </c>
      <c r="B531" s="6" t="s">
        <v>221</v>
      </c>
      <c r="C531" s="6" t="s">
        <v>399</v>
      </c>
      <c r="D531" s="6"/>
      <c r="E531" s="10">
        <f>E532+E535+E538</f>
        <v>61243.8</v>
      </c>
      <c r="F531" s="10">
        <f t="shared" ref="F531:G531" si="196">F532+F535+F538</f>
        <v>64215.9</v>
      </c>
      <c r="G531" s="10">
        <f t="shared" si="196"/>
        <v>64296.700000000004</v>
      </c>
      <c r="H531" s="30"/>
      <c r="I531" s="30"/>
    </row>
    <row r="532" spans="1:9" ht="90" x14ac:dyDescent="0.25">
      <c r="A532" s="28" t="s">
        <v>400</v>
      </c>
      <c r="B532" s="6" t="s">
        <v>221</v>
      </c>
      <c r="C532" s="6" t="s">
        <v>401</v>
      </c>
      <c r="D532" s="7"/>
      <c r="E532" s="10">
        <f>E533+E534</f>
        <v>4850.5999999999995</v>
      </c>
      <c r="F532" s="10">
        <f t="shared" ref="F532:G532" si="197">F533+F534</f>
        <v>5046.0999999999995</v>
      </c>
      <c r="G532" s="10">
        <f t="shared" si="197"/>
        <v>5200.8</v>
      </c>
      <c r="H532" s="30"/>
      <c r="I532" s="30"/>
    </row>
    <row r="533" spans="1:9" ht="45" x14ac:dyDescent="0.25">
      <c r="A533" s="28" t="s">
        <v>500</v>
      </c>
      <c r="B533" s="6" t="s">
        <v>221</v>
      </c>
      <c r="C533" s="6" t="s">
        <v>401</v>
      </c>
      <c r="D533" s="7">
        <v>200</v>
      </c>
      <c r="E533" s="10">
        <f>84.4-35.9</f>
        <v>48.500000000000007</v>
      </c>
      <c r="F533" s="10">
        <f>86.6-36.2</f>
        <v>50.399999999999991</v>
      </c>
      <c r="G533" s="54">
        <f>86.6-34.6</f>
        <v>51.999999999999993</v>
      </c>
      <c r="H533" s="30"/>
      <c r="I533" s="30"/>
    </row>
    <row r="534" spans="1:9" ht="30" x14ac:dyDescent="0.25">
      <c r="A534" s="28" t="s">
        <v>21</v>
      </c>
      <c r="B534" s="6" t="s">
        <v>221</v>
      </c>
      <c r="C534" s="6" t="s">
        <v>401</v>
      </c>
      <c r="D534" s="7">
        <v>300</v>
      </c>
      <c r="E534" s="10">
        <f>8365.3-3563.2</f>
        <v>4802.0999999999995</v>
      </c>
      <c r="F534" s="10">
        <f>8576-3580.3</f>
        <v>4995.7</v>
      </c>
      <c r="G534" s="54">
        <f>8576-3427.2</f>
        <v>5148.8</v>
      </c>
      <c r="H534" s="30"/>
      <c r="I534" s="30"/>
    </row>
    <row r="535" spans="1:9" ht="120" x14ac:dyDescent="0.25">
      <c r="A535" s="28" t="s">
        <v>402</v>
      </c>
      <c r="B535" s="6" t="s">
        <v>221</v>
      </c>
      <c r="C535" s="6" t="s">
        <v>403</v>
      </c>
      <c r="D535" s="7"/>
      <c r="E535" s="10">
        <f>E536+E537</f>
        <v>282.2</v>
      </c>
      <c r="F535" s="10">
        <f t="shared" ref="F535:G535" si="198">F536+F537</f>
        <v>295.39999999999998</v>
      </c>
      <c r="G535" s="10">
        <f t="shared" si="198"/>
        <v>221.5</v>
      </c>
      <c r="H535" s="30"/>
      <c r="I535" s="30"/>
    </row>
    <row r="536" spans="1:9" ht="45" x14ac:dyDescent="0.25">
      <c r="A536" s="28" t="s">
        <v>500</v>
      </c>
      <c r="B536" s="6" t="s">
        <v>221</v>
      </c>
      <c r="C536" s="6" t="s">
        <v>403</v>
      </c>
      <c r="D536" s="7">
        <v>200</v>
      </c>
      <c r="E536" s="10">
        <f>3.5-0.7</f>
        <v>2.8</v>
      </c>
      <c r="F536" s="10">
        <f>3.5-0.6</f>
        <v>2.9</v>
      </c>
      <c r="G536" s="54">
        <f>3.5-1.3</f>
        <v>2.2000000000000002</v>
      </c>
      <c r="H536" s="30"/>
      <c r="I536" s="30"/>
    </row>
    <row r="537" spans="1:9" s="52" customFormat="1" ht="30" x14ac:dyDescent="0.25">
      <c r="A537" s="28" t="s">
        <v>21</v>
      </c>
      <c r="B537" s="6" t="s">
        <v>221</v>
      </c>
      <c r="C537" s="6" t="s">
        <v>403</v>
      </c>
      <c r="D537" s="7">
        <v>300</v>
      </c>
      <c r="E537" s="10">
        <f>346.8-67.4</f>
        <v>279.39999999999998</v>
      </c>
      <c r="F537" s="10">
        <f>346.8-54.3</f>
        <v>292.5</v>
      </c>
      <c r="G537" s="54">
        <f>346.8-127.5</f>
        <v>219.3</v>
      </c>
    </row>
    <row r="538" spans="1:9" ht="120" x14ac:dyDescent="0.25">
      <c r="A538" s="28" t="s">
        <v>406</v>
      </c>
      <c r="B538" s="6" t="s">
        <v>221</v>
      </c>
      <c r="C538" s="6" t="s">
        <v>407</v>
      </c>
      <c r="D538" s="7"/>
      <c r="E538" s="10">
        <f>E539+E540</f>
        <v>56111</v>
      </c>
      <c r="F538" s="10">
        <f t="shared" ref="F538:G538" si="199">F539+F540</f>
        <v>58874.400000000001</v>
      </c>
      <c r="G538" s="10">
        <f t="shared" si="199"/>
        <v>58874.400000000001</v>
      </c>
      <c r="H538" s="30"/>
      <c r="I538" s="30"/>
    </row>
    <row r="539" spans="1:9" ht="45" x14ac:dyDescent="0.25">
      <c r="A539" s="28" t="s">
        <v>500</v>
      </c>
      <c r="B539" s="6" t="s">
        <v>221</v>
      </c>
      <c r="C539" s="6" t="s">
        <v>407</v>
      </c>
      <c r="D539" s="7">
        <v>200</v>
      </c>
      <c r="E539" s="10">
        <v>500</v>
      </c>
      <c r="F539" s="10">
        <v>500</v>
      </c>
      <c r="G539" s="54">
        <v>500</v>
      </c>
      <c r="H539" s="30"/>
      <c r="I539" s="30"/>
    </row>
    <row r="540" spans="1:9" ht="30" x14ac:dyDescent="0.25">
      <c r="A540" s="28" t="s">
        <v>21</v>
      </c>
      <c r="B540" s="6" t="s">
        <v>221</v>
      </c>
      <c r="C540" s="6" t="s">
        <v>407</v>
      </c>
      <c r="D540" s="7">
        <v>300</v>
      </c>
      <c r="E540" s="10">
        <f>56392-781</f>
        <v>55611</v>
      </c>
      <c r="F540" s="10">
        <f>56392+1982.4</f>
        <v>58374.400000000001</v>
      </c>
      <c r="G540" s="54">
        <f>56392+1982.4</f>
        <v>58374.400000000001</v>
      </c>
      <c r="H540" s="30"/>
      <c r="I540" s="30"/>
    </row>
    <row r="541" spans="1:9" x14ac:dyDescent="0.25">
      <c r="A541" s="33" t="s">
        <v>230</v>
      </c>
      <c r="B541" s="5" t="s">
        <v>231</v>
      </c>
      <c r="C541" s="5"/>
      <c r="D541" s="20"/>
      <c r="E541" s="8">
        <f>E542+E549</f>
        <v>73213.600000000006</v>
      </c>
      <c r="F541" s="8">
        <f t="shared" ref="F541:G541" si="200">F542+F549</f>
        <v>76466.099999999991</v>
      </c>
      <c r="G541" s="8">
        <f t="shared" si="200"/>
        <v>78595.199999999997</v>
      </c>
      <c r="H541" s="30"/>
      <c r="I541" s="30"/>
    </row>
    <row r="542" spans="1:9" x14ac:dyDescent="0.25">
      <c r="A542" s="9" t="s">
        <v>232</v>
      </c>
      <c r="B542" s="6" t="s">
        <v>233</v>
      </c>
      <c r="C542" s="6"/>
      <c r="D542" s="7"/>
      <c r="E542" s="23">
        <f>E543</f>
        <v>66688.800000000003</v>
      </c>
      <c r="F542" s="23">
        <f t="shared" ref="F542:G543" si="201">F543</f>
        <v>69699.899999999994</v>
      </c>
      <c r="G542" s="23">
        <f t="shared" si="201"/>
        <v>71928.899999999994</v>
      </c>
      <c r="H542" s="30"/>
      <c r="I542" s="30"/>
    </row>
    <row r="543" spans="1:9" ht="45" x14ac:dyDescent="0.25">
      <c r="A543" s="9" t="s">
        <v>234</v>
      </c>
      <c r="B543" s="6" t="s">
        <v>233</v>
      </c>
      <c r="C543" s="6" t="s">
        <v>235</v>
      </c>
      <c r="D543" s="7"/>
      <c r="E543" s="23">
        <f>E544</f>
        <v>66688.800000000003</v>
      </c>
      <c r="F543" s="23">
        <f t="shared" si="201"/>
        <v>69699.899999999994</v>
      </c>
      <c r="G543" s="23">
        <f t="shared" si="201"/>
        <v>71928.899999999994</v>
      </c>
      <c r="H543" s="30"/>
      <c r="I543" s="30"/>
    </row>
    <row r="544" spans="1:9" ht="60" x14ac:dyDescent="0.25">
      <c r="A544" s="9" t="s">
        <v>236</v>
      </c>
      <c r="B544" s="6" t="s">
        <v>233</v>
      </c>
      <c r="C544" s="6" t="s">
        <v>237</v>
      </c>
      <c r="D544" s="7"/>
      <c r="E544" s="23">
        <f>E545+E547</f>
        <v>66688.800000000003</v>
      </c>
      <c r="F544" s="23">
        <f t="shared" ref="F544:G544" si="202">F545+F547</f>
        <v>69699.899999999994</v>
      </c>
      <c r="G544" s="23">
        <f t="shared" si="202"/>
        <v>71928.899999999994</v>
      </c>
      <c r="H544" s="30"/>
      <c r="I544" s="30"/>
    </row>
    <row r="545" spans="1:9" ht="60" x14ac:dyDescent="0.25">
      <c r="A545" s="9" t="s">
        <v>85</v>
      </c>
      <c r="B545" s="6" t="s">
        <v>233</v>
      </c>
      <c r="C545" s="6" t="s">
        <v>238</v>
      </c>
      <c r="D545" s="7"/>
      <c r="E545" s="23">
        <f>E546</f>
        <v>35597.300000000003</v>
      </c>
      <c r="F545" s="23">
        <f t="shared" ref="F545:G545" si="203">F546</f>
        <v>36889.9</v>
      </c>
      <c r="G545" s="23">
        <f t="shared" si="203"/>
        <v>38104.400000000001</v>
      </c>
      <c r="H545" s="30"/>
      <c r="I545" s="30"/>
    </row>
    <row r="546" spans="1:9" ht="60" x14ac:dyDescent="0.25">
      <c r="A546" s="9" t="s">
        <v>86</v>
      </c>
      <c r="B546" s="6" t="s">
        <v>233</v>
      </c>
      <c r="C546" s="6" t="s">
        <v>238</v>
      </c>
      <c r="D546" s="7">
        <v>600</v>
      </c>
      <c r="E546" s="10">
        <v>35597.300000000003</v>
      </c>
      <c r="F546" s="10">
        <v>36889.9</v>
      </c>
      <c r="G546" s="10">
        <v>38104.400000000001</v>
      </c>
      <c r="H546" s="30"/>
      <c r="I546" s="30"/>
    </row>
    <row r="547" spans="1:9" ht="45" x14ac:dyDescent="0.25">
      <c r="A547" s="9" t="s">
        <v>239</v>
      </c>
      <c r="B547" s="6" t="s">
        <v>233</v>
      </c>
      <c r="C547" s="6" t="s">
        <v>240</v>
      </c>
      <c r="D547" s="7"/>
      <c r="E547" s="23">
        <f>E548</f>
        <v>31091.5</v>
      </c>
      <c r="F547" s="23">
        <f t="shared" ref="F547:G547" si="204">F548</f>
        <v>32810</v>
      </c>
      <c r="G547" s="23">
        <f t="shared" si="204"/>
        <v>33824.5</v>
      </c>
      <c r="H547" s="30"/>
      <c r="I547" s="30"/>
    </row>
    <row r="548" spans="1:9" ht="60" x14ac:dyDescent="0.25">
      <c r="A548" s="9" t="s">
        <v>86</v>
      </c>
      <c r="B548" s="6" t="s">
        <v>233</v>
      </c>
      <c r="C548" s="6" t="s">
        <v>240</v>
      </c>
      <c r="D548" s="7">
        <v>600</v>
      </c>
      <c r="E548" s="10">
        <v>31091.5</v>
      </c>
      <c r="F548" s="10">
        <v>32810</v>
      </c>
      <c r="G548" s="10">
        <v>33824.5</v>
      </c>
      <c r="H548" s="30"/>
      <c r="I548" s="30"/>
    </row>
    <row r="549" spans="1:9" x14ac:dyDescent="0.25">
      <c r="A549" s="9" t="s">
        <v>241</v>
      </c>
      <c r="B549" s="6" t="s">
        <v>242</v>
      </c>
      <c r="C549" s="6"/>
      <c r="D549" s="7"/>
      <c r="E549" s="10">
        <f>E550</f>
        <v>6524.8</v>
      </c>
      <c r="F549" s="10">
        <f t="shared" ref="F549:G549" si="205">F550</f>
        <v>6766.2</v>
      </c>
      <c r="G549" s="10">
        <f t="shared" si="205"/>
        <v>6666.3</v>
      </c>
      <c r="H549" s="30"/>
      <c r="I549" s="30"/>
    </row>
    <row r="550" spans="1:9" ht="45" x14ac:dyDescent="0.25">
      <c r="A550" s="9" t="s">
        <v>243</v>
      </c>
      <c r="B550" s="6" t="s">
        <v>242</v>
      </c>
      <c r="C550" s="6" t="s">
        <v>235</v>
      </c>
      <c r="D550" s="7"/>
      <c r="E550" s="10">
        <f>E551+E554</f>
        <v>6524.8</v>
      </c>
      <c r="F550" s="10">
        <f t="shared" ref="F550:G550" si="206">F551+F554</f>
        <v>6766.2</v>
      </c>
      <c r="G550" s="10">
        <f t="shared" si="206"/>
        <v>6666.3</v>
      </c>
      <c r="H550" s="30"/>
      <c r="I550" s="30"/>
    </row>
    <row r="551" spans="1:9" ht="60" x14ac:dyDescent="0.25">
      <c r="A551" s="9" t="s">
        <v>244</v>
      </c>
      <c r="B551" s="6" t="s">
        <v>242</v>
      </c>
      <c r="C551" s="6" t="s">
        <v>245</v>
      </c>
      <c r="D551" s="7"/>
      <c r="E551" s="23">
        <f t="shared" ref="E551:G552" si="207">E552</f>
        <v>100</v>
      </c>
      <c r="F551" s="23">
        <f t="shared" si="207"/>
        <v>100</v>
      </c>
      <c r="G551" s="23">
        <f t="shared" si="207"/>
        <v>100</v>
      </c>
      <c r="H551" s="30"/>
      <c r="I551" s="30"/>
    </row>
    <row r="552" spans="1:9" ht="60" x14ac:dyDescent="0.25">
      <c r="A552" s="9" t="s">
        <v>246</v>
      </c>
      <c r="B552" s="6" t="s">
        <v>242</v>
      </c>
      <c r="C552" s="6" t="s">
        <v>247</v>
      </c>
      <c r="D552" s="7"/>
      <c r="E552" s="23">
        <f>E553</f>
        <v>100</v>
      </c>
      <c r="F552" s="23">
        <f t="shared" si="207"/>
        <v>100</v>
      </c>
      <c r="G552" s="23">
        <f t="shared" si="207"/>
        <v>100</v>
      </c>
      <c r="H552" s="30"/>
      <c r="I552" s="30"/>
    </row>
    <row r="553" spans="1:9" ht="45" x14ac:dyDescent="0.25">
      <c r="A553" s="9" t="s">
        <v>500</v>
      </c>
      <c r="B553" s="6" t="s">
        <v>242</v>
      </c>
      <c r="C553" s="6" t="s">
        <v>247</v>
      </c>
      <c r="D553" s="7">
        <v>200</v>
      </c>
      <c r="E553" s="10">
        <v>100</v>
      </c>
      <c r="F553" s="10">
        <v>100</v>
      </c>
      <c r="G553" s="10">
        <v>100</v>
      </c>
      <c r="H553" s="30"/>
      <c r="I553" s="30"/>
    </row>
    <row r="554" spans="1:9" ht="60" x14ac:dyDescent="0.25">
      <c r="A554" s="11" t="s">
        <v>248</v>
      </c>
      <c r="B554" s="6" t="s">
        <v>242</v>
      </c>
      <c r="C554" s="6" t="s">
        <v>249</v>
      </c>
      <c r="D554" s="7"/>
      <c r="E554" s="23">
        <f>E555+E558+E560+E562</f>
        <v>6424.8</v>
      </c>
      <c r="F554" s="23">
        <f t="shared" ref="F554:G554" si="208">F555+F558+F560+F562</f>
        <v>6666.2</v>
      </c>
      <c r="G554" s="23">
        <f t="shared" si="208"/>
        <v>6566.3</v>
      </c>
      <c r="H554" s="30"/>
      <c r="I554" s="30"/>
    </row>
    <row r="555" spans="1:9" ht="45" x14ac:dyDescent="0.25">
      <c r="A555" s="9" t="s">
        <v>250</v>
      </c>
      <c r="B555" s="6" t="s">
        <v>242</v>
      </c>
      <c r="C555" s="6" t="s">
        <v>251</v>
      </c>
      <c r="D555" s="7"/>
      <c r="E555" s="23">
        <f>E556+E557</f>
        <v>4724.8</v>
      </c>
      <c r="F555" s="23">
        <f t="shared" ref="F555:G555" si="209">F556+F557</f>
        <v>5466.2</v>
      </c>
      <c r="G555" s="23">
        <f t="shared" si="209"/>
        <v>5366.3</v>
      </c>
      <c r="H555" s="30"/>
      <c r="I555" s="30"/>
    </row>
    <row r="556" spans="1:9" ht="105" x14ac:dyDescent="0.25">
      <c r="A556" s="9" t="s">
        <v>13</v>
      </c>
      <c r="B556" s="6" t="s">
        <v>242</v>
      </c>
      <c r="C556" s="6" t="s">
        <v>251</v>
      </c>
      <c r="D556" s="7">
        <v>100</v>
      </c>
      <c r="E556" s="10">
        <v>2000</v>
      </c>
      <c r="F556" s="10">
        <v>2000</v>
      </c>
      <c r="G556" s="10">
        <v>2000</v>
      </c>
      <c r="H556" s="30"/>
      <c r="I556" s="30"/>
    </row>
    <row r="557" spans="1:9" ht="45" x14ac:dyDescent="0.25">
      <c r="A557" s="9" t="s">
        <v>500</v>
      </c>
      <c r="B557" s="6" t="s">
        <v>242</v>
      </c>
      <c r="C557" s="6" t="s">
        <v>251</v>
      </c>
      <c r="D557" s="7">
        <v>200</v>
      </c>
      <c r="E557" s="10">
        <v>2724.8</v>
      </c>
      <c r="F557" s="10">
        <v>3466.2</v>
      </c>
      <c r="G557" s="10">
        <v>3366.3</v>
      </c>
      <c r="H557" s="30"/>
      <c r="I557" s="30"/>
    </row>
    <row r="558" spans="1:9" ht="60" x14ac:dyDescent="0.25">
      <c r="A558" s="27" t="s">
        <v>252</v>
      </c>
      <c r="B558" s="6" t="s">
        <v>242</v>
      </c>
      <c r="C558" s="6" t="s">
        <v>253</v>
      </c>
      <c r="D558" s="7"/>
      <c r="E558" s="23">
        <f>E559</f>
        <v>600</v>
      </c>
      <c r="F558" s="23">
        <f t="shared" ref="F558:G558" si="210">F559</f>
        <v>600</v>
      </c>
      <c r="G558" s="23">
        <f t="shared" si="210"/>
        <v>600</v>
      </c>
      <c r="H558" s="30"/>
      <c r="I558" s="30"/>
    </row>
    <row r="559" spans="1:9" ht="45" x14ac:dyDescent="0.25">
      <c r="A559" s="9" t="s">
        <v>500</v>
      </c>
      <c r="B559" s="6" t="s">
        <v>242</v>
      </c>
      <c r="C559" s="6" t="s">
        <v>253</v>
      </c>
      <c r="D559" s="13">
        <v>200</v>
      </c>
      <c r="E559" s="10">
        <v>600</v>
      </c>
      <c r="F559" s="10">
        <v>600</v>
      </c>
      <c r="G559" s="10">
        <v>600</v>
      </c>
      <c r="H559" s="30"/>
      <c r="I559" s="30"/>
    </row>
    <row r="560" spans="1:9" ht="30" x14ac:dyDescent="0.25">
      <c r="A560" s="27" t="s">
        <v>254</v>
      </c>
      <c r="B560" s="6" t="s">
        <v>242</v>
      </c>
      <c r="C560" s="6" t="s">
        <v>255</v>
      </c>
      <c r="D560" s="13"/>
      <c r="E560" s="23">
        <f>E561</f>
        <v>1000</v>
      </c>
      <c r="F560" s="23">
        <f t="shared" ref="F560:G560" si="211">F561</f>
        <v>500</v>
      </c>
      <c r="G560" s="23">
        <f t="shared" si="211"/>
        <v>500</v>
      </c>
      <c r="H560" s="30"/>
      <c r="I560" s="30"/>
    </row>
    <row r="561" spans="1:9" ht="60" x14ac:dyDescent="0.25">
      <c r="A561" s="9" t="s">
        <v>86</v>
      </c>
      <c r="B561" s="6" t="s">
        <v>242</v>
      </c>
      <c r="C561" s="6" t="s">
        <v>255</v>
      </c>
      <c r="D561" s="13">
        <v>600</v>
      </c>
      <c r="E561" s="10">
        <v>1000</v>
      </c>
      <c r="F561" s="10">
        <v>500</v>
      </c>
      <c r="G561" s="10">
        <v>500</v>
      </c>
      <c r="H561" s="30"/>
      <c r="I561" s="30"/>
    </row>
    <row r="562" spans="1:9" ht="60" x14ac:dyDescent="0.25">
      <c r="A562" s="9" t="s">
        <v>256</v>
      </c>
      <c r="B562" s="6" t="s">
        <v>242</v>
      </c>
      <c r="C562" s="6" t="s">
        <v>257</v>
      </c>
      <c r="D562" s="7"/>
      <c r="E562" s="23">
        <f>E563</f>
        <v>100</v>
      </c>
      <c r="F562" s="23">
        <f t="shared" ref="F562:G562" si="212">F563</f>
        <v>100</v>
      </c>
      <c r="G562" s="23">
        <f t="shared" si="212"/>
        <v>100</v>
      </c>
      <c r="H562" s="30"/>
      <c r="I562" s="30"/>
    </row>
    <row r="563" spans="1:9" ht="45" x14ac:dyDescent="0.25">
      <c r="A563" s="9" t="s">
        <v>500</v>
      </c>
      <c r="B563" s="6" t="s">
        <v>242</v>
      </c>
      <c r="C563" s="6" t="s">
        <v>257</v>
      </c>
      <c r="D563" s="7">
        <v>200</v>
      </c>
      <c r="E563" s="10">
        <v>100</v>
      </c>
      <c r="F563" s="10">
        <v>100</v>
      </c>
      <c r="G563" s="10">
        <v>100</v>
      </c>
      <c r="H563" s="30"/>
      <c r="I563" s="30"/>
    </row>
    <row r="564" spans="1:9" x14ac:dyDescent="0.25">
      <c r="A564" s="44" t="s">
        <v>258</v>
      </c>
      <c r="B564" s="18" t="s">
        <v>259</v>
      </c>
      <c r="C564" s="18"/>
      <c r="D564" s="25"/>
      <c r="E564" s="8">
        <f>E565</f>
        <v>29270.6</v>
      </c>
      <c r="F564" s="8">
        <f t="shared" ref="F564:G567" si="213">F565</f>
        <v>31125.4</v>
      </c>
      <c r="G564" s="8">
        <f t="shared" si="213"/>
        <v>32388.9</v>
      </c>
      <c r="H564" s="30"/>
      <c r="I564" s="30"/>
    </row>
    <row r="565" spans="1:9" x14ac:dyDescent="0.25">
      <c r="A565" s="38" t="s">
        <v>260</v>
      </c>
      <c r="B565" s="12" t="s">
        <v>261</v>
      </c>
      <c r="C565" s="12"/>
      <c r="D565" s="13"/>
      <c r="E565" s="10">
        <f>E566</f>
        <v>29270.6</v>
      </c>
      <c r="F565" s="10">
        <f t="shared" si="213"/>
        <v>31125.4</v>
      </c>
      <c r="G565" s="10">
        <f t="shared" si="213"/>
        <v>32388.9</v>
      </c>
      <c r="H565" s="30"/>
      <c r="I565" s="30"/>
    </row>
    <row r="566" spans="1:9" s="52" customFormat="1" x14ac:dyDescent="0.25">
      <c r="A566" s="40" t="s">
        <v>9</v>
      </c>
      <c r="B566" s="12" t="s">
        <v>261</v>
      </c>
      <c r="C566" s="12" t="s">
        <v>10</v>
      </c>
      <c r="D566" s="13"/>
      <c r="E566" s="10">
        <f>E567</f>
        <v>29270.6</v>
      </c>
      <c r="F566" s="10">
        <f t="shared" si="213"/>
        <v>31125.4</v>
      </c>
      <c r="G566" s="10">
        <f t="shared" si="213"/>
        <v>32388.9</v>
      </c>
    </row>
    <row r="567" spans="1:9" ht="60" x14ac:dyDescent="0.25">
      <c r="A567" s="40" t="s">
        <v>85</v>
      </c>
      <c r="B567" s="12" t="s">
        <v>261</v>
      </c>
      <c r="C567" s="12" t="s">
        <v>61</v>
      </c>
      <c r="D567" s="13"/>
      <c r="E567" s="10">
        <f>E568</f>
        <v>29270.6</v>
      </c>
      <c r="F567" s="10">
        <f t="shared" si="213"/>
        <v>31125.4</v>
      </c>
      <c r="G567" s="10">
        <f t="shared" si="213"/>
        <v>32388.9</v>
      </c>
      <c r="H567" s="30"/>
      <c r="I567" s="30"/>
    </row>
    <row r="568" spans="1:9" ht="60" x14ac:dyDescent="0.25">
      <c r="A568" s="40" t="s">
        <v>86</v>
      </c>
      <c r="B568" s="12" t="s">
        <v>261</v>
      </c>
      <c r="C568" s="12" t="s">
        <v>61</v>
      </c>
      <c r="D568" s="13">
        <v>600</v>
      </c>
      <c r="E568" s="10">
        <v>29270.6</v>
      </c>
      <c r="F568" s="10">
        <v>31125.4</v>
      </c>
      <c r="G568" s="10">
        <v>32388.9</v>
      </c>
      <c r="H568" s="30"/>
      <c r="I568" s="30"/>
    </row>
    <row r="569" spans="1:9" ht="29.25" x14ac:dyDescent="0.25">
      <c r="A569" s="33" t="s">
        <v>262</v>
      </c>
      <c r="B569" s="5" t="s">
        <v>263</v>
      </c>
      <c r="C569" s="5"/>
      <c r="D569" s="20"/>
      <c r="E569" s="8">
        <f>E570</f>
        <v>64499.5</v>
      </c>
      <c r="F569" s="8">
        <f t="shared" ref="F569:G572" si="214">F570</f>
        <v>66633</v>
      </c>
      <c r="G569" s="8">
        <f t="shared" si="214"/>
        <v>68735</v>
      </c>
      <c r="H569" s="30"/>
      <c r="I569" s="30"/>
    </row>
    <row r="570" spans="1:9" ht="30" x14ac:dyDescent="0.25">
      <c r="A570" s="28" t="s">
        <v>264</v>
      </c>
      <c r="B570" s="6" t="s">
        <v>265</v>
      </c>
      <c r="C570" s="6"/>
      <c r="D570" s="7"/>
      <c r="E570" s="10">
        <f>E571</f>
        <v>64499.5</v>
      </c>
      <c r="F570" s="10">
        <f t="shared" si="214"/>
        <v>66633</v>
      </c>
      <c r="G570" s="10">
        <f t="shared" si="214"/>
        <v>68735</v>
      </c>
      <c r="H570" s="30"/>
      <c r="I570" s="30"/>
    </row>
    <row r="571" spans="1:9" x14ac:dyDescent="0.25">
      <c r="A571" s="28" t="s">
        <v>9</v>
      </c>
      <c r="B571" s="6" t="s">
        <v>265</v>
      </c>
      <c r="C571" s="6" t="s">
        <v>10</v>
      </c>
      <c r="D571" s="7"/>
      <c r="E571" s="10">
        <f>E572</f>
        <v>64499.5</v>
      </c>
      <c r="F571" s="10">
        <f t="shared" si="214"/>
        <v>66633</v>
      </c>
      <c r="G571" s="10">
        <f t="shared" si="214"/>
        <v>68735</v>
      </c>
      <c r="H571" s="30"/>
      <c r="I571" s="30"/>
    </row>
    <row r="572" spans="1:9" ht="30" x14ac:dyDescent="0.25">
      <c r="A572" s="28" t="s">
        <v>266</v>
      </c>
      <c r="B572" s="6" t="s">
        <v>265</v>
      </c>
      <c r="C572" s="6" t="s">
        <v>267</v>
      </c>
      <c r="D572" s="7"/>
      <c r="E572" s="10">
        <f>E573</f>
        <v>64499.5</v>
      </c>
      <c r="F572" s="10">
        <f t="shared" si="214"/>
        <v>66633</v>
      </c>
      <c r="G572" s="10">
        <f t="shared" si="214"/>
        <v>68735</v>
      </c>
      <c r="H572" s="30"/>
      <c r="I572" s="30"/>
    </row>
    <row r="573" spans="1:9" ht="30" x14ac:dyDescent="0.25">
      <c r="A573" s="28" t="s">
        <v>268</v>
      </c>
      <c r="B573" s="6" t="s">
        <v>265</v>
      </c>
      <c r="C573" s="6" t="s">
        <v>267</v>
      </c>
      <c r="D573" s="7">
        <v>700</v>
      </c>
      <c r="E573" s="10">
        <v>64499.5</v>
      </c>
      <c r="F573" s="10">
        <v>66633</v>
      </c>
      <c r="G573" s="10">
        <v>68735</v>
      </c>
      <c r="H573" s="30"/>
      <c r="I573" s="30"/>
    </row>
    <row r="574" spans="1:9" x14ac:dyDescent="0.25">
      <c r="A574" s="11"/>
      <c r="B574" s="6"/>
      <c r="C574" s="6"/>
      <c r="D574" s="7"/>
      <c r="E574" s="10"/>
      <c r="F574" s="10"/>
      <c r="G574" s="43"/>
      <c r="H574" s="30"/>
      <c r="I574" s="30"/>
    </row>
    <row r="575" spans="1:9" x14ac:dyDescent="0.25">
      <c r="A575" s="9"/>
      <c r="B575" s="6"/>
      <c r="C575" s="6"/>
      <c r="D575" s="7"/>
      <c r="E575" s="10"/>
      <c r="F575" s="8"/>
      <c r="G575" s="43"/>
      <c r="H575" s="30"/>
      <c r="I575" s="30"/>
    </row>
    <row r="576" spans="1:9" ht="15.75" x14ac:dyDescent="0.25">
      <c r="A576" s="4" t="s">
        <v>499</v>
      </c>
      <c r="B576" s="6"/>
      <c r="C576" s="21"/>
      <c r="D576" s="7"/>
      <c r="E576" s="45">
        <f>E9+E88+E96+E122+E296+E448+E481+E541+E564+E569+E198+E288</f>
        <v>13402235.099999996</v>
      </c>
      <c r="F576" s="45">
        <f t="shared" ref="F576:G576" si="215">F9+F88+F96+F122+F296+F448+F481+F541+F564+F569+F198+F288</f>
        <v>11962834.5</v>
      </c>
      <c r="G576" s="45">
        <f t="shared" si="215"/>
        <v>7995109.7000000011</v>
      </c>
      <c r="H576" s="30"/>
      <c r="I576" s="30"/>
    </row>
    <row r="577" spans="1:9" ht="15.75" x14ac:dyDescent="0.25">
      <c r="A577" s="88"/>
      <c r="B577" s="46"/>
      <c r="C577" s="46"/>
      <c r="D577" s="46"/>
      <c r="E577" s="32"/>
      <c r="F577" s="32"/>
      <c r="G577" s="22"/>
      <c r="H577" s="30"/>
      <c r="I577" s="30"/>
    </row>
    <row r="578" spans="1:9" ht="15.75" x14ac:dyDescent="0.25">
      <c r="A578" s="89"/>
      <c r="B578" s="46"/>
      <c r="C578" s="46"/>
      <c r="D578" s="46"/>
      <c r="E578" s="32"/>
      <c r="F578" s="32"/>
      <c r="G578" s="22"/>
      <c r="H578" s="30"/>
      <c r="I578" s="30"/>
    </row>
    <row r="579" spans="1:9" ht="15.75" x14ac:dyDescent="0.25">
      <c r="A579" s="89"/>
      <c r="B579" s="46"/>
      <c r="C579" s="47"/>
      <c r="D579" s="46"/>
      <c r="E579" s="32"/>
      <c r="F579" s="32"/>
      <c r="G579" s="32"/>
      <c r="H579" s="30"/>
      <c r="I579" s="30"/>
    </row>
    <row r="580" spans="1:9" ht="15.75" x14ac:dyDescent="0.25">
      <c r="A580" s="89"/>
      <c r="B580" s="46"/>
      <c r="C580" s="46"/>
      <c r="D580" s="46"/>
      <c r="E580" s="32"/>
      <c r="F580" s="32"/>
      <c r="G580" s="32"/>
      <c r="H580" s="30"/>
      <c r="I580" s="30"/>
    </row>
    <row r="581" spans="1:9" ht="15.75" x14ac:dyDescent="0.25">
      <c r="A581" s="89"/>
      <c r="B581" s="46"/>
      <c r="C581" s="46"/>
      <c r="D581" s="46"/>
      <c r="E581" s="32"/>
      <c r="F581" s="32"/>
      <c r="G581" s="32"/>
      <c r="H581" s="30"/>
      <c r="I581" s="30"/>
    </row>
    <row r="582" spans="1:9" ht="15.75" x14ac:dyDescent="0.25">
      <c r="A582" s="89"/>
      <c r="B582" s="46"/>
      <c r="C582" s="46"/>
      <c r="D582" s="46"/>
      <c r="E582" s="32"/>
      <c r="F582" s="32"/>
      <c r="G582" s="32"/>
      <c r="H582" s="30"/>
      <c r="I582" s="30"/>
    </row>
    <row r="583" spans="1:9" ht="15.75" x14ac:dyDescent="0.25">
      <c r="A583" s="89"/>
      <c r="B583" s="46"/>
      <c r="C583" s="46"/>
      <c r="D583" s="46"/>
      <c r="E583" s="32"/>
      <c r="F583" s="32"/>
      <c r="G583" s="32"/>
      <c r="H583" s="30"/>
      <c r="I583" s="30"/>
    </row>
    <row r="584" spans="1:9" ht="15.75" x14ac:dyDescent="0.25">
      <c r="A584" s="89"/>
      <c r="B584" s="46"/>
      <c r="C584" s="46"/>
      <c r="D584" s="46"/>
      <c r="E584" s="32"/>
      <c r="F584" s="32"/>
      <c r="G584" s="32"/>
      <c r="H584" s="30"/>
      <c r="I584" s="30"/>
    </row>
    <row r="585" spans="1:9" ht="15.75" x14ac:dyDescent="0.25">
      <c r="A585" s="89"/>
      <c r="B585" s="46"/>
      <c r="C585" s="46"/>
      <c r="D585" s="46"/>
      <c r="E585" s="32"/>
      <c r="F585" s="32"/>
      <c r="G585" s="32"/>
      <c r="H585" s="30"/>
      <c r="I585" s="30"/>
    </row>
    <row r="586" spans="1:9" ht="15.75" x14ac:dyDescent="0.25">
      <c r="A586" s="89"/>
      <c r="B586" s="46"/>
      <c r="C586" s="46"/>
      <c r="D586" s="46"/>
      <c r="E586" s="32"/>
      <c r="F586" s="32"/>
      <c r="G586" s="32"/>
      <c r="H586" s="30"/>
      <c r="I586" s="30"/>
    </row>
    <row r="587" spans="1:9" s="52" customFormat="1" ht="15.75" x14ac:dyDescent="0.25">
      <c r="A587" s="89"/>
      <c r="B587" s="46"/>
      <c r="C587" s="46"/>
      <c r="D587" s="46"/>
      <c r="E587" s="32"/>
      <c r="F587" s="32"/>
      <c r="G587" s="32"/>
    </row>
    <row r="588" spans="1:9" ht="15.75" x14ac:dyDescent="0.25">
      <c r="A588" s="89"/>
      <c r="B588" s="46"/>
      <c r="C588" s="46"/>
      <c r="D588" s="46"/>
      <c r="E588" s="32"/>
      <c r="F588" s="32"/>
      <c r="G588" s="32"/>
      <c r="H588" s="30"/>
      <c r="I588" s="30"/>
    </row>
    <row r="589" spans="1:9" ht="15.75" x14ac:dyDescent="0.25">
      <c r="A589" s="89"/>
      <c r="B589" s="46"/>
      <c r="C589" s="46"/>
      <c r="D589" s="46"/>
      <c r="E589" s="32"/>
      <c r="F589" s="32"/>
      <c r="G589" s="32"/>
      <c r="H589" s="30"/>
      <c r="I589" s="30"/>
    </row>
    <row r="590" spans="1:9" ht="15.75" x14ac:dyDescent="0.25">
      <c r="A590" s="89"/>
      <c r="B590" s="46"/>
      <c r="C590" s="46"/>
      <c r="D590" s="46"/>
      <c r="E590" s="32"/>
      <c r="F590" s="32"/>
      <c r="G590" s="32"/>
      <c r="H590" s="30"/>
      <c r="I590" s="30"/>
    </row>
    <row r="591" spans="1:9" ht="15.75" x14ac:dyDescent="0.25">
      <c r="A591" s="89"/>
      <c r="B591" s="46"/>
      <c r="C591" s="46"/>
      <c r="D591" s="46"/>
      <c r="E591" s="32"/>
      <c r="F591" s="32"/>
      <c r="G591" s="32"/>
      <c r="H591" s="30"/>
      <c r="I591" s="30"/>
    </row>
    <row r="592" spans="1:9" s="52" customFormat="1" ht="15.75" x14ac:dyDescent="0.25">
      <c r="A592" s="89"/>
      <c r="B592" s="46"/>
      <c r="C592" s="46"/>
      <c r="D592" s="46"/>
      <c r="E592" s="32"/>
      <c r="F592" s="32"/>
      <c r="G592" s="32"/>
    </row>
    <row r="593" spans="1:9" ht="15.75" x14ac:dyDescent="0.25">
      <c r="A593" s="89"/>
      <c r="B593" s="46"/>
      <c r="C593" s="46"/>
      <c r="D593" s="46"/>
      <c r="E593" s="32"/>
      <c r="F593" s="32"/>
      <c r="G593" s="32"/>
      <c r="H593" s="30"/>
      <c r="I593" s="30"/>
    </row>
    <row r="594" spans="1:9" ht="15.75" x14ac:dyDescent="0.25">
      <c r="A594" s="89"/>
      <c r="B594" s="46"/>
      <c r="C594" s="46"/>
      <c r="D594" s="46"/>
      <c r="E594" s="32"/>
      <c r="F594" s="32"/>
      <c r="G594" s="32"/>
      <c r="H594" s="30"/>
      <c r="I594" s="30"/>
    </row>
    <row r="595" spans="1:9" ht="15.75" x14ac:dyDescent="0.25">
      <c r="A595" s="89"/>
      <c r="B595" s="46"/>
      <c r="C595" s="46"/>
      <c r="D595" s="46"/>
      <c r="E595" s="32"/>
      <c r="F595" s="32"/>
      <c r="G595" s="32"/>
      <c r="H595" s="30"/>
      <c r="I595" s="30"/>
    </row>
    <row r="596" spans="1:9" ht="15.75" x14ac:dyDescent="0.25">
      <c r="A596" s="89"/>
      <c r="B596" s="46"/>
      <c r="C596" s="46"/>
      <c r="D596" s="46"/>
      <c r="E596" s="32"/>
      <c r="F596" s="32"/>
      <c r="G596" s="32"/>
      <c r="H596" s="30"/>
      <c r="I596" s="30"/>
    </row>
    <row r="597" spans="1:9" ht="15.75" x14ac:dyDescent="0.25">
      <c r="A597" s="89"/>
      <c r="B597" s="46"/>
      <c r="C597" s="46"/>
      <c r="D597" s="46"/>
      <c r="E597" s="32"/>
      <c r="F597" s="32"/>
      <c r="G597" s="32"/>
      <c r="H597" s="30"/>
      <c r="I597" s="30"/>
    </row>
    <row r="598" spans="1:9" ht="15.75" x14ac:dyDescent="0.25">
      <c r="A598" s="89"/>
      <c r="B598" s="46"/>
      <c r="C598" s="46"/>
      <c r="D598" s="46"/>
      <c r="E598" s="32"/>
      <c r="F598" s="32"/>
      <c r="G598" s="32"/>
      <c r="H598" s="30"/>
      <c r="I598" s="30"/>
    </row>
    <row r="599" spans="1:9" ht="15.75" x14ac:dyDescent="0.25">
      <c r="A599" s="89"/>
      <c r="B599" s="46"/>
      <c r="C599" s="46"/>
      <c r="D599" s="46"/>
      <c r="E599" s="32"/>
      <c r="F599" s="32"/>
      <c r="G599" s="32"/>
      <c r="H599" s="30"/>
      <c r="I599" s="30"/>
    </row>
    <row r="600" spans="1:9" ht="15.75" x14ac:dyDescent="0.25">
      <c r="A600" s="89"/>
      <c r="B600" s="46"/>
      <c r="C600" s="46"/>
      <c r="D600" s="46"/>
      <c r="E600" s="32"/>
      <c r="F600" s="32"/>
      <c r="G600" s="32"/>
    </row>
    <row r="601" spans="1:9" ht="15.75" x14ac:dyDescent="0.25">
      <c r="A601" s="89"/>
      <c r="B601" s="46"/>
      <c r="C601" s="46"/>
      <c r="D601" s="46"/>
      <c r="E601" s="32"/>
      <c r="F601" s="32"/>
      <c r="G601" s="32"/>
    </row>
    <row r="602" spans="1:9" ht="15.75" x14ac:dyDescent="0.25">
      <c r="A602" s="89"/>
      <c r="B602" s="46"/>
      <c r="C602" s="46"/>
      <c r="D602" s="46"/>
      <c r="E602" s="32"/>
      <c r="F602" s="32"/>
      <c r="G602" s="32"/>
    </row>
    <row r="603" spans="1:9" ht="15.75" x14ac:dyDescent="0.25">
      <c r="A603" s="89"/>
      <c r="B603" s="46"/>
      <c r="C603" s="46"/>
      <c r="D603" s="46"/>
      <c r="E603" s="32"/>
      <c r="F603" s="32"/>
      <c r="G603" s="32"/>
    </row>
    <row r="604" spans="1:9" ht="15.75" x14ac:dyDescent="0.25">
      <c r="A604" s="89"/>
      <c r="B604" s="46"/>
      <c r="C604" s="46"/>
      <c r="D604" s="46"/>
      <c r="E604" s="32"/>
      <c r="F604" s="32"/>
      <c r="G604" s="32"/>
    </row>
    <row r="605" spans="1:9" ht="15.75" x14ac:dyDescent="0.25">
      <c r="A605" s="89"/>
      <c r="B605" s="46"/>
      <c r="C605" s="46"/>
      <c r="D605" s="46"/>
      <c r="E605" s="32"/>
      <c r="F605" s="32"/>
      <c r="G605" s="32"/>
    </row>
    <row r="606" spans="1:9" ht="15.75" x14ac:dyDescent="0.25">
      <c r="A606" s="89"/>
      <c r="B606" s="46"/>
      <c r="C606" s="46"/>
      <c r="D606" s="46"/>
      <c r="E606" s="32"/>
      <c r="F606" s="32"/>
      <c r="G606" s="32"/>
    </row>
    <row r="607" spans="1:9" ht="15.75" x14ac:dyDescent="0.25">
      <c r="A607" s="89"/>
      <c r="B607" s="46"/>
      <c r="C607" s="46"/>
      <c r="D607" s="46"/>
      <c r="E607" s="32"/>
      <c r="F607" s="32"/>
      <c r="G607" s="32"/>
    </row>
    <row r="608" spans="1:9" ht="15.75" x14ac:dyDescent="0.25">
      <c r="A608" s="89"/>
      <c r="B608" s="46"/>
      <c r="C608" s="46"/>
      <c r="D608" s="46"/>
      <c r="E608" s="32"/>
      <c r="F608" s="32"/>
      <c r="G608" s="32"/>
    </row>
    <row r="609" spans="1:7" ht="15.75" x14ac:dyDescent="0.25">
      <c r="A609" s="89"/>
      <c r="B609" s="46"/>
      <c r="C609" s="46"/>
      <c r="D609" s="46"/>
      <c r="E609" s="32"/>
      <c r="F609" s="32"/>
      <c r="G609" s="32"/>
    </row>
    <row r="610" spans="1:7" ht="15.75" x14ac:dyDescent="0.25">
      <c r="A610" s="89"/>
      <c r="B610" s="46"/>
      <c r="C610" s="46"/>
      <c r="D610" s="46"/>
      <c r="E610" s="32"/>
      <c r="F610" s="32"/>
      <c r="G610" s="32"/>
    </row>
    <row r="611" spans="1:7" ht="15.75" x14ac:dyDescent="0.25">
      <c r="A611" s="89"/>
      <c r="B611" s="46"/>
      <c r="C611" s="46"/>
      <c r="D611" s="46"/>
      <c r="E611" s="32"/>
      <c r="F611" s="32"/>
      <c r="G611" s="32"/>
    </row>
    <row r="612" spans="1:7" ht="15.75" x14ac:dyDescent="0.25">
      <c r="A612" s="89"/>
      <c r="B612" s="46"/>
      <c r="C612" s="46"/>
      <c r="D612" s="46"/>
      <c r="E612" s="32"/>
      <c r="F612" s="32"/>
      <c r="G612" s="32"/>
    </row>
    <row r="613" spans="1:7" ht="15.75" x14ac:dyDescent="0.25">
      <c r="A613" s="89"/>
      <c r="B613" s="46"/>
      <c r="C613" s="46"/>
      <c r="D613" s="46"/>
      <c r="E613" s="32"/>
      <c r="F613" s="32"/>
      <c r="G613" s="32"/>
    </row>
    <row r="614" spans="1:7" ht="15.75" x14ac:dyDescent="0.25">
      <c r="A614" s="89"/>
      <c r="B614" s="46"/>
      <c r="C614" s="46"/>
      <c r="D614" s="46"/>
      <c r="E614" s="32"/>
      <c r="F614" s="32"/>
      <c r="G614" s="32"/>
    </row>
    <row r="615" spans="1:7" ht="15.75" x14ac:dyDescent="0.25">
      <c r="A615" s="89"/>
      <c r="B615" s="46"/>
      <c r="C615" s="46"/>
      <c r="D615" s="46"/>
      <c r="E615" s="32"/>
      <c r="F615" s="32"/>
      <c r="G615" s="32"/>
    </row>
    <row r="616" spans="1:7" ht="15.75" x14ac:dyDescent="0.25">
      <c r="A616" s="89"/>
      <c r="B616" s="46"/>
      <c r="C616" s="46"/>
      <c r="D616" s="46"/>
      <c r="E616" s="32"/>
      <c r="F616" s="32"/>
      <c r="G616" s="32"/>
    </row>
    <row r="617" spans="1:7" ht="15.75" x14ac:dyDescent="0.25">
      <c r="A617" s="89"/>
      <c r="B617" s="46"/>
      <c r="C617" s="46"/>
      <c r="D617" s="46"/>
      <c r="E617" s="32"/>
      <c r="F617" s="32"/>
      <c r="G617" s="32"/>
    </row>
    <row r="618" spans="1:7" ht="15.75" x14ac:dyDescent="0.25">
      <c r="A618" s="89"/>
      <c r="B618" s="46"/>
      <c r="C618" s="46"/>
      <c r="D618" s="46"/>
      <c r="E618" s="32"/>
      <c r="F618" s="32"/>
      <c r="G618" s="32"/>
    </row>
    <row r="619" spans="1:7" ht="15.75" x14ac:dyDescent="0.25">
      <c r="A619" s="89"/>
      <c r="B619" s="46"/>
      <c r="C619" s="46"/>
      <c r="D619" s="46"/>
      <c r="E619" s="32"/>
      <c r="F619" s="32"/>
      <c r="G619" s="32"/>
    </row>
    <row r="620" spans="1:7" ht="15.75" x14ac:dyDescent="0.25">
      <c r="A620" s="89"/>
      <c r="B620" s="46"/>
      <c r="C620" s="46"/>
      <c r="D620" s="46"/>
      <c r="E620" s="32"/>
      <c r="F620" s="32"/>
      <c r="G620" s="32"/>
    </row>
    <row r="621" spans="1:7" ht="15.75" x14ac:dyDescent="0.25">
      <c r="A621" s="89"/>
      <c r="B621" s="46"/>
      <c r="C621" s="46"/>
      <c r="D621" s="46"/>
      <c r="E621" s="32"/>
      <c r="F621" s="32"/>
      <c r="G621" s="32"/>
    </row>
    <row r="622" spans="1:7" ht="15.75" x14ac:dyDescent="0.25">
      <c r="A622" s="89"/>
      <c r="B622" s="46"/>
      <c r="C622" s="46"/>
      <c r="D622" s="46"/>
      <c r="E622" s="32"/>
      <c r="F622" s="32"/>
      <c r="G622" s="32"/>
    </row>
    <row r="623" spans="1:7" ht="15.75" x14ac:dyDescent="0.25">
      <c r="A623" s="89"/>
      <c r="B623" s="46"/>
      <c r="C623" s="46"/>
      <c r="D623" s="46"/>
      <c r="E623" s="32"/>
      <c r="F623" s="32"/>
      <c r="G623" s="32"/>
    </row>
    <row r="624" spans="1:7" ht="15.75" x14ac:dyDescent="0.25">
      <c r="A624" s="89"/>
      <c r="B624" s="46"/>
      <c r="C624" s="46"/>
      <c r="D624" s="46"/>
      <c r="E624" s="32"/>
      <c r="F624" s="32"/>
      <c r="G624" s="32"/>
    </row>
    <row r="625" spans="1:7" ht="15.75" x14ac:dyDescent="0.25">
      <c r="A625" s="89"/>
      <c r="B625" s="46"/>
      <c r="C625" s="46"/>
      <c r="D625" s="46"/>
      <c r="E625" s="32"/>
      <c r="F625" s="32"/>
      <c r="G625" s="32"/>
    </row>
    <row r="626" spans="1:7" ht="15.75" x14ac:dyDescent="0.25">
      <c r="A626" s="89"/>
      <c r="B626" s="46"/>
      <c r="C626" s="46"/>
      <c r="D626" s="46"/>
      <c r="E626" s="32"/>
      <c r="F626" s="32"/>
      <c r="G626" s="32"/>
    </row>
    <row r="627" spans="1:7" ht="15.75" x14ac:dyDescent="0.25">
      <c r="A627" s="89"/>
      <c r="B627" s="46"/>
      <c r="C627" s="46"/>
      <c r="D627" s="46"/>
      <c r="E627" s="32"/>
      <c r="F627" s="32"/>
      <c r="G627" s="32"/>
    </row>
    <row r="628" spans="1:7" ht="15.75" x14ac:dyDescent="0.25">
      <c r="A628" s="89"/>
      <c r="B628" s="46"/>
      <c r="C628" s="46"/>
      <c r="D628" s="46"/>
      <c r="E628" s="32"/>
      <c r="F628" s="32"/>
      <c r="G628" s="32"/>
    </row>
    <row r="629" spans="1:7" ht="15.75" x14ac:dyDescent="0.25">
      <c r="A629" s="89"/>
      <c r="B629" s="46"/>
      <c r="C629" s="46"/>
      <c r="D629" s="46"/>
      <c r="E629" s="32"/>
      <c r="F629" s="32"/>
      <c r="G629" s="32"/>
    </row>
    <row r="630" spans="1:7" ht="15.75" x14ac:dyDescent="0.25">
      <c r="A630" s="89"/>
      <c r="B630" s="46"/>
      <c r="C630" s="46"/>
      <c r="D630" s="46"/>
      <c r="E630" s="32"/>
      <c r="F630" s="32"/>
      <c r="G630" s="32"/>
    </row>
    <row r="631" spans="1:7" ht="15.75" x14ac:dyDescent="0.25">
      <c r="A631" s="89"/>
      <c r="B631" s="46"/>
      <c r="C631" s="46"/>
      <c r="D631" s="46"/>
      <c r="E631" s="32"/>
      <c r="F631" s="32"/>
      <c r="G631" s="32"/>
    </row>
    <row r="632" spans="1:7" ht="15.75" x14ac:dyDescent="0.25">
      <c r="A632" s="89"/>
      <c r="B632" s="46"/>
      <c r="C632" s="46"/>
      <c r="D632" s="46"/>
      <c r="E632" s="32"/>
      <c r="F632" s="32"/>
      <c r="G632" s="32"/>
    </row>
    <row r="633" spans="1:7" ht="15.75" x14ac:dyDescent="0.25">
      <c r="A633" s="89"/>
      <c r="B633" s="46"/>
      <c r="C633" s="46"/>
      <c r="D633" s="46"/>
      <c r="E633" s="32"/>
      <c r="F633" s="32"/>
      <c r="G633" s="32"/>
    </row>
    <row r="634" spans="1:7" ht="15.75" x14ac:dyDescent="0.25">
      <c r="A634" s="89"/>
      <c r="B634" s="46"/>
      <c r="C634" s="46"/>
      <c r="D634" s="46"/>
      <c r="E634" s="32"/>
      <c r="F634" s="32"/>
      <c r="G634" s="32"/>
    </row>
    <row r="635" spans="1:7" ht="15.75" x14ac:dyDescent="0.25">
      <c r="A635" s="89"/>
      <c r="B635" s="46"/>
      <c r="C635" s="46"/>
      <c r="D635" s="46"/>
      <c r="E635" s="32"/>
      <c r="F635" s="32"/>
      <c r="G635" s="32"/>
    </row>
    <row r="636" spans="1:7" ht="15.75" x14ac:dyDescent="0.25">
      <c r="A636" s="89"/>
      <c r="B636" s="46"/>
      <c r="C636" s="46"/>
      <c r="D636" s="46"/>
      <c r="E636" s="32"/>
      <c r="F636" s="32"/>
      <c r="G636" s="32"/>
    </row>
    <row r="637" spans="1:7" ht="15.75" x14ac:dyDescent="0.25">
      <c r="A637" s="89"/>
      <c r="B637" s="46"/>
      <c r="C637" s="46"/>
      <c r="D637" s="46"/>
      <c r="E637" s="32"/>
      <c r="F637" s="32"/>
      <c r="G637" s="32"/>
    </row>
    <row r="638" spans="1:7" ht="15.75" x14ac:dyDescent="0.25">
      <c r="A638" s="89"/>
      <c r="B638" s="46"/>
      <c r="C638" s="46"/>
      <c r="D638" s="46"/>
      <c r="E638" s="32"/>
      <c r="F638" s="32"/>
      <c r="G638" s="32"/>
    </row>
    <row r="639" spans="1:7" ht="15.75" x14ac:dyDescent="0.25">
      <c r="A639" s="89"/>
      <c r="B639" s="46"/>
      <c r="C639" s="46"/>
      <c r="D639" s="46"/>
      <c r="E639" s="32"/>
      <c r="F639" s="32"/>
      <c r="G639" s="32"/>
    </row>
    <row r="640" spans="1:7" ht="15.75" x14ac:dyDescent="0.25">
      <c r="A640" s="89"/>
      <c r="B640" s="46"/>
      <c r="C640" s="46"/>
      <c r="D640" s="46"/>
      <c r="E640" s="32"/>
      <c r="F640" s="32"/>
      <c r="G640" s="32"/>
    </row>
    <row r="641" spans="1:7" ht="15.75" x14ac:dyDescent="0.25">
      <c r="A641" s="89"/>
      <c r="B641" s="46"/>
      <c r="C641" s="46"/>
      <c r="D641" s="46"/>
      <c r="E641" s="32"/>
      <c r="F641" s="32"/>
      <c r="G641" s="32"/>
    </row>
    <row r="642" spans="1:7" ht="15.75" x14ac:dyDescent="0.25">
      <c r="A642" s="89"/>
      <c r="B642" s="46"/>
      <c r="C642" s="46"/>
      <c r="D642" s="46"/>
      <c r="E642" s="32"/>
      <c r="F642" s="32"/>
      <c r="G642" s="32"/>
    </row>
    <row r="643" spans="1:7" ht="15.75" x14ac:dyDescent="0.25">
      <c r="A643" s="89"/>
      <c r="B643" s="46"/>
      <c r="C643" s="46"/>
      <c r="D643" s="46"/>
      <c r="E643" s="32"/>
      <c r="F643" s="32"/>
      <c r="G643" s="32"/>
    </row>
    <row r="644" spans="1:7" ht="15.75" x14ac:dyDescent="0.25">
      <c r="A644" s="89"/>
      <c r="B644" s="46"/>
      <c r="C644" s="46"/>
      <c r="D644" s="46"/>
      <c r="E644" s="32"/>
      <c r="F644" s="32"/>
      <c r="G644" s="32"/>
    </row>
    <row r="645" spans="1:7" ht="15.75" x14ac:dyDescent="0.25">
      <c r="A645" s="89"/>
      <c r="B645" s="46"/>
      <c r="C645" s="46"/>
      <c r="D645" s="46"/>
      <c r="E645" s="32"/>
      <c r="F645" s="32"/>
      <c r="G645" s="32"/>
    </row>
    <row r="646" spans="1:7" ht="15.75" x14ac:dyDescent="0.25">
      <c r="A646" s="89"/>
      <c r="B646" s="46"/>
      <c r="C646" s="46"/>
      <c r="D646" s="46"/>
      <c r="E646" s="32"/>
      <c r="F646" s="32"/>
      <c r="G646" s="32"/>
    </row>
    <row r="647" spans="1:7" ht="15.75" x14ac:dyDescent="0.25">
      <c r="A647" s="89"/>
      <c r="B647" s="46"/>
      <c r="C647" s="46"/>
      <c r="D647" s="46"/>
      <c r="E647" s="32"/>
      <c r="F647" s="32"/>
      <c r="G647" s="32"/>
    </row>
    <row r="648" spans="1:7" ht="15.75" x14ac:dyDescent="0.25">
      <c r="A648" s="89"/>
      <c r="B648" s="46"/>
      <c r="C648" s="46"/>
      <c r="D648" s="46"/>
      <c r="E648" s="32"/>
      <c r="F648" s="32"/>
      <c r="G648" s="32"/>
    </row>
    <row r="649" spans="1:7" ht="15.75" x14ac:dyDescent="0.25">
      <c r="A649" s="89"/>
      <c r="B649" s="46"/>
      <c r="C649" s="46"/>
      <c r="D649" s="46"/>
      <c r="E649" s="32"/>
      <c r="F649" s="32"/>
      <c r="G649" s="32"/>
    </row>
    <row r="650" spans="1:7" ht="15.75" x14ac:dyDescent="0.25">
      <c r="A650" s="89"/>
      <c r="B650" s="46"/>
      <c r="C650" s="46"/>
      <c r="D650" s="46"/>
      <c r="E650" s="32"/>
      <c r="F650" s="32"/>
      <c r="G650" s="32"/>
    </row>
    <row r="651" spans="1:7" ht="15.75" x14ac:dyDescent="0.25">
      <c r="A651" s="89"/>
      <c r="B651" s="46"/>
      <c r="C651" s="46"/>
      <c r="D651" s="46"/>
      <c r="E651" s="32"/>
      <c r="F651" s="32"/>
      <c r="G651" s="32"/>
    </row>
    <row r="652" spans="1:7" ht="15.75" x14ac:dyDescent="0.25">
      <c r="A652" s="89"/>
      <c r="B652" s="46"/>
      <c r="C652" s="46"/>
      <c r="D652" s="46"/>
      <c r="E652" s="32"/>
      <c r="F652" s="32"/>
      <c r="G652" s="32"/>
    </row>
    <row r="653" spans="1:7" ht="15.75" x14ac:dyDescent="0.25">
      <c r="A653" s="89"/>
      <c r="B653" s="46"/>
      <c r="C653" s="46"/>
      <c r="D653" s="46"/>
      <c r="E653" s="32"/>
      <c r="F653" s="32"/>
      <c r="G653" s="32"/>
    </row>
    <row r="654" spans="1:7" ht="15.75" x14ac:dyDescent="0.25">
      <c r="A654" s="89"/>
      <c r="B654" s="46"/>
      <c r="C654" s="46"/>
      <c r="D654" s="46"/>
      <c r="E654" s="32"/>
      <c r="F654" s="32"/>
      <c r="G654" s="32"/>
    </row>
    <row r="655" spans="1:7" ht="15.75" x14ac:dyDescent="0.25">
      <c r="A655" s="89"/>
      <c r="B655" s="46"/>
      <c r="C655" s="46"/>
      <c r="D655" s="46"/>
      <c r="E655" s="32"/>
      <c r="F655" s="32"/>
      <c r="G655" s="32"/>
    </row>
    <row r="656" spans="1:7" ht="15.75" x14ac:dyDescent="0.25">
      <c r="A656" s="89"/>
      <c r="B656" s="46"/>
      <c r="C656" s="46"/>
      <c r="D656" s="46"/>
      <c r="E656" s="32"/>
      <c r="F656" s="32"/>
      <c r="G656" s="32"/>
    </row>
    <row r="657" spans="1:7" ht="15.75" x14ac:dyDescent="0.25">
      <c r="A657" s="89"/>
      <c r="B657" s="46"/>
      <c r="C657" s="46"/>
      <c r="D657" s="46"/>
      <c r="E657" s="32"/>
      <c r="F657" s="32"/>
      <c r="G657" s="32"/>
    </row>
    <row r="658" spans="1:7" ht="15.75" x14ac:dyDescent="0.25">
      <c r="A658" s="89"/>
      <c r="B658" s="46"/>
      <c r="C658" s="46"/>
      <c r="D658" s="46"/>
      <c r="E658" s="32"/>
      <c r="F658" s="32"/>
      <c r="G658" s="32"/>
    </row>
    <row r="659" spans="1:7" ht="15.75" x14ac:dyDescent="0.25">
      <c r="A659" s="89"/>
      <c r="B659" s="46"/>
      <c r="C659" s="46"/>
      <c r="D659" s="46"/>
      <c r="E659" s="32"/>
      <c r="F659" s="32"/>
      <c r="G659" s="32"/>
    </row>
    <row r="660" spans="1:7" ht="15.75" x14ac:dyDescent="0.25">
      <c r="A660" s="89"/>
      <c r="B660" s="46"/>
      <c r="C660" s="46"/>
      <c r="D660" s="46"/>
      <c r="E660" s="32"/>
      <c r="F660" s="32"/>
      <c r="G660" s="32"/>
    </row>
    <row r="661" spans="1:7" ht="15.75" x14ac:dyDescent="0.25">
      <c r="A661" s="89"/>
      <c r="B661" s="46"/>
      <c r="C661" s="46"/>
      <c r="D661" s="46"/>
      <c r="E661" s="32"/>
      <c r="F661" s="32"/>
      <c r="G661" s="32"/>
    </row>
    <row r="662" spans="1:7" ht="15.75" x14ac:dyDescent="0.25">
      <c r="A662" s="89"/>
      <c r="B662" s="46"/>
      <c r="C662" s="46"/>
      <c r="D662" s="46"/>
      <c r="E662" s="32"/>
      <c r="F662" s="32"/>
      <c r="G662" s="32"/>
    </row>
    <row r="663" spans="1:7" ht="15.75" x14ac:dyDescent="0.25">
      <c r="A663" s="89"/>
      <c r="B663" s="46"/>
      <c r="C663" s="46"/>
      <c r="D663" s="46"/>
      <c r="E663" s="32"/>
      <c r="F663" s="32"/>
      <c r="G663" s="32"/>
    </row>
    <row r="664" spans="1:7" ht="15.75" x14ac:dyDescent="0.25">
      <c r="A664" s="89"/>
      <c r="B664" s="46"/>
      <c r="C664" s="46"/>
      <c r="D664" s="46"/>
      <c r="E664" s="32"/>
      <c r="F664" s="32"/>
      <c r="G664" s="32"/>
    </row>
    <row r="665" spans="1:7" ht="15.75" x14ac:dyDescent="0.25">
      <c r="A665" s="89"/>
      <c r="B665" s="46"/>
      <c r="C665" s="46"/>
      <c r="D665" s="46"/>
      <c r="E665" s="32"/>
      <c r="F665" s="32"/>
      <c r="G665" s="32"/>
    </row>
    <row r="666" spans="1:7" ht="15.75" x14ac:dyDescent="0.25">
      <c r="A666" s="89"/>
      <c r="B666" s="46"/>
      <c r="C666" s="46"/>
      <c r="D666" s="46"/>
      <c r="E666" s="32"/>
      <c r="F666" s="32"/>
      <c r="G666" s="32"/>
    </row>
    <row r="667" spans="1:7" ht="15.75" x14ac:dyDescent="0.25">
      <c r="A667" s="89"/>
      <c r="B667" s="46"/>
      <c r="C667" s="46"/>
      <c r="D667" s="46"/>
      <c r="E667" s="32"/>
      <c r="F667" s="32"/>
      <c r="G667" s="32"/>
    </row>
    <row r="668" spans="1:7" ht="15.75" x14ac:dyDescent="0.25">
      <c r="A668" s="89"/>
      <c r="B668" s="46"/>
      <c r="C668" s="46"/>
      <c r="D668" s="46"/>
      <c r="E668" s="32"/>
      <c r="F668" s="32"/>
      <c r="G668" s="32"/>
    </row>
    <row r="669" spans="1:7" ht="15.75" x14ac:dyDescent="0.25">
      <c r="A669" s="89"/>
      <c r="B669" s="46"/>
      <c r="C669" s="46"/>
      <c r="D669" s="46"/>
      <c r="E669" s="32"/>
      <c r="F669" s="32"/>
      <c r="G669" s="32"/>
    </row>
    <row r="670" spans="1:7" ht="15.75" x14ac:dyDescent="0.25">
      <c r="A670" s="89"/>
      <c r="B670" s="46"/>
      <c r="C670" s="46"/>
      <c r="D670" s="46"/>
      <c r="E670" s="32"/>
      <c r="F670" s="32"/>
      <c r="G670" s="32"/>
    </row>
    <row r="671" spans="1:7" ht="15.75" x14ac:dyDescent="0.25">
      <c r="A671" s="89"/>
      <c r="B671" s="46"/>
      <c r="C671" s="46"/>
      <c r="D671" s="46"/>
      <c r="E671" s="32"/>
      <c r="F671" s="32"/>
      <c r="G671" s="32"/>
    </row>
    <row r="672" spans="1:7" ht="15.75" x14ac:dyDescent="0.25">
      <c r="A672" s="89"/>
      <c r="B672" s="46"/>
      <c r="C672" s="46"/>
      <c r="D672" s="46"/>
      <c r="E672" s="32"/>
      <c r="F672" s="32"/>
      <c r="G672" s="32"/>
    </row>
    <row r="673" spans="1:7" ht="15.75" x14ac:dyDescent="0.25">
      <c r="A673" s="89"/>
      <c r="B673" s="46"/>
      <c r="C673" s="46"/>
      <c r="D673" s="46"/>
      <c r="E673" s="32"/>
      <c r="F673" s="32"/>
      <c r="G673" s="32"/>
    </row>
    <row r="674" spans="1:7" ht="15.75" x14ac:dyDescent="0.25">
      <c r="A674" s="89"/>
      <c r="B674" s="46"/>
      <c r="C674" s="46"/>
      <c r="D674" s="46"/>
      <c r="E674" s="32"/>
      <c r="F674" s="32"/>
      <c r="G674" s="32"/>
    </row>
    <row r="675" spans="1:7" ht="15.75" x14ac:dyDescent="0.25">
      <c r="A675" s="89"/>
      <c r="B675" s="46"/>
      <c r="C675" s="46"/>
      <c r="D675" s="46"/>
      <c r="E675" s="32"/>
      <c r="F675" s="32"/>
      <c r="G675" s="32"/>
    </row>
    <row r="676" spans="1:7" ht="15.75" x14ac:dyDescent="0.25">
      <c r="A676" s="89"/>
      <c r="B676" s="46"/>
      <c r="C676" s="46"/>
      <c r="D676" s="46"/>
      <c r="E676" s="32"/>
      <c r="F676" s="32"/>
      <c r="G676" s="32"/>
    </row>
    <row r="677" spans="1:7" ht="15.75" x14ac:dyDescent="0.25">
      <c r="A677" s="89"/>
      <c r="B677" s="46"/>
      <c r="C677" s="46"/>
      <c r="D677" s="46"/>
      <c r="E677" s="32"/>
      <c r="F677" s="32"/>
      <c r="G677" s="32"/>
    </row>
    <row r="678" spans="1:7" ht="15.75" x14ac:dyDescent="0.25">
      <c r="A678" s="89"/>
      <c r="B678" s="46"/>
      <c r="C678" s="46"/>
      <c r="D678" s="46"/>
      <c r="E678" s="32"/>
      <c r="F678" s="32"/>
      <c r="G678" s="32"/>
    </row>
    <row r="679" spans="1:7" ht="15.75" x14ac:dyDescent="0.25">
      <c r="A679" s="89"/>
      <c r="B679" s="46"/>
      <c r="C679" s="46"/>
      <c r="D679" s="46"/>
      <c r="E679" s="32"/>
      <c r="F679" s="32"/>
      <c r="G679" s="32"/>
    </row>
    <row r="680" spans="1:7" ht="15.75" x14ac:dyDescent="0.25">
      <c r="A680" s="89"/>
      <c r="B680" s="46"/>
      <c r="C680" s="46"/>
      <c r="D680" s="46"/>
      <c r="E680" s="32"/>
      <c r="F680" s="32"/>
      <c r="G680" s="32"/>
    </row>
    <row r="681" spans="1:7" ht="15.75" x14ac:dyDescent="0.25">
      <c r="A681" s="89"/>
      <c r="B681" s="46"/>
      <c r="C681" s="46"/>
      <c r="D681" s="46"/>
      <c r="E681" s="32"/>
      <c r="F681" s="32"/>
      <c r="G681" s="32"/>
    </row>
    <row r="682" spans="1:7" ht="15.75" x14ac:dyDescent="0.25">
      <c r="A682" s="89"/>
      <c r="B682" s="46"/>
      <c r="C682" s="46"/>
      <c r="D682" s="46"/>
      <c r="E682" s="32"/>
      <c r="F682" s="32"/>
      <c r="G682" s="32"/>
    </row>
    <row r="683" spans="1:7" ht="15.75" x14ac:dyDescent="0.25">
      <c r="A683" s="89"/>
      <c r="B683" s="46"/>
      <c r="C683" s="46"/>
      <c r="D683" s="46"/>
      <c r="E683" s="32"/>
      <c r="F683" s="32"/>
      <c r="G683" s="32"/>
    </row>
    <row r="684" spans="1:7" ht="15.75" x14ac:dyDescent="0.25">
      <c r="A684" s="89"/>
      <c r="B684" s="46"/>
      <c r="C684" s="46"/>
      <c r="D684" s="46"/>
      <c r="E684" s="32"/>
      <c r="F684" s="32"/>
      <c r="G684" s="32"/>
    </row>
    <row r="685" spans="1:7" ht="15.75" x14ac:dyDescent="0.25">
      <c r="A685" s="89"/>
      <c r="B685" s="46"/>
      <c r="C685" s="46"/>
      <c r="D685" s="46"/>
      <c r="E685" s="32"/>
      <c r="F685" s="32"/>
      <c r="G685" s="32"/>
    </row>
    <row r="686" spans="1:7" ht="15.75" x14ac:dyDescent="0.25">
      <c r="A686" s="89"/>
      <c r="B686" s="46"/>
      <c r="C686" s="46"/>
      <c r="D686" s="46"/>
      <c r="E686" s="32"/>
      <c r="F686" s="32"/>
      <c r="G686" s="32"/>
    </row>
    <row r="687" spans="1:7" ht="15.75" x14ac:dyDescent="0.25">
      <c r="A687" s="89"/>
      <c r="B687" s="46"/>
      <c r="C687" s="46"/>
      <c r="D687" s="46"/>
      <c r="E687" s="32"/>
      <c r="F687" s="32"/>
      <c r="G687" s="32"/>
    </row>
    <row r="688" spans="1:7" ht="15.75" x14ac:dyDescent="0.25">
      <c r="A688" s="89"/>
      <c r="B688" s="46"/>
      <c r="C688" s="46"/>
      <c r="D688" s="46"/>
      <c r="E688" s="32"/>
      <c r="F688" s="32"/>
      <c r="G688" s="32"/>
    </row>
    <row r="689" spans="1:7" ht="15.75" x14ac:dyDescent="0.25">
      <c r="A689" s="89"/>
      <c r="B689" s="46"/>
      <c r="C689" s="46"/>
      <c r="D689" s="46"/>
      <c r="E689" s="32"/>
      <c r="F689" s="32"/>
      <c r="G689" s="32"/>
    </row>
    <row r="690" spans="1:7" ht="15.75" x14ac:dyDescent="0.25">
      <c r="A690" s="89"/>
      <c r="B690" s="46"/>
      <c r="C690" s="46"/>
      <c r="D690" s="46"/>
      <c r="E690" s="32"/>
      <c r="F690" s="32"/>
      <c r="G690" s="32"/>
    </row>
    <row r="691" spans="1:7" ht="15.75" x14ac:dyDescent="0.25">
      <c r="A691" s="89"/>
      <c r="B691" s="46"/>
      <c r="C691" s="46"/>
      <c r="D691" s="46"/>
      <c r="E691" s="32"/>
      <c r="F691" s="32"/>
      <c r="G691" s="32"/>
    </row>
  </sheetData>
  <autoFilter ref="B1:B691" xr:uid="{00000000-0009-0000-0000-000000000000}"/>
  <sortState xmlns:xlrd2="http://schemas.microsoft.com/office/spreadsheetml/2017/richdata2" ref="A7:H688">
    <sortCondition ref="B7:B688"/>
  </sortState>
  <mergeCells count="10">
    <mergeCell ref="F7:G7"/>
    <mergeCell ref="F1:G1"/>
    <mergeCell ref="A4:G4"/>
    <mergeCell ref="F3:G3"/>
    <mergeCell ref="A7:A8"/>
    <mergeCell ref="B7:B8"/>
    <mergeCell ref="C7:C8"/>
    <mergeCell ref="D7:D8"/>
    <mergeCell ref="E7:E8"/>
    <mergeCell ref="F2:G2"/>
  </mergeCells>
  <pageMargins left="0.70866141732283472" right="0.11811023622047245" top="0.55118110236220474" bottom="0.35433070866141736" header="0.31496062992125984" footer="0.31496062992125984"/>
  <pageSetup paperSize="9" scale="85" fitToHeight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рпр</vt:lpstr>
      <vt:lpstr>рпр!Заголовки_для_печати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Захаревич Елена</cp:lastModifiedBy>
  <cp:lastPrinted>2022-12-09T03:07:53Z</cp:lastPrinted>
  <dcterms:created xsi:type="dcterms:W3CDTF">2021-10-13T06:13:14Z</dcterms:created>
  <dcterms:modified xsi:type="dcterms:W3CDTF">2022-12-09T03:32:22Z</dcterms:modified>
</cp:coreProperties>
</file>