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4340" windowHeight="12840"/>
  </bookViews>
  <sheets>
    <sheet name="Лист1" sheetId="1" r:id="rId1"/>
  </sheets>
  <definedNames>
    <definedName name="_xlnm.Print_Area" localSheetId="0">Лист1!$A$1:$J$18</definedName>
  </definedNames>
  <calcPr calcId="145621"/>
</workbook>
</file>

<file path=xl/calcChain.xml><?xml version="1.0" encoding="utf-8"?>
<calcChain xmlns="http://schemas.openxmlformats.org/spreadsheetml/2006/main">
  <c r="H18" i="1" l="1"/>
  <c r="C17" i="1"/>
  <c r="H16" i="1"/>
  <c r="C15" i="1"/>
  <c r="B15" i="1"/>
  <c r="C14" i="1"/>
  <c r="H14" i="1" s="1"/>
  <c r="H15" i="1" l="1"/>
  <c r="C5" i="1"/>
  <c r="H6" i="1"/>
  <c r="H7" i="1"/>
  <c r="C6" i="1"/>
  <c r="H9" i="1" l="1"/>
  <c r="C8" i="1"/>
  <c r="B6" i="1"/>
  <c r="H13" i="1"/>
  <c r="H12" i="1" l="1"/>
  <c r="H11" i="1"/>
  <c r="H10" i="1"/>
  <c r="H5" i="1" l="1"/>
</calcChain>
</file>

<file path=xl/sharedStrings.xml><?xml version="1.0" encoding="utf-8"?>
<sst xmlns="http://schemas.openxmlformats.org/spreadsheetml/2006/main" count="36" uniqueCount="24">
  <si>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</si>
  <si>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</si>
  <si>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</si>
  <si>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</si>
  <si>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</si>
  <si>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</si>
  <si>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</si>
  <si>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</si>
  <si>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</si>
  <si>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</si>
  <si>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t xml:space="preserve">Мероприятие новое          Благоустройство территории военного госпиталя, расположенного  по ул.Ленина, 172/4                                                                               </t>
  </si>
  <si>
    <r>
      <t>В соответствии с приказом УЖКХ города Благовещенска от 24</t>
    </r>
    <r>
      <rPr>
        <sz val="12"/>
        <rFont val="Times New Roman"/>
        <family val="1"/>
        <charset val="204"/>
      </rPr>
      <t>.02.2025 г № 22</t>
    </r>
  </si>
  <si>
    <t>Мероприятие новое                                         Устройство детской универсальной спортивной площадки в с. Белогорье</t>
  </si>
  <si>
    <t>Мероприятие новое                                                  Ремонт лестничного марша с устройством освещения в с. Белогорье в районе  МАОУ «Школа № 24 г. Благовещенск»</t>
  </si>
  <si>
    <t>Мероприятие новое                                              Проведение технического контроля при проведении работ по благоустройству дворовых территорий</t>
  </si>
  <si>
    <t>Мероприятие 2.4.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</si>
  <si>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ФБ</t>
  </si>
  <si>
    <t>ОБ</t>
  </si>
  <si>
    <t>В соответствии с уведомлениями №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от 06.03.2025</t>
  </si>
  <si>
    <t>В соответствии с п.п. 2 п 14 решения Благовещенской городской Думы от 05.12.2024 № 6/45 "О городском бюджете на 2025 год и плановый период 2026 и 2027 годов" на основании служебной записки отдела благоустройства (переаспределение на новое мероприятие "Проведение технического контроля при проведении работ по благоустройству дворовых территорий</t>
  </si>
  <si>
    <t>В соответствии с п.п. 2 п 14 решения Благовещенской городской Думы от 05.12.2024 № 6/45 "О городском бюджете на 2025 год и плановый период 2026 и 2027 годов" на основании служебной записки отдела благоустройства (переаспределение с мероприятия 2.4."Реализация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дворов)"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</si>
  <si>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2026 год, в том числе:</t>
  </si>
  <si>
    <t>В соответствии с  п.п. 1 п. 5.3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на основании письма финансового управления администрации города Благовещенска от 13.03.2025 № 03-12/772</t>
  </si>
  <si>
    <t>В соответствии с п.п.11. п 14 решения Благовещенской городской Думы от 05.12.2024 № 6/45 "О городском бюджете на 2025 год и плановый период 2026 и 2027 годов" на основании писем администрации города Благовещенска от 27.02.2025 № 04-258СЗ, от 12.03.2025 № 04-333СЗ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</si>
</sst>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4" zoomScale="70" zoomScaleNormal="100" zoomScaleSheetLayoutView="70" workbookViewId="0">
      <selection activeCell="J11" sqref="J11:J12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0"/>
      <c r="D1" s="30"/>
      <c r="E1" s="30"/>
      <c r="F1" s="30"/>
      <c r="G1" s="30"/>
      <c r="H1" s="30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11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9</v>
      </c>
      <c r="B5" s="13">
        <v>174725</v>
      </c>
      <c r="C5" s="3">
        <f>C6+C10+C11+C12+C13</f>
        <v>46692.1</v>
      </c>
      <c r="D5" s="4"/>
      <c r="E5" s="4"/>
      <c r="F5" s="4"/>
      <c r="G5" s="4"/>
      <c r="H5" s="3">
        <f t="shared" ref="H5" si="0">B5+C5</f>
        <v>221417.1</v>
      </c>
      <c r="I5" s="14"/>
      <c r="J5" s="11"/>
    </row>
    <row r="6" spans="1:10" s="7" customFormat="1" ht="39" customHeight="1" x14ac:dyDescent="0.25">
      <c r="A6" s="31" t="s">
        <v>15</v>
      </c>
      <c r="B6" s="20">
        <f>B7+B8+B9</f>
        <v>7736.9</v>
      </c>
      <c r="C6" s="21">
        <f>C7+C8+C9</f>
        <v>8379.7000000000007</v>
      </c>
      <c r="D6" s="5"/>
      <c r="E6" s="5"/>
      <c r="F6" s="5"/>
      <c r="G6" s="5"/>
      <c r="H6" s="21">
        <f>B6+C6</f>
        <v>16116.6</v>
      </c>
      <c r="I6" s="11"/>
      <c r="J6" s="11"/>
    </row>
    <row r="7" spans="1:10" s="7" customFormat="1" ht="39" customHeight="1" x14ac:dyDescent="0.25">
      <c r="A7" s="32"/>
      <c r="B7" s="23">
        <v>0</v>
      </c>
      <c r="C7" s="24">
        <v>15636.3</v>
      </c>
      <c r="D7" s="25"/>
      <c r="E7" s="25"/>
      <c r="F7" s="25"/>
      <c r="G7" s="25"/>
      <c r="H7" s="24">
        <f>B7+C7</f>
        <v>15636.3</v>
      </c>
      <c r="I7" s="26" t="s">
        <v>16</v>
      </c>
      <c r="J7" s="31" t="s">
        <v>18</v>
      </c>
    </row>
    <row r="8" spans="1:10" s="7" customFormat="1" ht="39" customHeight="1" x14ac:dyDescent="0.25">
      <c r="A8" s="32"/>
      <c r="B8" s="23">
        <v>7272.7</v>
      </c>
      <c r="C8" s="24">
        <f>H8-B8</f>
        <v>-6953.5999999999995</v>
      </c>
      <c r="D8" s="25"/>
      <c r="E8" s="25"/>
      <c r="F8" s="25"/>
      <c r="G8" s="25"/>
      <c r="H8" s="24">
        <v>319.10000000000002</v>
      </c>
      <c r="I8" s="26" t="s">
        <v>17</v>
      </c>
      <c r="J8" s="33"/>
    </row>
    <row r="9" spans="1:10" s="7" customFormat="1" ht="97.5" customHeight="1" x14ac:dyDescent="0.25">
      <c r="A9" s="33"/>
      <c r="B9" s="23">
        <v>464.2</v>
      </c>
      <c r="C9" s="24">
        <v>-303</v>
      </c>
      <c r="D9" s="25"/>
      <c r="E9" s="25"/>
      <c r="F9" s="25"/>
      <c r="G9" s="25"/>
      <c r="H9" s="24">
        <f>B9+C9</f>
        <v>161.19999999999999</v>
      </c>
      <c r="I9" s="26" t="s">
        <v>8</v>
      </c>
      <c r="J9" s="27" t="s">
        <v>19</v>
      </c>
    </row>
    <row r="10" spans="1:10" s="15" customFormat="1" ht="80.25" customHeight="1" x14ac:dyDescent="0.25">
      <c r="A10" s="17" t="s">
        <v>10</v>
      </c>
      <c r="B10" s="18">
        <v>0</v>
      </c>
      <c r="C10" s="18">
        <v>20367.2</v>
      </c>
      <c r="D10" s="18"/>
      <c r="E10" s="18"/>
      <c r="F10" s="18"/>
      <c r="G10" s="18"/>
      <c r="H10" s="18">
        <f>B10+C10</f>
        <v>20367.2</v>
      </c>
      <c r="I10" s="12" t="s">
        <v>8</v>
      </c>
      <c r="J10" s="16" t="s">
        <v>23</v>
      </c>
    </row>
    <row r="11" spans="1:10" s="15" customFormat="1" ht="61.5" customHeight="1" x14ac:dyDescent="0.25">
      <c r="A11" s="16" t="s">
        <v>12</v>
      </c>
      <c r="B11" s="18">
        <v>0</v>
      </c>
      <c r="C11" s="18">
        <v>15372.1</v>
      </c>
      <c r="D11" s="18"/>
      <c r="E11" s="18"/>
      <c r="F11" s="18"/>
      <c r="G11" s="18"/>
      <c r="H11" s="18">
        <f>B11+C11</f>
        <v>15372.1</v>
      </c>
      <c r="I11" s="12" t="s">
        <v>8</v>
      </c>
      <c r="J11" s="28" t="s">
        <v>22</v>
      </c>
    </row>
    <row r="12" spans="1:10" s="15" customFormat="1" ht="96" customHeight="1" x14ac:dyDescent="0.25">
      <c r="A12" s="16" t="s">
        <v>13</v>
      </c>
      <c r="B12" s="18">
        <v>0</v>
      </c>
      <c r="C12" s="18">
        <v>2270.1</v>
      </c>
      <c r="D12" s="18"/>
      <c r="E12" s="18"/>
      <c r="F12" s="18"/>
      <c r="G12" s="18"/>
      <c r="H12" s="18">
        <f>B12+C12</f>
        <v>2270.1</v>
      </c>
      <c r="I12" s="12" t="s">
        <v>8</v>
      </c>
      <c r="J12" s="29"/>
    </row>
    <row r="13" spans="1:10" ht="113.25" customHeight="1" x14ac:dyDescent="0.25">
      <c r="A13" s="19" t="s">
        <v>14</v>
      </c>
      <c r="B13" s="22">
        <v>0</v>
      </c>
      <c r="C13" s="22">
        <v>303</v>
      </c>
      <c r="D13" s="22"/>
      <c r="E13" s="22"/>
      <c r="F13" s="22"/>
      <c r="G13" s="22"/>
      <c r="H13" s="18">
        <f>B13+C13</f>
        <v>303</v>
      </c>
      <c r="I13" s="22" t="s">
        <v>8</v>
      </c>
      <c r="J13" s="19" t="s">
        <v>20</v>
      </c>
    </row>
    <row r="14" spans="1:10" ht="114" customHeight="1" x14ac:dyDescent="0.25">
      <c r="A14" s="2" t="s">
        <v>21</v>
      </c>
      <c r="B14" s="13">
        <v>29013.5</v>
      </c>
      <c r="C14" s="3">
        <f>C15+C19+C20+C21+C22</f>
        <v>787.30000000000018</v>
      </c>
      <c r="D14" s="4"/>
      <c r="E14" s="4"/>
      <c r="F14" s="4"/>
      <c r="G14" s="4"/>
      <c r="H14" s="3">
        <f t="shared" ref="H14" si="1">B14+C14</f>
        <v>29800.799999999999</v>
      </c>
      <c r="I14" s="14"/>
      <c r="J14" s="11"/>
    </row>
    <row r="15" spans="1:10" ht="15.75" x14ac:dyDescent="0.25">
      <c r="A15" s="31" t="s">
        <v>15</v>
      </c>
      <c r="B15" s="20">
        <f>B16+B17+B18</f>
        <v>7736.9</v>
      </c>
      <c r="C15" s="21">
        <f>C16+C17+C18</f>
        <v>787.30000000000018</v>
      </c>
      <c r="D15" s="5"/>
      <c r="E15" s="5"/>
      <c r="F15" s="5"/>
      <c r="G15" s="5"/>
      <c r="H15" s="21">
        <f>B15+C15</f>
        <v>8524.2000000000007</v>
      </c>
      <c r="I15" s="11"/>
      <c r="J15" s="11"/>
    </row>
    <row r="16" spans="1:10" ht="50.25" customHeight="1" x14ac:dyDescent="0.25">
      <c r="A16" s="32"/>
      <c r="B16" s="23">
        <v>0</v>
      </c>
      <c r="C16" s="24">
        <v>7818.2</v>
      </c>
      <c r="D16" s="25"/>
      <c r="E16" s="25"/>
      <c r="F16" s="25"/>
      <c r="G16" s="25"/>
      <c r="H16" s="24">
        <f>B16+C16</f>
        <v>7818.2</v>
      </c>
      <c r="I16" s="26" t="s">
        <v>16</v>
      </c>
      <c r="J16" s="31" t="s">
        <v>18</v>
      </c>
    </row>
    <row r="17" spans="1:10" ht="28.5" customHeight="1" x14ac:dyDescent="0.25">
      <c r="A17" s="32"/>
      <c r="B17" s="23">
        <v>7272.7</v>
      </c>
      <c r="C17" s="24">
        <f>H17-B17</f>
        <v>-7030.9</v>
      </c>
      <c r="D17" s="25"/>
      <c r="E17" s="25"/>
      <c r="F17" s="25"/>
      <c r="G17" s="25"/>
      <c r="H17" s="24">
        <v>241.8</v>
      </c>
      <c r="I17" s="26" t="s">
        <v>17</v>
      </c>
      <c r="J17" s="33"/>
    </row>
    <row r="18" spans="1:10" ht="15.75" x14ac:dyDescent="0.25">
      <c r="A18" s="33"/>
      <c r="B18" s="23">
        <v>464.2</v>
      </c>
      <c r="C18" s="24">
        <v>0</v>
      </c>
      <c r="D18" s="25"/>
      <c r="E18" s="25"/>
      <c r="F18" s="25"/>
      <c r="G18" s="25"/>
      <c r="H18" s="24">
        <f>B18+C18</f>
        <v>464.2</v>
      </c>
      <c r="I18" s="26" t="s">
        <v>8</v>
      </c>
      <c r="J18" s="27"/>
    </row>
  </sheetData>
  <mergeCells count="6">
    <mergeCell ref="J11:J12"/>
    <mergeCell ref="C1:H1"/>
    <mergeCell ref="A6:A9"/>
    <mergeCell ref="J7:J8"/>
    <mergeCell ref="A15:A18"/>
    <mergeCell ref="J16:J17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2025-03-13T09:11:10Z</dcterms:modified>
</cp:coreProperties>
</file>