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'!$A$1:$P$309</definedName>
  </definedNames>
  <calcPr calcId="145621"/>
</workbook>
</file>

<file path=xl/calcChain.xml><?xml version="1.0" encoding="utf-8"?>
<calcChain xmlns="http://schemas.openxmlformats.org/spreadsheetml/2006/main">
  <c r="N233" i="5" l="1"/>
  <c r="N228" i="5" l="1"/>
  <c r="N202" i="5" l="1"/>
  <c r="N266" i="5"/>
  <c r="N273" i="5"/>
  <c r="N276" i="5"/>
  <c r="N277" i="5"/>
  <c r="N222" i="5" l="1"/>
  <c r="N240" i="5" l="1"/>
  <c r="N271" i="5" l="1"/>
  <c r="N122" i="5" l="1"/>
  <c r="N128" i="5" l="1"/>
  <c r="N274" i="5" l="1"/>
  <c r="N269" i="5" s="1"/>
  <c r="N275" i="5" l="1"/>
  <c r="N270" i="5" s="1"/>
  <c r="N272" i="5"/>
  <c r="N214" i="5" l="1"/>
  <c r="D214" i="5" s="1"/>
  <c r="D234" i="5"/>
  <c r="D208" i="5"/>
  <c r="N205" i="5" l="1"/>
  <c r="N165" i="5"/>
  <c r="N133" i="5" l="1"/>
  <c r="D205" i="5" l="1"/>
  <c r="N86" i="5" l="1"/>
  <c r="D301" i="5" l="1"/>
  <c r="D299" i="5"/>
  <c r="D298" i="5"/>
  <c r="P296" i="5"/>
  <c r="O296" i="5"/>
  <c r="N296" i="5"/>
  <c r="M296" i="5"/>
  <c r="L296" i="5"/>
  <c r="D296" i="5" l="1"/>
  <c r="D60" i="5" l="1"/>
  <c r="D133" i="5"/>
  <c r="D80" i="5"/>
  <c r="D73" i="5"/>
  <c r="D78" i="5"/>
  <c r="D66" i="5"/>
  <c r="D67" i="5"/>
  <c r="D68" i="5"/>
  <c r="D70" i="5"/>
  <c r="D71" i="5"/>
  <c r="N116" i="5" l="1"/>
  <c r="P182" i="5" l="1"/>
  <c r="M202" i="5" l="1"/>
  <c r="M182" i="5"/>
  <c r="M187" i="5" l="1"/>
  <c r="M86" i="5" l="1"/>
  <c r="M219" i="5" l="1"/>
  <c r="M256" i="5" l="1"/>
  <c r="M255" i="5"/>
  <c r="M240" i="5"/>
  <c r="M228" i="5"/>
  <c r="M220" i="5"/>
  <c r="M150" i="5" l="1"/>
  <c r="M167" i="5"/>
  <c r="M276" i="5" l="1"/>
  <c r="M275" i="5"/>
  <c r="D295" i="5"/>
  <c r="D293" i="5"/>
  <c r="D292" i="5"/>
  <c r="P290" i="5"/>
  <c r="O290" i="5"/>
  <c r="N290" i="5"/>
  <c r="M290" i="5"/>
  <c r="L290" i="5"/>
  <c r="D290" i="5" l="1"/>
  <c r="D289" i="5"/>
  <c r="D287" i="5"/>
  <c r="D286" i="5"/>
  <c r="D283" i="5"/>
  <c r="D281" i="5"/>
  <c r="D264" i="5"/>
  <c r="D265" i="5"/>
  <c r="D266" i="5"/>
  <c r="D267" i="5"/>
  <c r="D254" i="5"/>
  <c r="D255" i="5"/>
  <c r="D256" i="5"/>
  <c r="D257" i="5"/>
  <c r="D242" i="5"/>
  <c r="D241" i="5"/>
  <c r="D238" i="5"/>
  <c r="D232" i="5"/>
  <c r="D233" i="5"/>
  <c r="D235" i="5"/>
  <c r="D236" i="5"/>
  <c r="D227" i="5"/>
  <c r="D228" i="5"/>
  <c r="D229" i="5"/>
  <c r="D230" i="5"/>
  <c r="D219" i="5"/>
  <c r="D220" i="5"/>
  <c r="D222" i="5"/>
  <c r="D223" i="5"/>
  <c r="D224" i="5"/>
  <c r="D225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P284" i="5" l="1"/>
  <c r="P69" i="5"/>
  <c r="P273" i="5" l="1"/>
  <c r="P268" i="5" s="1"/>
  <c r="P274" i="5"/>
  <c r="P275" i="5"/>
  <c r="P270" i="5" s="1"/>
  <c r="P276" i="5"/>
  <c r="P271" i="5" s="1"/>
  <c r="P277" i="5"/>
  <c r="P272" i="5" s="1"/>
  <c r="P269" i="5"/>
  <c r="P263" i="5"/>
  <c r="P259" i="5"/>
  <c r="P260" i="5"/>
  <c r="P261" i="5"/>
  <c r="P262" i="5"/>
  <c r="P249" i="5"/>
  <c r="P244" i="5" s="1"/>
  <c r="P250" i="5"/>
  <c r="P245" i="5" s="1"/>
  <c r="P251" i="5"/>
  <c r="P252" i="5"/>
  <c r="P253" i="5"/>
  <c r="P231" i="5"/>
  <c r="P226" i="5"/>
  <c r="P218" i="5"/>
  <c r="P212" i="5" s="1"/>
  <c r="P206" i="5" s="1"/>
  <c r="P221" i="5"/>
  <c r="P213" i="5" s="1"/>
  <c r="P207" i="5" s="1"/>
  <c r="P215" i="5"/>
  <c r="P209" i="5" s="1"/>
  <c r="P216" i="5"/>
  <c r="P210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246" i="5" l="1"/>
  <c r="P170" i="5"/>
  <c r="P22" i="5"/>
  <c r="P12" i="5" s="1"/>
  <c r="P171" i="5"/>
  <c r="P247" i="5"/>
  <c r="P243" i="5" s="1"/>
  <c r="P237" i="5" s="1"/>
  <c r="P21" i="5"/>
  <c r="P258" i="5"/>
  <c r="P248" i="5"/>
  <c r="P217" i="5"/>
  <c r="P211" i="5"/>
  <c r="P204" i="5"/>
  <c r="P172" i="5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24" i="5"/>
  <c r="P33" i="5"/>
  <c r="P31" i="5"/>
  <c r="P30" i="5"/>
  <c r="P29" i="5"/>
  <c r="P23" i="5"/>
  <c r="P20" i="5" s="1"/>
  <c r="P41" i="5"/>
  <c r="P34" i="5" s="1"/>
  <c r="D122" i="5"/>
  <c r="D127" i="5"/>
  <c r="P16" i="5" l="1"/>
  <c r="P169" i="5"/>
  <c r="P18" i="5"/>
  <c r="P10" i="5"/>
  <c r="P27" i="5"/>
  <c r="P14" i="5" s="1"/>
  <c r="P13" i="5"/>
  <c r="P9" i="5" s="1"/>
  <c r="P8" i="5" l="1"/>
  <c r="P19" i="5"/>
  <c r="M277" i="5"/>
  <c r="M271" i="5"/>
  <c r="N284" i="5"/>
  <c r="N268" i="5" s="1"/>
  <c r="O284" i="5"/>
  <c r="O273" i="5" s="1"/>
  <c r="D239" i="5" l="1"/>
  <c r="D187" i="5" l="1"/>
  <c r="D202" i="5"/>
  <c r="M274" i="5"/>
  <c r="M284" i="5"/>
  <c r="M273" i="5" s="1"/>
  <c r="L284" i="5"/>
  <c r="D284" i="5" l="1"/>
  <c r="D38" i="5" l="1"/>
  <c r="D79" i="5"/>
  <c r="N42" i="5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21" i="5" l="1"/>
  <c r="J213" i="5" s="1"/>
  <c r="F221" i="5"/>
  <c r="F213" i="5" s="1"/>
  <c r="G221" i="5"/>
  <c r="G213" i="5" s="1"/>
  <c r="H221" i="5"/>
  <c r="H213" i="5" s="1"/>
  <c r="I221" i="5"/>
  <c r="I213" i="5" s="1"/>
  <c r="K221" i="5"/>
  <c r="K213" i="5" s="1"/>
  <c r="L221" i="5"/>
  <c r="L213" i="5" s="1"/>
  <c r="M221" i="5"/>
  <c r="M213" i="5" s="1"/>
  <c r="N221" i="5"/>
  <c r="N213" i="5" s="1"/>
  <c r="O221" i="5"/>
  <c r="O213" i="5" s="1"/>
  <c r="E221" i="5"/>
  <c r="E213" i="5" l="1"/>
  <c r="D213" i="5" s="1"/>
  <c r="D221" i="5"/>
  <c r="M218" i="5"/>
  <c r="N218" i="5"/>
  <c r="O218" i="5"/>
  <c r="L218" i="5"/>
  <c r="D218" i="5" l="1"/>
  <c r="F274" i="5"/>
  <c r="G274" i="5"/>
  <c r="H274" i="5"/>
  <c r="I274" i="5"/>
  <c r="J274" i="5"/>
  <c r="K274" i="5"/>
  <c r="L274" i="5"/>
  <c r="O274" i="5"/>
  <c r="E274" i="5"/>
  <c r="F275" i="5"/>
  <c r="G275" i="5"/>
  <c r="H275" i="5"/>
  <c r="I275" i="5"/>
  <c r="J275" i="5"/>
  <c r="K275" i="5"/>
  <c r="L275" i="5"/>
  <c r="O275" i="5"/>
  <c r="E275" i="5"/>
  <c r="O276" i="5"/>
  <c r="F276" i="5"/>
  <c r="G276" i="5"/>
  <c r="H276" i="5"/>
  <c r="I276" i="5"/>
  <c r="J276" i="5"/>
  <c r="K276" i="5"/>
  <c r="E276" i="5"/>
  <c r="F277" i="5"/>
  <c r="G277" i="5"/>
  <c r="H277" i="5"/>
  <c r="I277" i="5"/>
  <c r="J277" i="5"/>
  <c r="K277" i="5"/>
  <c r="L277" i="5"/>
  <c r="O277" i="5"/>
  <c r="E277" i="5"/>
  <c r="D277" i="5" l="1"/>
  <c r="D274" i="5"/>
  <c r="D275" i="5"/>
  <c r="F273" i="5"/>
  <c r="F268" i="5" s="1"/>
  <c r="G273" i="5"/>
  <c r="G268" i="5" s="1"/>
  <c r="H273" i="5"/>
  <c r="H268" i="5" s="1"/>
  <c r="I273" i="5"/>
  <c r="I268" i="5" s="1"/>
  <c r="J273" i="5"/>
  <c r="J268" i="5" s="1"/>
  <c r="K273" i="5"/>
  <c r="K268" i="5" s="1"/>
  <c r="M268" i="5"/>
  <c r="O268" i="5"/>
  <c r="E273" i="5"/>
  <c r="L276" i="5"/>
  <c r="D276" i="5" s="1"/>
  <c r="L278" i="5"/>
  <c r="E268" i="5" l="1"/>
  <c r="L273" i="5"/>
  <c r="L268" i="5" s="1"/>
  <c r="D278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E30" i="5" l="1"/>
  <c r="D44" i="5"/>
  <c r="D43" i="5"/>
  <c r="J41" i="5"/>
  <c r="L41" i="5"/>
  <c r="I41" i="5"/>
  <c r="N41" i="5"/>
  <c r="D273" i="5"/>
  <c r="D268" i="5"/>
  <c r="K41" i="5"/>
  <c r="H41" i="5"/>
  <c r="G41" i="5"/>
  <c r="E41" i="5"/>
  <c r="O41" i="5"/>
  <c r="J272" i="5"/>
  <c r="G270" i="5"/>
  <c r="F269" i="5"/>
  <c r="G269" i="5"/>
  <c r="H269" i="5"/>
  <c r="I269" i="5"/>
  <c r="J269" i="5"/>
  <c r="K269" i="5"/>
  <c r="L269" i="5"/>
  <c r="M269" i="5"/>
  <c r="O269" i="5"/>
  <c r="F270" i="5"/>
  <c r="H270" i="5"/>
  <c r="I270" i="5"/>
  <c r="J270" i="5"/>
  <c r="K270" i="5"/>
  <c r="L270" i="5"/>
  <c r="M270" i="5"/>
  <c r="O270" i="5"/>
  <c r="F271" i="5"/>
  <c r="G271" i="5"/>
  <c r="H271" i="5"/>
  <c r="I271" i="5"/>
  <c r="J271" i="5"/>
  <c r="K271" i="5"/>
  <c r="L271" i="5"/>
  <c r="O271" i="5"/>
  <c r="F272" i="5"/>
  <c r="G272" i="5"/>
  <c r="H272" i="5"/>
  <c r="I272" i="5"/>
  <c r="K272" i="5"/>
  <c r="L272" i="5"/>
  <c r="O272" i="5"/>
  <c r="E270" i="5"/>
  <c r="E271" i="5"/>
  <c r="E272" i="5"/>
  <c r="D272" i="5" l="1"/>
  <c r="D271" i="5"/>
  <c r="D270" i="5"/>
  <c r="E269" i="5"/>
  <c r="D269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58" i="5"/>
  <c r="D37" i="5" s="1"/>
  <c r="D11" i="5" l="1"/>
  <c r="K124" i="5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28" i="5" l="1"/>
  <c r="E20" i="5" s="1"/>
  <c r="D102" i="5"/>
  <c r="E101" i="5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28" i="5"/>
  <c r="E98" i="5"/>
  <c r="F98" i="5"/>
  <c r="G98" i="5"/>
  <c r="H98" i="5"/>
  <c r="I98" i="5"/>
  <c r="J98" i="5"/>
  <c r="K98" i="5"/>
  <c r="L98" i="5"/>
  <c r="M98" i="5"/>
  <c r="N98" i="5"/>
  <c r="O98" i="5"/>
  <c r="D98" i="5"/>
  <c r="D23" i="5" l="1"/>
  <c r="D13" i="5" s="1"/>
  <c r="D101" i="5"/>
  <c r="M15" i="5"/>
  <c r="D15" i="5" s="1"/>
  <c r="K96" i="5"/>
  <c r="L109" i="5"/>
  <c r="L105" i="5" l="1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7" i="5"/>
  <c r="J207" i="5"/>
  <c r="O199" i="5"/>
  <c r="N199" i="5"/>
  <c r="M199" i="5"/>
  <c r="L199" i="5"/>
  <c r="K199" i="5"/>
  <c r="J199" i="5"/>
  <c r="I199" i="5"/>
  <c r="H199" i="5"/>
  <c r="G199" i="5"/>
  <c r="F199" i="5"/>
  <c r="E199" i="5"/>
  <c r="E212" i="5"/>
  <c r="F212" i="5"/>
  <c r="F206" i="5" s="1"/>
  <c r="G212" i="5"/>
  <c r="H212" i="5"/>
  <c r="H206" i="5" s="1"/>
  <c r="I212" i="5"/>
  <c r="I206" i="5" s="1"/>
  <c r="J212" i="5"/>
  <c r="J206" i="5" s="1"/>
  <c r="K212" i="5"/>
  <c r="K206" i="5" s="1"/>
  <c r="L212" i="5"/>
  <c r="L206" i="5" s="1"/>
  <c r="M212" i="5"/>
  <c r="M206" i="5" s="1"/>
  <c r="N212" i="5"/>
  <c r="N206" i="5" s="1"/>
  <c r="O212" i="5"/>
  <c r="E207" i="5"/>
  <c r="F207" i="5"/>
  <c r="G207" i="5"/>
  <c r="H207" i="5"/>
  <c r="I207" i="5"/>
  <c r="L207" i="5"/>
  <c r="M207" i="5"/>
  <c r="N207" i="5"/>
  <c r="O207" i="5"/>
  <c r="E215" i="5"/>
  <c r="F215" i="5"/>
  <c r="G215" i="5"/>
  <c r="G209" i="5" s="1"/>
  <c r="H215" i="5"/>
  <c r="H209" i="5" s="1"/>
  <c r="I215" i="5"/>
  <c r="I209" i="5" s="1"/>
  <c r="J215" i="5"/>
  <c r="J209" i="5" s="1"/>
  <c r="K215" i="5"/>
  <c r="K209" i="5" s="1"/>
  <c r="L215" i="5"/>
  <c r="L209" i="5" s="1"/>
  <c r="M215" i="5"/>
  <c r="M209" i="5" s="1"/>
  <c r="N215" i="5"/>
  <c r="N209" i="5" s="1"/>
  <c r="O215" i="5"/>
  <c r="O209" i="5" s="1"/>
  <c r="E216" i="5"/>
  <c r="F216" i="5"/>
  <c r="G216" i="5"/>
  <c r="G210" i="5" s="1"/>
  <c r="H216" i="5"/>
  <c r="H210" i="5" s="1"/>
  <c r="I216" i="5"/>
  <c r="I210" i="5" s="1"/>
  <c r="J216" i="5"/>
  <c r="J210" i="5" s="1"/>
  <c r="K216" i="5"/>
  <c r="K210" i="5" s="1"/>
  <c r="L216" i="5"/>
  <c r="L210" i="5" s="1"/>
  <c r="M216" i="5"/>
  <c r="M210" i="5" s="1"/>
  <c r="N216" i="5"/>
  <c r="N210" i="5" s="1"/>
  <c r="O216" i="5"/>
  <c r="O210" i="5" s="1"/>
  <c r="O263" i="5"/>
  <c r="N263" i="5"/>
  <c r="M263" i="5"/>
  <c r="L263" i="5"/>
  <c r="K263" i="5"/>
  <c r="J263" i="5"/>
  <c r="I263" i="5"/>
  <c r="H263" i="5"/>
  <c r="G263" i="5"/>
  <c r="F263" i="5"/>
  <c r="E263" i="5"/>
  <c r="O262" i="5"/>
  <c r="N262" i="5"/>
  <c r="M262" i="5"/>
  <c r="L262" i="5"/>
  <c r="K262" i="5"/>
  <c r="J262" i="5"/>
  <c r="I262" i="5"/>
  <c r="H262" i="5"/>
  <c r="G262" i="5"/>
  <c r="F262" i="5"/>
  <c r="E262" i="5"/>
  <c r="O261" i="5"/>
  <c r="N261" i="5"/>
  <c r="M261" i="5"/>
  <c r="L261" i="5"/>
  <c r="K261" i="5"/>
  <c r="J261" i="5"/>
  <c r="I261" i="5"/>
  <c r="H261" i="5"/>
  <c r="G261" i="5"/>
  <c r="F261" i="5"/>
  <c r="E261" i="5"/>
  <c r="O260" i="5"/>
  <c r="N260" i="5"/>
  <c r="M260" i="5"/>
  <c r="L260" i="5"/>
  <c r="K260" i="5"/>
  <c r="J260" i="5"/>
  <c r="I260" i="5"/>
  <c r="H260" i="5"/>
  <c r="G260" i="5"/>
  <c r="F260" i="5"/>
  <c r="E260" i="5"/>
  <c r="O259" i="5"/>
  <c r="N259" i="5"/>
  <c r="M259" i="5"/>
  <c r="L259" i="5"/>
  <c r="K259" i="5"/>
  <c r="J259" i="5"/>
  <c r="I259" i="5"/>
  <c r="H259" i="5"/>
  <c r="G259" i="5"/>
  <c r="F259" i="5"/>
  <c r="E259" i="5"/>
  <c r="D197" i="5" l="1"/>
  <c r="D263" i="5"/>
  <c r="E209" i="5"/>
  <c r="D215" i="5"/>
  <c r="D212" i="5"/>
  <c r="D196" i="5"/>
  <c r="D259" i="5"/>
  <c r="D262" i="5"/>
  <c r="E210" i="5"/>
  <c r="D216" i="5"/>
  <c r="D207" i="5"/>
  <c r="D199" i="5"/>
  <c r="D195" i="5"/>
  <c r="D177" i="5"/>
  <c r="D176" i="5"/>
  <c r="D260" i="5"/>
  <c r="D261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8" i="5"/>
  <c r="G173" i="5"/>
  <c r="N171" i="5"/>
  <c r="J171" i="5"/>
  <c r="F171" i="5"/>
  <c r="E194" i="5"/>
  <c r="M170" i="5"/>
  <c r="M171" i="5"/>
  <c r="H173" i="5"/>
  <c r="H258" i="5"/>
  <c r="E258" i="5"/>
  <c r="I258" i="5"/>
  <c r="F258" i="5"/>
  <c r="J258" i="5"/>
  <c r="N258" i="5"/>
  <c r="M172" i="5"/>
  <c r="L171" i="5"/>
  <c r="I170" i="5"/>
  <c r="L194" i="5"/>
  <c r="M258" i="5"/>
  <c r="E173" i="5"/>
  <c r="L173" i="5"/>
  <c r="E170" i="5"/>
  <c r="L172" i="5"/>
  <c r="H172" i="5"/>
  <c r="K171" i="5"/>
  <c r="G171" i="5"/>
  <c r="K172" i="5"/>
  <c r="G172" i="5"/>
  <c r="G258" i="5"/>
  <c r="O172" i="5"/>
  <c r="K258" i="5"/>
  <c r="I194" i="5"/>
  <c r="I172" i="5"/>
  <c r="N172" i="5"/>
  <c r="J172" i="5"/>
  <c r="F172" i="5"/>
  <c r="J170" i="5"/>
  <c r="N170" i="5"/>
  <c r="G211" i="5"/>
  <c r="M173" i="5"/>
  <c r="L258" i="5"/>
  <c r="H204" i="5"/>
  <c r="H194" i="5"/>
  <c r="E171" i="5"/>
  <c r="G170" i="5"/>
  <c r="O170" i="5"/>
  <c r="O211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11" i="5"/>
  <c r="O206" i="5"/>
  <c r="O204" i="5" s="1"/>
  <c r="G206" i="5"/>
  <c r="G204" i="5" s="1"/>
  <c r="N211" i="5"/>
  <c r="J211" i="5"/>
  <c r="F211" i="5"/>
  <c r="F210" i="5"/>
  <c r="F209" i="5"/>
  <c r="M211" i="5"/>
  <c r="I211" i="5"/>
  <c r="E211" i="5"/>
  <c r="E206" i="5"/>
  <c r="L211" i="5"/>
  <c r="H211" i="5"/>
  <c r="K217" i="5"/>
  <c r="F237" i="5"/>
  <c r="G237" i="5"/>
  <c r="H237" i="5"/>
  <c r="I237" i="5"/>
  <c r="J237" i="5"/>
  <c r="K237" i="5"/>
  <c r="L237" i="5"/>
  <c r="M237" i="5"/>
  <c r="N237" i="5"/>
  <c r="O237" i="5"/>
  <c r="E237" i="5"/>
  <c r="J231" i="5"/>
  <c r="F109" i="5"/>
  <c r="G109" i="5"/>
  <c r="H109" i="5"/>
  <c r="I109" i="5"/>
  <c r="J109" i="5"/>
  <c r="K109" i="5"/>
  <c r="N109" i="5"/>
  <c r="O109" i="5"/>
  <c r="E109" i="5"/>
  <c r="D109" i="5"/>
  <c r="K251" i="5"/>
  <c r="K246" i="5" s="1"/>
  <c r="K250" i="5"/>
  <c r="K245" i="5" s="1"/>
  <c r="D237" i="5" l="1"/>
  <c r="D210" i="5"/>
  <c r="D171" i="5"/>
  <c r="D173" i="5"/>
  <c r="D194" i="5"/>
  <c r="D206" i="5"/>
  <c r="D172" i="5"/>
  <c r="D209" i="5"/>
  <c r="D211" i="5"/>
  <c r="D170" i="5"/>
  <c r="D258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K105" i="5"/>
  <c r="J105" i="5"/>
  <c r="N30" i="5" l="1"/>
  <c r="D105" i="5"/>
  <c r="J30" i="5"/>
  <c r="M226" i="5"/>
  <c r="N226" i="5"/>
  <c r="O226" i="5"/>
  <c r="J103" i="5"/>
  <c r="J29" i="5" s="1"/>
  <c r="J99" i="5"/>
  <c r="D30" i="5" l="1"/>
  <c r="J27" i="5"/>
  <c r="O253" i="5"/>
  <c r="N253" i="5"/>
  <c r="M253" i="5"/>
  <c r="L253" i="5"/>
  <c r="K253" i="5"/>
  <c r="J253" i="5"/>
  <c r="I253" i="5"/>
  <c r="H253" i="5"/>
  <c r="G253" i="5"/>
  <c r="F253" i="5"/>
  <c r="E253" i="5"/>
  <c r="O252" i="5"/>
  <c r="O247" i="5" s="1"/>
  <c r="N252" i="5"/>
  <c r="N247" i="5" s="1"/>
  <c r="M252" i="5"/>
  <c r="M247" i="5" s="1"/>
  <c r="L252" i="5"/>
  <c r="L247" i="5" s="1"/>
  <c r="K252" i="5"/>
  <c r="K247" i="5" s="1"/>
  <c r="J252" i="5"/>
  <c r="J247" i="5" s="1"/>
  <c r="I252" i="5"/>
  <c r="I247" i="5" s="1"/>
  <c r="H252" i="5"/>
  <c r="H247" i="5" s="1"/>
  <c r="G252" i="5"/>
  <c r="G247" i="5" s="1"/>
  <c r="F252" i="5"/>
  <c r="F247" i="5" s="1"/>
  <c r="E252" i="5"/>
  <c r="O251" i="5"/>
  <c r="O246" i="5" s="1"/>
  <c r="N251" i="5"/>
  <c r="N246" i="5" s="1"/>
  <c r="M251" i="5"/>
  <c r="M246" i="5" s="1"/>
  <c r="L251" i="5"/>
  <c r="L246" i="5" s="1"/>
  <c r="J251" i="5"/>
  <c r="J246" i="5" s="1"/>
  <c r="I251" i="5"/>
  <c r="I246" i="5" s="1"/>
  <c r="H251" i="5"/>
  <c r="H246" i="5" s="1"/>
  <c r="G251" i="5"/>
  <c r="G246" i="5" s="1"/>
  <c r="F251" i="5"/>
  <c r="F246" i="5" s="1"/>
  <c r="E251" i="5"/>
  <c r="O250" i="5"/>
  <c r="O245" i="5" s="1"/>
  <c r="N250" i="5"/>
  <c r="N245" i="5" s="1"/>
  <c r="M250" i="5"/>
  <c r="M245" i="5" s="1"/>
  <c r="L250" i="5"/>
  <c r="L245" i="5" s="1"/>
  <c r="J250" i="5"/>
  <c r="J245" i="5" s="1"/>
  <c r="I250" i="5"/>
  <c r="I245" i="5" s="1"/>
  <c r="H250" i="5"/>
  <c r="H245" i="5" s="1"/>
  <c r="G250" i="5"/>
  <c r="G245" i="5" s="1"/>
  <c r="F250" i="5"/>
  <c r="F245" i="5" s="1"/>
  <c r="E250" i="5"/>
  <c r="O249" i="5"/>
  <c r="O244" i="5" s="1"/>
  <c r="N249" i="5"/>
  <c r="N244" i="5" s="1"/>
  <c r="M249" i="5"/>
  <c r="M244" i="5" s="1"/>
  <c r="L249" i="5"/>
  <c r="L244" i="5" s="1"/>
  <c r="K249" i="5"/>
  <c r="K244" i="5" s="1"/>
  <c r="J249" i="5"/>
  <c r="J244" i="5" s="1"/>
  <c r="I249" i="5"/>
  <c r="I244" i="5" s="1"/>
  <c r="H249" i="5"/>
  <c r="H244" i="5" s="1"/>
  <c r="G249" i="5"/>
  <c r="G244" i="5" s="1"/>
  <c r="F249" i="5"/>
  <c r="F244" i="5" s="1"/>
  <c r="E249" i="5"/>
  <c r="O231" i="5"/>
  <c r="N231" i="5"/>
  <c r="M231" i="5"/>
  <c r="L231" i="5"/>
  <c r="I231" i="5"/>
  <c r="H231" i="5"/>
  <c r="G231" i="5"/>
  <c r="F231" i="5"/>
  <c r="E231" i="5"/>
  <c r="F217" i="5"/>
  <c r="G217" i="5"/>
  <c r="H217" i="5"/>
  <c r="I217" i="5"/>
  <c r="J217" i="5"/>
  <c r="L217" i="5"/>
  <c r="M217" i="5"/>
  <c r="N217" i="5"/>
  <c r="O217" i="5"/>
  <c r="E217" i="5"/>
  <c r="D253" i="5" l="1"/>
  <c r="D217" i="5"/>
  <c r="E245" i="5"/>
  <c r="D245" i="5" s="1"/>
  <c r="D250" i="5"/>
  <c r="E247" i="5"/>
  <c r="D247" i="5" s="1"/>
  <c r="D252" i="5"/>
  <c r="D231" i="5"/>
  <c r="E244" i="5"/>
  <c r="D244" i="5" s="1"/>
  <c r="D249" i="5"/>
  <c r="E246" i="5"/>
  <c r="D246" i="5" s="1"/>
  <c r="D251" i="5"/>
  <c r="L243" i="5"/>
  <c r="F243" i="5"/>
  <c r="H248" i="5"/>
  <c r="N243" i="5"/>
  <c r="F248" i="5"/>
  <c r="N248" i="5"/>
  <c r="J248" i="5"/>
  <c r="G248" i="5"/>
  <c r="H243" i="5"/>
  <c r="L248" i="5"/>
  <c r="K248" i="5"/>
  <c r="J243" i="5"/>
  <c r="E248" i="5"/>
  <c r="I248" i="5"/>
  <c r="M248" i="5"/>
  <c r="O248" i="5"/>
  <c r="G243" i="5"/>
  <c r="I243" i="5"/>
  <c r="K243" i="5"/>
  <c r="M243" i="5"/>
  <c r="O243" i="5"/>
  <c r="E243" i="5" l="1"/>
  <c r="D243" i="5" s="1"/>
  <c r="D248" i="5"/>
  <c r="L226" i="5"/>
  <c r="K226" i="5"/>
  <c r="J226" i="5"/>
  <c r="I226" i="5"/>
  <c r="H226" i="5"/>
  <c r="G226" i="5"/>
  <c r="F226" i="5"/>
  <c r="E226" i="5"/>
  <c r="D226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4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I184" i="5"/>
  <c r="J184" i="5"/>
  <c r="K184" i="5"/>
  <c r="D69" i="5" l="1"/>
  <c r="N16" i="5"/>
  <c r="N27" i="5"/>
  <c r="N14" i="5" s="1"/>
  <c r="D29" i="5"/>
  <c r="M14" i="5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N20" i="5"/>
  <c r="J13" i="5"/>
  <c r="J9" i="5" s="1"/>
  <c r="J20" i="5"/>
  <c r="J14" i="5"/>
  <c r="O14" i="5"/>
  <c r="H14" i="5"/>
  <c r="D36" i="5"/>
  <c r="M13" i="5"/>
  <c r="M9" i="5" s="1"/>
  <c r="M20" i="5"/>
  <c r="N153" i="5"/>
  <c r="N159" i="5"/>
  <c r="O16" i="5"/>
  <c r="E27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E137" i="5" l="1"/>
  <c r="D115" i="5"/>
  <c r="D96" i="5" s="1"/>
  <c r="D22" i="5" s="1"/>
  <c r="D12" i="5" s="1"/>
  <c r="E18" i="5"/>
  <c r="D158" i="5"/>
  <c r="D142" i="5"/>
  <c r="D140" i="5"/>
  <c r="D174" i="5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8" i="5" l="1"/>
  <c r="D113" i="5"/>
  <c r="D94" i="5" s="1"/>
  <c r="D137" i="5"/>
  <c r="D169" i="5"/>
  <c r="H13" i="5"/>
  <c r="H9" i="5" s="1"/>
  <c r="H20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D9" i="5" s="1"/>
  <c r="G20" i="5"/>
  <c r="D20" i="5" s="1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0" i="5" s="1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<sst xmlns="http://schemas.openxmlformats.org/spreadsheetml/2006/main" count="383" uniqueCount="138">
  <si>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</si>
  <si>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</si>
  <si>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</si>
  <si>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</si>
  <si>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</si>
  <si>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</si>
  <si>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</si>
  <si>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</si>
  <si>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</si>
  <si>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</si>
  <si>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</si>
  <si>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</si>
  <si>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</si>
  <si>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</si>
  <si>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</si>
  <si>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</si>
  <si>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</si>
  <si>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</si>
  <si>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</si>
  <si>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</si>
  <si>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</si>
  <si>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</si>
  <si>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</si>
  <si>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</si>
  <si>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</si>
  <si>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</si>
  <si>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</si>
  <si>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</si>
  <si>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</si>
  <si>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</si>
  <si>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</si>
  <si>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</si>
  <si>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</si>
  <si>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</si>
  <si>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</si>
  <si>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</si>
  <si>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</si>
  <si>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</si>
  <si>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</si>
  <si>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</si>
  <si>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Оценка расходов (тыс. руб.), годы</t>
  </si>
  <si>
    <t>неиспользованный остаток прошлых лет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</si>
  <si>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</si>
  <si>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</si>
  <si>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</si>
  <si>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</si>
  <si>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</si>
  <si>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</si>
  <si>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</si>
  <si>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</si>
  <si>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</si>
  <si>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</si>
  <si>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</si>
  <si>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</si>
  <si>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</si>
  <si>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</si>
  <si>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</si>
  <si>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</si>
  <si>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</si>
  <si>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</si>
  <si>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</si>
  <si>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</si>
  <si>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</si>
  <si>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</si>
  <si>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</si>
  <si>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</si>
  <si>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</si>
  <si>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</si>
  <si>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</si>
  <si>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</si>
  <si>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</si>
  <si>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</si>
  <si>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</si>
  <si>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</si>
  <si>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</si>
  <si>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</si>
  <si>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</si>
  <si>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</si>
  <si>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</si>
  <si>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</si>
  <si>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</si>
  <si>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</si>
  <si>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</si>
  <si>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</si>
  <si>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</si>
  <si>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</si>
  <si>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</si>
  <si>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</si>
  <si>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</si>
  <si>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</si>
  <si>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</si>
  <si>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</si>
  <si>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</si>
  <si>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</si>
  <si>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</si>
  <si>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</si>
  <si>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</si>
  <si>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</si>
  <si>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</si>
  <si>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</si>
  <si>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</si>
  <si>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</si>
  <si>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</si>
  <si>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</si>
  <si>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</si>
  <si>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</si>
  <si>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</si>
  <si>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</si>
  <si>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</si>
  <si>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</si>
  <si>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</si>
  <si>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</si>
  <si>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</si>
  <si>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</si>
  <si>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</si>
  <si>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</si>
  <si>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</si>
  <si>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</si>
  <si>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</si>
  <si>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</si>
  <si>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</si>
  <si>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</si>
  <si>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</si>
  <si>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</si>
  <si>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</si>
  <si>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</si>
  <si>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</si>
  <si>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</si>
  <si>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 xml:space="preserve">ППК- Фонд Развития Территорий </t>
  </si>
  <si>
    <t>3. Остаток средств ППК- Фонда Развития Территорий,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</si>
  <si>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ППК- Фонд Развития Территорий , в том числе: </t>
  </si>
  <si>
    <t>ППК- Фонд Развития Территорий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</si>
  <si>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ППК- Фонд Развития Территорий  (выплата возмещения за изымаемые жилые помещения в многоквартирных домах, признанных аварийными и подлежащими сносу)</t>
  </si>
  <si>
    <t>ППК- Фонд Развития Территорий  (строительство жилых домов)</t>
  </si>
  <si>
    <t>ППК- Фонд Развития Территорий   (выплата возмещения за изымаемые жилые помещения в многоквартирных домах, признанных аварийными и подлежащими сносу)</t>
  </si>
  <si>
    <t>2. Остаток средств ППК - Фонда Развития Территорий, сложившийся на 01.01.2017 в сумме 865 999,4 тыс. руб.</t>
  </si>
  <si>
    <t xml:space="preserve">5. Остаток средств ППК - Фонда Развития Территорий,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</si>
  <si>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>Приложение № 4
к постановлению администрации 
города Благовещенска  
от 17.07.2024  № 3316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</si>
</sst>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Protection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2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right" wrapText="1"/>
    </xf>
    <xf numFmtId="3" fontId="12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165" fontId="7" fillId="3" borderId="1" xfId="0" applyNumberFormat="1" applyFont="1" applyFill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5" fontId="0" fillId="2" borderId="0" xfId="0" applyNumberFormat="1" applyFill="1"/>
    <xf numFmtId="165" fontId="2" fillId="0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3" fillId="3" borderId="4" xfId="0" applyNumberFormat="1" applyFont="1" applyFill="1" applyBorder="1" applyAlignment="1">
      <alignment horizontal="center" wrapText="1"/>
    </xf>
    <xf numFmtId="165" fontId="13" fillId="3" borderId="11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94"/>
  <sheetViews>
    <sheetView tabSelected="1" zoomScale="5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5" customWidth="1"/>
    <col min="2" max="2" width="47.140625" style="2" customWidth="1"/>
    <col min="3" max="3" width="69.28515625" style="50" customWidth="1"/>
    <col min="4" max="4" width="20.7109375" style="22" customWidth="1"/>
    <col min="5" max="5" width="18" style="22" customWidth="1"/>
    <col min="6" max="6" width="16.140625" style="22" customWidth="1"/>
    <col min="7" max="7" width="16.7109375" style="22" customWidth="1"/>
    <col min="8" max="8" width="18.7109375" style="22" customWidth="1"/>
    <col min="9" max="9" width="16.42578125" style="22" customWidth="1"/>
    <col min="10" max="10" width="19.28515625" style="22" customWidth="1"/>
    <col min="11" max="11" width="17.85546875" style="22" customWidth="1"/>
    <col min="12" max="12" width="15.42578125" style="22" customWidth="1"/>
    <col min="13" max="13" width="18.5703125" style="22" customWidth="1"/>
    <col min="14" max="14" width="19.85546875" style="22" customWidth="1"/>
    <col min="15" max="15" width="15.7109375" style="22" customWidth="1"/>
    <col min="16" max="16" width="19.5703125" style="22" customWidth="1"/>
    <col min="17" max="18" width="9.140625" style="22"/>
    <col min="19" max="19" width="9.140625" style="1"/>
    <col min="20" max="20" width="26.5703125" style="1" customWidth="1"/>
    <col min="21" max="16384" width="9.140625" style="1"/>
  </cols>
  <sheetData>
    <row r="1" spans="1:18" ht="91.5" customHeight="1" x14ac:dyDescent="0.3">
      <c r="B1" s="3"/>
      <c r="F1" s="4"/>
      <c r="H1" s="7"/>
      <c r="M1" s="111" t="s">
        <v>137</v>
      </c>
      <c r="N1" s="111"/>
      <c r="O1" s="111"/>
    </row>
    <row r="2" spans="1:18" ht="56.25" customHeight="1" x14ac:dyDescent="0.3">
      <c r="F2" s="4"/>
      <c r="L2" s="7"/>
      <c r="M2" s="112" t="s">
        <v>82</v>
      </c>
      <c r="N2" s="112"/>
      <c r="O2" s="112"/>
    </row>
    <row r="3" spans="1:18" ht="21.75" customHeight="1" x14ac:dyDescent="0.3">
      <c r="C3" s="113" t="s">
        <v>65</v>
      </c>
      <c r="D3" s="113"/>
      <c r="E3" s="113"/>
      <c r="F3" s="113"/>
      <c r="L3" s="7"/>
      <c r="M3" s="64"/>
      <c r="N3" s="64"/>
      <c r="O3" s="70"/>
    </row>
    <row r="4" spans="1:18" s="11" customFormat="1" ht="46.5" customHeight="1" x14ac:dyDescent="0.3">
      <c r="A4" s="9"/>
      <c r="B4" s="114" t="s">
        <v>66</v>
      </c>
      <c r="C4" s="114"/>
      <c r="D4" s="114"/>
      <c r="E4" s="114"/>
      <c r="F4" s="114"/>
      <c r="G4" s="114"/>
      <c r="H4" s="114"/>
      <c r="I4" s="114"/>
      <c r="J4" s="10"/>
      <c r="K4" s="10"/>
      <c r="L4" s="12"/>
      <c r="M4" s="12"/>
      <c r="N4" s="12"/>
      <c r="O4" s="12"/>
      <c r="P4" s="12"/>
      <c r="Q4" s="12"/>
      <c r="R4" s="12"/>
    </row>
    <row r="5" spans="1:18" s="11" customFormat="1" ht="37.5" customHeight="1" x14ac:dyDescent="0.2">
      <c r="A5" s="104" t="s">
        <v>11</v>
      </c>
      <c r="B5" s="106" t="s">
        <v>37</v>
      </c>
      <c r="C5" s="106" t="s">
        <v>39</v>
      </c>
      <c r="D5" s="117" t="s">
        <v>40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  <c r="Q5" s="12"/>
      <c r="R5" s="12"/>
    </row>
    <row r="6" spans="1:18" s="11" customFormat="1" ht="71.25" customHeight="1" x14ac:dyDescent="0.2">
      <c r="A6" s="105"/>
      <c r="B6" s="106"/>
      <c r="C6" s="106"/>
      <c r="D6" s="37" t="s">
        <v>1</v>
      </c>
      <c r="E6" s="37" t="s">
        <v>107</v>
      </c>
      <c r="F6" s="37" t="s">
        <v>10</v>
      </c>
      <c r="G6" s="37" t="s">
        <v>6</v>
      </c>
      <c r="H6" s="37" t="s">
        <v>7</v>
      </c>
      <c r="I6" s="37" t="s">
        <v>8</v>
      </c>
      <c r="J6" s="37" t="s">
        <v>9</v>
      </c>
      <c r="K6" s="37" t="s">
        <v>44</v>
      </c>
      <c r="L6" s="37" t="s">
        <v>54</v>
      </c>
      <c r="M6" s="63" t="s">
        <v>55</v>
      </c>
      <c r="N6" s="25" t="s">
        <v>56</v>
      </c>
      <c r="O6" s="71" t="s">
        <v>57</v>
      </c>
      <c r="P6" s="71" t="s">
        <v>123</v>
      </c>
      <c r="Q6" s="12"/>
      <c r="R6" s="12"/>
    </row>
    <row r="7" spans="1:18" ht="18.75" customHeight="1" x14ac:dyDescent="0.2">
      <c r="A7" s="13">
        <v>1</v>
      </c>
      <c r="B7" s="14">
        <v>2</v>
      </c>
      <c r="C7" s="13">
        <v>3</v>
      </c>
      <c r="D7" s="14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4">
        <v>11</v>
      </c>
      <c r="L7" s="14">
        <v>12</v>
      </c>
      <c r="M7" s="14">
        <v>13</v>
      </c>
      <c r="N7" s="28">
        <v>14</v>
      </c>
      <c r="O7" s="14">
        <v>15</v>
      </c>
      <c r="P7" s="14">
        <v>16</v>
      </c>
    </row>
    <row r="8" spans="1:18" ht="36" customHeight="1" x14ac:dyDescent="0.3">
      <c r="A8" s="87" t="s">
        <v>12</v>
      </c>
      <c r="B8" s="87" t="s">
        <v>68</v>
      </c>
      <c r="C8" s="49" t="s">
        <v>116</v>
      </c>
      <c r="D8" s="8">
        <f>D10+D12+D14+D16+D18</f>
        <v>4409963.9169000005</v>
      </c>
      <c r="E8" s="8">
        <f>E10+E12+E14+E16+E18</f>
        <v>30624.5</v>
      </c>
      <c r="F8" s="8">
        <f>F10+F12+F14+F16+F18</f>
        <v>1230565.0000000002</v>
      </c>
      <c r="G8" s="8">
        <f>G10+G12+G14+G16+G18</f>
        <v>1060906.7</v>
      </c>
      <c r="H8" s="8">
        <f t="shared" ref="H8:P8" si="0">H10+H12+H14+H16+H18</f>
        <v>490867.20000000007</v>
      </c>
      <c r="I8" s="8">
        <f t="shared" ref="I8:N8" si="1">I10+I12+I14+I16+I18</f>
        <v>154166.20000000001</v>
      </c>
      <c r="J8" s="8">
        <f t="shared" si="1"/>
        <v>409834.60000000003</v>
      </c>
      <c r="K8" s="8">
        <f t="shared" si="1"/>
        <v>522968.58</v>
      </c>
      <c r="L8" s="8">
        <f t="shared" si="1"/>
        <v>863841.20000000007</v>
      </c>
      <c r="M8" s="8">
        <f t="shared" si="1"/>
        <v>585009.4129</v>
      </c>
      <c r="N8" s="23">
        <f t="shared" si="1"/>
        <v>333045.67700000003</v>
      </c>
      <c r="O8" s="8">
        <f t="shared" si="0"/>
        <v>189205.26600000003</v>
      </c>
      <c r="P8" s="8">
        <f t="shared" si="0"/>
        <v>214584.96100000001</v>
      </c>
    </row>
    <row r="9" spans="1:18" ht="36" customHeight="1" x14ac:dyDescent="0.3">
      <c r="A9" s="87"/>
      <c r="B9" s="87"/>
      <c r="C9" s="45" t="s">
        <v>41</v>
      </c>
      <c r="D9" s="33">
        <f>E9+F9+G9+H9+I9+J9+K9+L9+M9+N9+O9+P9</f>
        <v>1551718.5640000002</v>
      </c>
      <c r="E9" s="33">
        <f>E11+E13+E15+E17</f>
        <v>194.3</v>
      </c>
      <c r="F9" s="33">
        <f t="shared" ref="F9:P9" si="2">F11+F13+F15+F17</f>
        <v>0</v>
      </c>
      <c r="G9" s="33">
        <f t="shared" si="2"/>
        <v>865999.4</v>
      </c>
      <c r="H9" s="33">
        <f t="shared" si="2"/>
        <v>296163.7</v>
      </c>
      <c r="I9" s="33">
        <f t="shared" si="2"/>
        <v>0</v>
      </c>
      <c r="J9" s="33">
        <f t="shared" si="2"/>
        <v>0</v>
      </c>
      <c r="K9" s="33">
        <f t="shared" si="2"/>
        <v>0</v>
      </c>
      <c r="L9" s="33">
        <f t="shared" si="2"/>
        <v>134501</v>
      </c>
      <c r="M9" s="57">
        <f t="shared" si="2"/>
        <v>249990.6</v>
      </c>
      <c r="N9" s="62">
        <f t="shared" si="2"/>
        <v>4869.5640000000003</v>
      </c>
      <c r="O9" s="66">
        <f t="shared" si="2"/>
        <v>0</v>
      </c>
      <c r="P9" s="66">
        <f t="shared" si="2"/>
        <v>0</v>
      </c>
    </row>
    <row r="10" spans="1:18" ht="36" customHeight="1" x14ac:dyDescent="0.3">
      <c r="A10" s="108"/>
      <c r="B10" s="87"/>
      <c r="C10" s="45" t="s">
        <v>117</v>
      </c>
      <c r="D10" s="33">
        <f>E10+F10+G10+H10+I10+J10+K10+L10+M10+N10+O10+P10</f>
        <v>608177.59</v>
      </c>
      <c r="E10" s="33">
        <f t="shared" ref="E10:P10" si="3">E21+E138+E153+E170+E206+E244</f>
        <v>1683.1</v>
      </c>
      <c r="F10" s="33">
        <f t="shared" si="3"/>
        <v>2461.1</v>
      </c>
      <c r="G10" s="33">
        <f t="shared" si="3"/>
        <v>2005.8</v>
      </c>
      <c r="H10" s="33">
        <f t="shared" si="3"/>
        <v>95590.399999999994</v>
      </c>
      <c r="I10" s="33">
        <f t="shared" si="3"/>
        <v>36530.6</v>
      </c>
      <c r="J10" s="33">
        <f t="shared" si="3"/>
        <v>142413.70000000001</v>
      </c>
      <c r="K10" s="33">
        <f t="shared" si="3"/>
        <v>0</v>
      </c>
      <c r="L10" s="33">
        <f t="shared" si="3"/>
        <v>119589.90000000001</v>
      </c>
      <c r="M10" s="57">
        <f t="shared" si="3"/>
        <v>58919.197999999989</v>
      </c>
      <c r="N10" s="62">
        <f t="shared" si="3"/>
        <v>9720.4639999999999</v>
      </c>
      <c r="O10" s="66">
        <f t="shared" si="3"/>
        <v>55987.73</v>
      </c>
      <c r="P10" s="66">
        <f t="shared" si="3"/>
        <v>83275.597999999998</v>
      </c>
    </row>
    <row r="11" spans="1:18" ht="36" customHeight="1" x14ac:dyDescent="0.3">
      <c r="A11" s="108"/>
      <c r="B11" s="87"/>
      <c r="C11" s="45" t="s">
        <v>41</v>
      </c>
      <c r="D11" s="33">
        <f>E11+F11+G11+H11+I11+J11+K11+L11+M11+N11+O11+P11</f>
        <v>14.3</v>
      </c>
      <c r="E11" s="33">
        <f>E154</f>
        <v>14.3</v>
      </c>
      <c r="F11" s="33">
        <f t="shared" ref="F11:P11" si="4">F154</f>
        <v>0</v>
      </c>
      <c r="G11" s="33">
        <f t="shared" si="4"/>
        <v>0</v>
      </c>
      <c r="H11" s="33">
        <f t="shared" si="4"/>
        <v>0</v>
      </c>
      <c r="I11" s="33">
        <f t="shared" si="4"/>
        <v>0</v>
      </c>
      <c r="J11" s="33">
        <f t="shared" si="4"/>
        <v>0</v>
      </c>
      <c r="K11" s="33">
        <f t="shared" si="4"/>
        <v>0</v>
      </c>
      <c r="L11" s="33">
        <f t="shared" si="4"/>
        <v>0</v>
      </c>
      <c r="M11" s="57">
        <f t="shared" si="4"/>
        <v>0</v>
      </c>
      <c r="N11" s="62">
        <f t="shared" si="4"/>
        <v>0</v>
      </c>
      <c r="O11" s="66">
        <f t="shared" si="4"/>
        <v>0</v>
      </c>
      <c r="P11" s="66">
        <f t="shared" si="4"/>
        <v>0</v>
      </c>
    </row>
    <row r="12" spans="1:18" ht="36" customHeight="1" x14ac:dyDescent="0.3">
      <c r="A12" s="108"/>
      <c r="B12" s="87"/>
      <c r="C12" s="45" t="s">
        <v>130</v>
      </c>
      <c r="D12" s="33">
        <f>D22</f>
        <v>2193220.5300000003</v>
      </c>
      <c r="E12" s="33">
        <f t="shared" ref="E12:P12" si="5">E22</f>
        <v>0</v>
      </c>
      <c r="F12" s="33">
        <f t="shared" si="5"/>
        <v>1185718.6000000001</v>
      </c>
      <c r="G12" s="33">
        <f t="shared" si="5"/>
        <v>1006834.3999999999</v>
      </c>
      <c r="H12" s="33">
        <f t="shared" si="5"/>
        <v>351489.80000000005</v>
      </c>
      <c r="I12" s="33">
        <f t="shared" si="5"/>
        <v>68724.5</v>
      </c>
      <c r="J12" s="33">
        <f t="shared" si="5"/>
        <v>101682.79999999999</v>
      </c>
      <c r="K12" s="33">
        <f t="shared" si="5"/>
        <v>307483.18</v>
      </c>
      <c r="L12" s="33">
        <f>L22</f>
        <v>416244.69999999995</v>
      </c>
      <c r="M12" s="57">
        <f t="shared" si="5"/>
        <v>256561.7</v>
      </c>
      <c r="N12" s="62">
        <f t="shared" si="5"/>
        <v>78247.53</v>
      </c>
      <c r="O12" s="66">
        <f t="shared" si="5"/>
        <v>0</v>
      </c>
      <c r="P12" s="66">
        <f t="shared" si="5"/>
        <v>0</v>
      </c>
    </row>
    <row r="13" spans="1:18" ht="36" customHeight="1" x14ac:dyDescent="0.3">
      <c r="A13" s="108"/>
      <c r="B13" s="87"/>
      <c r="C13" s="45" t="s">
        <v>41</v>
      </c>
      <c r="D13" s="33">
        <f>D23</f>
        <v>1454669.67</v>
      </c>
      <c r="E13" s="33">
        <f t="shared" ref="E13:H13" si="6">E23</f>
        <v>0</v>
      </c>
      <c r="F13" s="33">
        <f t="shared" si="6"/>
        <v>0</v>
      </c>
      <c r="G13" s="33">
        <f t="shared" si="6"/>
        <v>865999.4</v>
      </c>
      <c r="H13" s="33">
        <f t="shared" si="6"/>
        <v>296163.7</v>
      </c>
      <c r="I13" s="33">
        <f>I23</f>
        <v>0</v>
      </c>
      <c r="J13" s="33">
        <f t="shared" ref="J13:P13" si="7">J23</f>
        <v>0</v>
      </c>
      <c r="K13" s="33">
        <f t="shared" si="7"/>
        <v>0</v>
      </c>
      <c r="L13" s="33">
        <f t="shared" si="7"/>
        <v>128157</v>
      </c>
      <c r="M13" s="57">
        <f t="shared" si="7"/>
        <v>159920.1</v>
      </c>
      <c r="N13" s="62">
        <f t="shared" si="7"/>
        <v>4429.47</v>
      </c>
      <c r="O13" s="66">
        <f t="shared" si="7"/>
        <v>0</v>
      </c>
      <c r="P13" s="66">
        <f t="shared" si="7"/>
        <v>0</v>
      </c>
    </row>
    <row r="14" spans="1:18" ht="36" customHeight="1" x14ac:dyDescent="0.3">
      <c r="A14" s="108"/>
      <c r="B14" s="87"/>
      <c r="C14" s="45" t="s">
        <v>118</v>
      </c>
      <c r="D14" s="33">
        <f t="shared" ref="D14:P14" si="8">D27+D139+D155+D171+D207+D245+D270</f>
        <v>653865.22690000001</v>
      </c>
      <c r="E14" s="33">
        <f t="shared" si="8"/>
        <v>2089.9</v>
      </c>
      <c r="F14" s="33">
        <f t="shared" si="8"/>
        <v>1537.6</v>
      </c>
      <c r="G14" s="33">
        <f t="shared" si="8"/>
        <v>1643</v>
      </c>
      <c r="H14" s="33">
        <f t="shared" si="8"/>
        <v>8724</v>
      </c>
      <c r="I14" s="33">
        <f t="shared" si="8"/>
        <v>6205.8</v>
      </c>
      <c r="J14" s="33">
        <f t="shared" si="8"/>
        <v>63992</v>
      </c>
      <c r="K14" s="33">
        <f t="shared" si="8"/>
        <v>134397.1</v>
      </c>
      <c r="L14" s="33">
        <f t="shared" si="8"/>
        <v>200324.2</v>
      </c>
      <c r="M14" s="57">
        <f t="shared" si="8"/>
        <v>159331.24289999998</v>
      </c>
      <c r="N14" s="62">
        <f t="shared" si="8"/>
        <v>117412.625</v>
      </c>
      <c r="O14" s="66">
        <f t="shared" si="8"/>
        <v>25715.596000000001</v>
      </c>
      <c r="P14" s="66">
        <f t="shared" si="8"/>
        <v>25989.463</v>
      </c>
    </row>
    <row r="15" spans="1:18" ht="36" customHeight="1" x14ac:dyDescent="0.3">
      <c r="A15" s="108"/>
      <c r="B15" s="87"/>
      <c r="C15" s="45" t="s">
        <v>41</v>
      </c>
      <c r="D15" s="33">
        <f>E15+F15+G15+H15+I15+J15+K15+L15+M15+N15+O15+P15</f>
        <v>94598.900000000009</v>
      </c>
      <c r="E15" s="33">
        <f>E156</f>
        <v>180</v>
      </c>
      <c r="F15" s="33">
        <f t="shared" ref="F15:K15" si="9">F28</f>
        <v>0</v>
      </c>
      <c r="G15" s="33">
        <f t="shared" si="9"/>
        <v>0</v>
      </c>
      <c r="H15" s="33">
        <f t="shared" si="9"/>
        <v>0</v>
      </c>
      <c r="I15" s="33">
        <f t="shared" si="9"/>
        <v>0</v>
      </c>
      <c r="J15" s="33">
        <f t="shared" si="9"/>
        <v>0</v>
      </c>
      <c r="K15" s="33">
        <f t="shared" si="9"/>
        <v>0</v>
      </c>
      <c r="L15" s="33">
        <f>L28</f>
        <v>6344</v>
      </c>
      <c r="M15" s="57">
        <f t="shared" ref="M15:P15" si="10">M28</f>
        <v>87679.1</v>
      </c>
      <c r="N15" s="62">
        <f>N28+N208</f>
        <v>395.8</v>
      </c>
      <c r="O15" s="66">
        <f t="shared" si="10"/>
        <v>0</v>
      </c>
      <c r="P15" s="66">
        <f t="shared" si="10"/>
        <v>0</v>
      </c>
    </row>
    <row r="16" spans="1:18" ht="36" customHeight="1" x14ac:dyDescent="0.3">
      <c r="A16" s="108"/>
      <c r="B16" s="87"/>
      <c r="C16" s="45" t="s">
        <v>119</v>
      </c>
      <c r="D16" s="33">
        <f>D31+D140+D157+D172+D209+D246+D271</f>
        <v>802675.16999999993</v>
      </c>
      <c r="E16" s="33">
        <f t="shared" ref="E16:K16" si="11">E31+E140+E157+E172+E209+E246</f>
        <v>23027.200000000001</v>
      </c>
      <c r="F16" s="33">
        <f t="shared" si="11"/>
        <v>34797.300000000003</v>
      </c>
      <c r="G16" s="33">
        <f t="shared" si="11"/>
        <v>44114.399999999994</v>
      </c>
      <c r="H16" s="33">
        <f t="shared" si="11"/>
        <v>27953.7</v>
      </c>
      <c r="I16" s="33">
        <f t="shared" si="11"/>
        <v>39472.199999999997</v>
      </c>
      <c r="J16" s="33">
        <f t="shared" si="11"/>
        <v>38737.9</v>
      </c>
      <c r="K16" s="33">
        <f t="shared" si="11"/>
        <v>63593.5</v>
      </c>
      <c r="L16" s="33">
        <f>L31+L140+L157+L172+L209+L246+L271</f>
        <v>110268.6</v>
      </c>
      <c r="M16" s="57">
        <f>M31+M140+M157+M172+M209+M246+M271</f>
        <v>106616.572</v>
      </c>
      <c r="N16" s="62">
        <f>N31+N140+N157+N172+N209+N246+N271</f>
        <v>119914.058</v>
      </c>
      <c r="O16" s="66">
        <f>O31+O140+O157+O172+O209+O246</f>
        <v>96958.340000000011</v>
      </c>
      <c r="P16" s="66">
        <f>P31+P140+P157+P172+P209+P246</f>
        <v>99612.800000000003</v>
      </c>
    </row>
    <row r="17" spans="1:20" ht="36" customHeight="1" x14ac:dyDescent="0.3">
      <c r="A17" s="108"/>
      <c r="B17" s="87"/>
      <c r="C17" s="45" t="s">
        <v>41</v>
      </c>
      <c r="D17" s="33">
        <f>D32</f>
        <v>2435.694</v>
      </c>
      <c r="E17" s="33">
        <f>E32</f>
        <v>0</v>
      </c>
      <c r="F17" s="33">
        <f t="shared" ref="F17:O17" si="12">F32</f>
        <v>0</v>
      </c>
      <c r="G17" s="33">
        <f t="shared" si="12"/>
        <v>0</v>
      </c>
      <c r="H17" s="33">
        <f t="shared" si="12"/>
        <v>0</v>
      </c>
      <c r="I17" s="33">
        <f t="shared" si="12"/>
        <v>0</v>
      </c>
      <c r="J17" s="33">
        <f t="shared" si="12"/>
        <v>0</v>
      </c>
      <c r="K17" s="33">
        <f t="shared" si="12"/>
        <v>0</v>
      </c>
      <c r="L17" s="33">
        <f t="shared" si="12"/>
        <v>0</v>
      </c>
      <c r="M17" s="57">
        <f t="shared" si="12"/>
        <v>2391.4</v>
      </c>
      <c r="N17" s="62">
        <f t="shared" si="12"/>
        <v>44.293999999999997</v>
      </c>
      <c r="O17" s="66">
        <f t="shared" si="12"/>
        <v>0</v>
      </c>
      <c r="P17" s="66">
        <f t="shared" ref="P17" si="13">P32</f>
        <v>0</v>
      </c>
    </row>
    <row r="18" spans="1:20" ht="36" customHeight="1" x14ac:dyDescent="0.3">
      <c r="A18" s="108"/>
      <c r="B18" s="87"/>
      <c r="C18" s="45" t="s">
        <v>5</v>
      </c>
      <c r="D18" s="33">
        <f>E18+F18+G18+H18+I18+J18+K18+L18+M18+N18+O18+P18</f>
        <v>152025.40000000002</v>
      </c>
      <c r="E18" s="33">
        <f t="shared" ref="E18:P18" si="14">E33+E141+E158+E173+E210+E247</f>
        <v>3824.3</v>
      </c>
      <c r="F18" s="33">
        <f t="shared" si="14"/>
        <v>6050.4</v>
      </c>
      <c r="G18" s="33">
        <f t="shared" si="14"/>
        <v>6309.1</v>
      </c>
      <c r="H18" s="33">
        <f t="shared" si="14"/>
        <v>7109.3</v>
      </c>
      <c r="I18" s="33">
        <f t="shared" si="14"/>
        <v>3233.1</v>
      </c>
      <c r="J18" s="33">
        <f t="shared" si="14"/>
        <v>63008.2</v>
      </c>
      <c r="K18" s="33">
        <f t="shared" si="14"/>
        <v>17494.8</v>
      </c>
      <c r="L18" s="33">
        <f t="shared" si="14"/>
        <v>17413.8</v>
      </c>
      <c r="M18" s="57">
        <f t="shared" si="14"/>
        <v>3580.7</v>
      </c>
      <c r="N18" s="62">
        <f t="shared" si="14"/>
        <v>7751</v>
      </c>
      <c r="O18" s="66">
        <f t="shared" si="14"/>
        <v>10543.6</v>
      </c>
      <c r="P18" s="66">
        <f t="shared" si="14"/>
        <v>5707.1</v>
      </c>
    </row>
    <row r="19" spans="1:20" ht="36" customHeight="1" x14ac:dyDescent="0.3">
      <c r="A19" s="87" t="s">
        <v>14</v>
      </c>
      <c r="B19" s="87" t="s">
        <v>27</v>
      </c>
      <c r="C19" s="49" t="s">
        <v>115</v>
      </c>
      <c r="D19" s="8">
        <f>D21+D22+D27+D31+D33</f>
        <v>2681089.5930000003</v>
      </c>
      <c r="E19" s="8">
        <f>E21+E22+E27+E31+E33</f>
        <v>0</v>
      </c>
      <c r="F19" s="8">
        <f t="shared" ref="F19:K19" si="15">F21+F22+F27+F31+F33</f>
        <v>1198906.1000000001</v>
      </c>
      <c r="G19" s="8">
        <f t="shared" si="15"/>
        <v>1027681.8999999999</v>
      </c>
      <c r="H19" s="8">
        <f>H21+H22+H27+H31+H33</f>
        <v>452237.00000000006</v>
      </c>
      <c r="I19" s="8">
        <f>I21+I22+I27+I31+I33</f>
        <v>120212</v>
      </c>
      <c r="J19" s="8">
        <f t="shared" si="15"/>
        <v>252971.3</v>
      </c>
      <c r="K19" s="8">
        <f t="shared" si="15"/>
        <v>339773.18</v>
      </c>
      <c r="L19" s="8">
        <f t="shared" ref="L19:O19" si="16">L21+L22+L27+L31+L33</f>
        <v>518072.19999999995</v>
      </c>
      <c r="M19" s="8">
        <f>M21+M22+M27+M31+M33</f>
        <v>354447.31599999999</v>
      </c>
      <c r="N19" s="23">
        <f t="shared" si="16"/>
        <v>90453.777000000002</v>
      </c>
      <c r="O19" s="8">
        <f t="shared" si="16"/>
        <v>995.1</v>
      </c>
      <c r="P19" s="8">
        <f t="shared" ref="P19" si="17">P21+P22+P27+P31+P33</f>
        <v>995.1</v>
      </c>
      <c r="T19" s="38"/>
    </row>
    <row r="20" spans="1:20" ht="36" customHeight="1" x14ac:dyDescent="0.3">
      <c r="A20" s="87"/>
      <c r="B20" s="87"/>
      <c r="C20" s="45" t="s">
        <v>41</v>
      </c>
      <c r="D20" s="33">
        <f>E20+F20+G20+H20+I20+J20+K20+L20+M20+N20+O20+P20</f>
        <v>1551128.4640000002</v>
      </c>
      <c r="E20" s="33">
        <f>E23+E28+E32</f>
        <v>0</v>
      </c>
      <c r="F20" s="33">
        <f t="shared" ref="F20:O20" si="18">F23+F28+F32</f>
        <v>0</v>
      </c>
      <c r="G20" s="33">
        <f t="shared" si="18"/>
        <v>865999.4</v>
      </c>
      <c r="H20" s="33">
        <f t="shared" si="18"/>
        <v>296163.7</v>
      </c>
      <c r="I20" s="33">
        <f t="shared" si="18"/>
        <v>0</v>
      </c>
      <c r="J20" s="33">
        <f t="shared" si="18"/>
        <v>0</v>
      </c>
      <c r="K20" s="33">
        <f t="shared" si="18"/>
        <v>0</v>
      </c>
      <c r="L20" s="33">
        <f t="shared" si="18"/>
        <v>134501</v>
      </c>
      <c r="M20" s="57">
        <f t="shared" si="18"/>
        <v>249990.6</v>
      </c>
      <c r="N20" s="62">
        <f t="shared" si="18"/>
        <v>4473.7640000000001</v>
      </c>
      <c r="O20" s="66">
        <f t="shared" si="18"/>
        <v>0</v>
      </c>
      <c r="P20" s="66">
        <f t="shared" ref="P20" si="19">P23+P28+P32</f>
        <v>0</v>
      </c>
      <c r="T20" s="38"/>
    </row>
    <row r="21" spans="1:20" ht="36" customHeight="1" x14ac:dyDescent="0.3">
      <c r="A21" s="87"/>
      <c r="B21" s="87"/>
      <c r="C21" s="45" t="s">
        <v>38</v>
      </c>
      <c r="D21" s="33">
        <f>D35+D95</f>
        <v>274534.7</v>
      </c>
      <c r="E21" s="33">
        <f>E35</f>
        <v>0</v>
      </c>
      <c r="F21" s="33">
        <f>F35</f>
        <v>0</v>
      </c>
      <c r="G21" s="33">
        <f>G35</f>
        <v>0</v>
      </c>
      <c r="H21" s="33">
        <f>H35</f>
        <v>95590.399999999994</v>
      </c>
      <c r="I21" s="33">
        <f>I35+I95</f>
        <v>36530.6</v>
      </c>
      <c r="J21" s="33">
        <f t="shared" ref="J21:K21" si="20">J35+J95</f>
        <v>142413.70000000001</v>
      </c>
      <c r="K21" s="33">
        <f t="shared" si="20"/>
        <v>0</v>
      </c>
      <c r="L21" s="33">
        <f>L35+L95</f>
        <v>0</v>
      </c>
      <c r="M21" s="57">
        <f t="shared" ref="M21:O21" si="21">M35+M95</f>
        <v>0</v>
      </c>
      <c r="N21" s="62">
        <f t="shared" si="21"/>
        <v>0</v>
      </c>
      <c r="O21" s="66">
        <f t="shared" si="21"/>
        <v>0</v>
      </c>
      <c r="P21" s="66">
        <f t="shared" ref="P21" si="22">P35+P95</f>
        <v>0</v>
      </c>
    </row>
    <row r="22" spans="1:20" ht="36" customHeight="1" x14ac:dyDescent="0.3">
      <c r="A22" s="87"/>
      <c r="B22" s="87"/>
      <c r="C22" s="45" t="s">
        <v>130</v>
      </c>
      <c r="D22" s="33">
        <f>D36+D96</f>
        <v>2193220.5300000003</v>
      </c>
      <c r="E22" s="33">
        <f t="shared" ref="E22:H22" si="23">E36</f>
        <v>0</v>
      </c>
      <c r="F22" s="33">
        <f t="shared" si="23"/>
        <v>1185718.6000000001</v>
      </c>
      <c r="G22" s="33">
        <f>G36</f>
        <v>1006834.3999999999</v>
      </c>
      <c r="H22" s="33">
        <f t="shared" si="23"/>
        <v>351489.80000000005</v>
      </c>
      <c r="I22" s="33">
        <f>I36+I96</f>
        <v>68724.5</v>
      </c>
      <c r="J22" s="33">
        <f>J36+J96</f>
        <v>101682.79999999999</v>
      </c>
      <c r="K22" s="33">
        <f>K36+K96</f>
        <v>307483.18</v>
      </c>
      <c r="L22" s="33">
        <f>L36+L96</f>
        <v>416244.69999999995</v>
      </c>
      <c r="M22" s="57">
        <f>M36+M97</f>
        <v>256561.7</v>
      </c>
      <c r="N22" s="62">
        <f>N36+N96</f>
        <v>78247.53</v>
      </c>
      <c r="O22" s="66">
        <f>O36+O96</f>
        <v>0</v>
      </c>
      <c r="P22" s="66">
        <f>P36+P96</f>
        <v>0</v>
      </c>
    </row>
    <row r="23" spans="1:20" ht="39.6" customHeight="1" x14ac:dyDescent="0.3">
      <c r="A23" s="87"/>
      <c r="B23" s="87"/>
      <c r="C23" s="45" t="s">
        <v>41</v>
      </c>
      <c r="D23" s="33">
        <f>D37+D98</f>
        <v>1454669.67</v>
      </c>
      <c r="E23" s="33">
        <v>0</v>
      </c>
      <c r="F23" s="33">
        <v>0</v>
      </c>
      <c r="G23" s="33">
        <f>G37</f>
        <v>865999.4</v>
      </c>
      <c r="H23" s="33">
        <f t="shared" ref="H23:H24" si="24">H37</f>
        <v>296163.7</v>
      </c>
      <c r="I23" s="33">
        <f t="shared" ref="I23:L24" si="25">I37+I98</f>
        <v>0</v>
      </c>
      <c r="J23" s="33">
        <f t="shared" si="25"/>
        <v>0</v>
      </c>
      <c r="K23" s="33">
        <f t="shared" si="25"/>
        <v>0</v>
      </c>
      <c r="L23" s="33">
        <f t="shared" si="25"/>
        <v>128157</v>
      </c>
      <c r="M23" s="57">
        <f>M37+M98</f>
        <v>159920.1</v>
      </c>
      <c r="N23" s="62">
        <f t="shared" ref="N23:P24" si="26">N37+N98</f>
        <v>4429.47</v>
      </c>
      <c r="O23" s="66">
        <f t="shared" si="26"/>
        <v>0</v>
      </c>
      <c r="P23" s="66">
        <f t="shared" si="26"/>
        <v>0</v>
      </c>
    </row>
    <row r="24" spans="1:20" ht="98.25" customHeight="1" x14ac:dyDescent="0.3">
      <c r="A24" s="87"/>
      <c r="B24" s="87"/>
      <c r="C24" s="45" t="s">
        <v>131</v>
      </c>
      <c r="D24" s="33">
        <f>D38+D99</f>
        <v>1165053.8700000001</v>
      </c>
      <c r="E24" s="33">
        <v>0</v>
      </c>
      <c r="F24" s="33">
        <v>0</v>
      </c>
      <c r="G24" s="33">
        <f>G38</f>
        <v>595334.19999999995</v>
      </c>
      <c r="H24" s="33">
        <f t="shared" si="24"/>
        <v>32620</v>
      </c>
      <c r="I24" s="33">
        <f t="shared" si="25"/>
        <v>3316.5</v>
      </c>
      <c r="J24" s="33">
        <f t="shared" si="25"/>
        <v>13873.4</v>
      </c>
      <c r="K24" s="33">
        <f t="shared" si="25"/>
        <v>257414.18</v>
      </c>
      <c r="L24" s="33">
        <f t="shared" si="25"/>
        <v>283223.09999999998</v>
      </c>
      <c r="M24" s="57">
        <f>M38+M99</f>
        <v>157444.5</v>
      </c>
      <c r="N24" s="62">
        <f t="shared" si="26"/>
        <v>14042.47</v>
      </c>
      <c r="O24" s="66">
        <f t="shared" si="26"/>
        <v>0</v>
      </c>
      <c r="P24" s="66">
        <f t="shared" si="26"/>
        <v>0</v>
      </c>
    </row>
    <row r="25" spans="1:20" ht="83.25" customHeight="1" x14ac:dyDescent="0.3">
      <c r="A25" s="87"/>
      <c r="B25" s="87"/>
      <c r="C25" s="45" t="s">
        <v>132</v>
      </c>
      <c r="D25" s="33">
        <f>D39+D100</f>
        <v>587454.05999999994</v>
      </c>
      <c r="E25" s="33">
        <v>0</v>
      </c>
      <c r="F25" s="33">
        <v>0</v>
      </c>
      <c r="G25" s="33">
        <f>G39</f>
        <v>49500.2</v>
      </c>
      <c r="H25" s="33">
        <f t="shared" ref="H25" si="27">H39</f>
        <v>43721.9</v>
      </c>
      <c r="I25" s="33">
        <f>I100</f>
        <v>65408</v>
      </c>
      <c r="J25" s="33">
        <f t="shared" ref="J25:K25" si="28">J100</f>
        <v>87809.4</v>
      </c>
      <c r="K25" s="33">
        <f t="shared" si="28"/>
        <v>50069</v>
      </c>
      <c r="L25" s="33">
        <f t="shared" ref="L25:O25" si="29">L100</f>
        <v>133021.6</v>
      </c>
      <c r="M25" s="57">
        <f t="shared" si="29"/>
        <v>99117.2</v>
      </c>
      <c r="N25" s="62">
        <f t="shared" si="29"/>
        <v>64205.06</v>
      </c>
      <c r="O25" s="66">
        <f t="shared" si="29"/>
        <v>0</v>
      </c>
      <c r="P25" s="66">
        <f t="shared" ref="P25" si="30">P100</f>
        <v>0</v>
      </c>
    </row>
    <row r="26" spans="1:20" ht="57.75" customHeight="1" x14ac:dyDescent="0.3">
      <c r="A26" s="87"/>
      <c r="B26" s="87"/>
      <c r="C26" s="45" t="s">
        <v>133</v>
      </c>
      <c r="D26" s="33">
        <f>D40</f>
        <v>361550</v>
      </c>
      <c r="E26" s="33">
        <v>0</v>
      </c>
      <c r="F26" s="33">
        <v>0</v>
      </c>
      <c r="G26" s="33">
        <f>G40</f>
        <v>362000</v>
      </c>
      <c r="H26" s="33">
        <f t="shared" ref="H26" si="31">H40</f>
        <v>275147.90000000002</v>
      </c>
      <c r="I26" s="33">
        <v>0</v>
      </c>
      <c r="J26" s="33">
        <v>0</v>
      </c>
      <c r="K26" s="33">
        <v>0</v>
      </c>
      <c r="L26" s="33">
        <v>0</v>
      </c>
      <c r="M26" s="57">
        <v>0</v>
      </c>
      <c r="N26" s="62">
        <v>0</v>
      </c>
      <c r="O26" s="66">
        <v>0</v>
      </c>
      <c r="P26" s="66">
        <v>0</v>
      </c>
    </row>
    <row r="27" spans="1:20" ht="36" customHeight="1" x14ac:dyDescent="0.3">
      <c r="A27" s="87"/>
      <c r="B27" s="87"/>
      <c r="C27" s="45" t="s">
        <v>118</v>
      </c>
      <c r="D27" s="33">
        <f>D41+D101</f>
        <v>123110.60800000001</v>
      </c>
      <c r="E27" s="33">
        <f>E29+E30</f>
        <v>0</v>
      </c>
      <c r="F27" s="33">
        <f t="shared" ref="F27:O27" si="32">F29+F30</f>
        <v>0</v>
      </c>
      <c r="G27" s="33">
        <f t="shared" si="32"/>
        <v>0</v>
      </c>
      <c r="H27" s="33">
        <f t="shared" si="32"/>
        <v>3897.6</v>
      </c>
      <c r="I27" s="33">
        <f t="shared" si="32"/>
        <v>2125.5</v>
      </c>
      <c r="J27" s="33">
        <f t="shared" si="32"/>
        <v>4738.7999999999993</v>
      </c>
      <c r="K27" s="33">
        <f t="shared" si="32"/>
        <v>8380.6</v>
      </c>
      <c r="L27" s="33">
        <f t="shared" si="32"/>
        <v>96035.7</v>
      </c>
      <c r="M27" s="57">
        <f t="shared" si="32"/>
        <v>92110.82</v>
      </c>
      <c r="N27" s="62">
        <f t="shared" si="32"/>
        <v>9318.8880000000008</v>
      </c>
      <c r="O27" s="66">
        <f t="shared" si="32"/>
        <v>0</v>
      </c>
      <c r="P27" s="66">
        <f t="shared" ref="P27" si="33">P29+P30</f>
        <v>0</v>
      </c>
    </row>
    <row r="28" spans="1:20" ht="36" customHeight="1" x14ac:dyDescent="0.3">
      <c r="A28" s="87"/>
      <c r="B28" s="87"/>
      <c r="C28" s="45" t="s">
        <v>41</v>
      </c>
      <c r="D28" s="33">
        <f>D42+D102</f>
        <v>94023.1</v>
      </c>
      <c r="E28" s="33">
        <f t="shared" ref="E28:L28" si="34">E102</f>
        <v>0</v>
      </c>
      <c r="F28" s="33">
        <f t="shared" si="34"/>
        <v>0</v>
      </c>
      <c r="G28" s="33">
        <f t="shared" si="34"/>
        <v>0</v>
      </c>
      <c r="H28" s="33">
        <f t="shared" si="34"/>
        <v>0</v>
      </c>
      <c r="I28" s="33">
        <f t="shared" si="34"/>
        <v>0</v>
      </c>
      <c r="J28" s="33">
        <f t="shared" si="34"/>
        <v>0</v>
      </c>
      <c r="K28" s="33">
        <f t="shared" si="34"/>
        <v>0</v>
      </c>
      <c r="L28" s="33">
        <f t="shared" si="34"/>
        <v>6344</v>
      </c>
      <c r="M28" s="57">
        <f>M42+M102</f>
        <v>87679.1</v>
      </c>
      <c r="N28" s="62">
        <f>N102</f>
        <v>0</v>
      </c>
      <c r="O28" s="66">
        <f>O102</f>
        <v>0</v>
      </c>
      <c r="P28" s="66">
        <f>P102</f>
        <v>0</v>
      </c>
    </row>
    <row r="29" spans="1:20" ht="66.75" customHeight="1" x14ac:dyDescent="0.3">
      <c r="A29" s="87"/>
      <c r="B29" s="87"/>
      <c r="C29" s="45" t="s">
        <v>42</v>
      </c>
      <c r="D29" s="33">
        <f>E29+F29+G29+H29+I29+J29+K29+L29+M29+N29+O29+P29</f>
        <v>22623.148000000001</v>
      </c>
      <c r="E29" s="33">
        <f>E43+E103</f>
        <v>0</v>
      </c>
      <c r="F29" s="33">
        <f t="shared" ref="F29:I29" si="35">F43+F103</f>
        <v>0</v>
      </c>
      <c r="G29" s="33">
        <f t="shared" si="35"/>
        <v>0</v>
      </c>
      <c r="H29" s="33">
        <f t="shared" si="35"/>
        <v>3897.6</v>
      </c>
      <c r="I29" s="33">
        <f t="shared" si="35"/>
        <v>2125.5</v>
      </c>
      <c r="J29" s="33">
        <f>J43+J103</f>
        <v>868.4</v>
      </c>
      <c r="K29" s="33">
        <f>K43+K103</f>
        <v>8380.6</v>
      </c>
      <c r="L29" s="33">
        <f>L43+L103</f>
        <v>2629.9</v>
      </c>
      <c r="M29" s="57">
        <f>M43+M104</f>
        <v>270.60000000000002</v>
      </c>
      <c r="N29" s="62">
        <f>N43+N103</f>
        <v>4450.5480000000007</v>
      </c>
      <c r="O29" s="66">
        <f>O43+O103</f>
        <v>0</v>
      </c>
      <c r="P29" s="66">
        <f>P43+P103</f>
        <v>0</v>
      </c>
    </row>
    <row r="30" spans="1:20" ht="88.5" customHeight="1" x14ac:dyDescent="0.3">
      <c r="A30" s="87"/>
      <c r="B30" s="87"/>
      <c r="C30" s="45" t="s">
        <v>81</v>
      </c>
      <c r="D30" s="33">
        <f>E30+F30+G30+H30+I30+J30+K30+L30-6435.5+M30+N30+O30+P30</f>
        <v>187549.25999999998</v>
      </c>
      <c r="E30" s="33">
        <f>E44+E104</f>
        <v>0</v>
      </c>
      <c r="F30" s="33">
        <f t="shared" ref="F30:I30" si="36">F44+F104</f>
        <v>0</v>
      </c>
      <c r="G30" s="33">
        <f t="shared" si="36"/>
        <v>0</v>
      </c>
      <c r="H30" s="33">
        <f t="shared" si="36"/>
        <v>0</v>
      </c>
      <c r="I30" s="33">
        <f t="shared" si="36"/>
        <v>0</v>
      </c>
      <c r="J30" s="33">
        <f>J44+J105</f>
        <v>3870.3999999999996</v>
      </c>
      <c r="K30" s="33">
        <f>K44+K104</f>
        <v>0</v>
      </c>
      <c r="L30" s="33">
        <f>L44+L105</f>
        <v>93405.8</v>
      </c>
      <c r="M30" s="57">
        <f>M44+M106</f>
        <v>91840.22</v>
      </c>
      <c r="N30" s="62">
        <f>N44+N105</f>
        <v>4868.34</v>
      </c>
      <c r="O30" s="66">
        <f>O44+O105</f>
        <v>0</v>
      </c>
      <c r="P30" s="66">
        <f>P44+P105</f>
        <v>0</v>
      </c>
    </row>
    <row r="31" spans="1:20" ht="36" customHeight="1" x14ac:dyDescent="0.3">
      <c r="A31" s="87"/>
      <c r="B31" s="87"/>
      <c r="C31" s="45" t="s">
        <v>119</v>
      </c>
      <c r="D31" s="33">
        <f>D45+D107</f>
        <v>90223.755000000005</v>
      </c>
      <c r="E31" s="33">
        <f t="shared" ref="E31:O31" si="37">E45+E107</f>
        <v>0</v>
      </c>
      <c r="F31" s="33">
        <f t="shared" si="37"/>
        <v>13187.5</v>
      </c>
      <c r="G31" s="33">
        <f t="shared" si="37"/>
        <v>20847.5</v>
      </c>
      <c r="H31" s="33">
        <f t="shared" si="37"/>
        <v>1259.2</v>
      </c>
      <c r="I31" s="33">
        <f t="shared" si="37"/>
        <v>12831.4</v>
      </c>
      <c r="J31" s="33">
        <f t="shared" si="37"/>
        <v>4136</v>
      </c>
      <c r="K31" s="33">
        <f t="shared" si="37"/>
        <v>23909.4</v>
      </c>
      <c r="L31" s="33">
        <f t="shared" si="37"/>
        <v>5791.8</v>
      </c>
      <c r="M31" s="57">
        <f>M45+M107</f>
        <v>5774.7960000000003</v>
      </c>
      <c r="N31" s="62">
        <f t="shared" si="37"/>
        <v>2887.3589999999999</v>
      </c>
      <c r="O31" s="66">
        <f t="shared" si="37"/>
        <v>995.1</v>
      </c>
      <c r="P31" s="66">
        <f t="shared" ref="P31" si="38">P45+P107</f>
        <v>995.1</v>
      </c>
    </row>
    <row r="32" spans="1:20" ht="36" customHeight="1" x14ac:dyDescent="0.3">
      <c r="A32" s="87"/>
      <c r="B32" s="87"/>
      <c r="C32" s="45" t="s">
        <v>41</v>
      </c>
      <c r="D32" s="33">
        <f>D108</f>
        <v>2435.694</v>
      </c>
      <c r="E32" s="33">
        <f t="shared" ref="E32:L32" si="39">E108</f>
        <v>0</v>
      </c>
      <c r="F32" s="33">
        <f t="shared" si="39"/>
        <v>0</v>
      </c>
      <c r="G32" s="33">
        <f t="shared" si="39"/>
        <v>0</v>
      </c>
      <c r="H32" s="33">
        <f t="shared" si="39"/>
        <v>0</v>
      </c>
      <c r="I32" s="33">
        <f t="shared" si="39"/>
        <v>0</v>
      </c>
      <c r="J32" s="33">
        <f t="shared" si="39"/>
        <v>0</v>
      </c>
      <c r="K32" s="33">
        <f t="shared" si="39"/>
        <v>0</v>
      </c>
      <c r="L32" s="33">
        <f t="shared" si="39"/>
        <v>0</v>
      </c>
      <c r="M32" s="57">
        <f>M108</f>
        <v>2391.4</v>
      </c>
      <c r="N32" s="62">
        <f t="shared" ref="N32:O32" si="40">N108</f>
        <v>44.293999999999997</v>
      </c>
      <c r="O32" s="66">
        <f t="shared" si="40"/>
        <v>0</v>
      </c>
      <c r="P32" s="66">
        <f t="shared" ref="P32" si="41">P108</f>
        <v>0</v>
      </c>
    </row>
    <row r="33" spans="1:16" ht="36" customHeight="1" x14ac:dyDescent="0.3">
      <c r="A33" s="87"/>
      <c r="B33" s="87"/>
      <c r="C33" s="45" t="s">
        <v>5</v>
      </c>
      <c r="D33" s="33">
        <f>D46+D112</f>
        <v>0</v>
      </c>
      <c r="E33" s="33">
        <f t="shared" ref="E33:O33" si="42">E46+E112</f>
        <v>0</v>
      </c>
      <c r="F33" s="33">
        <f t="shared" si="42"/>
        <v>0</v>
      </c>
      <c r="G33" s="33">
        <f t="shared" si="42"/>
        <v>0</v>
      </c>
      <c r="H33" s="33">
        <f t="shared" si="42"/>
        <v>0</v>
      </c>
      <c r="I33" s="33">
        <f t="shared" si="42"/>
        <v>0</v>
      </c>
      <c r="J33" s="33">
        <f t="shared" si="42"/>
        <v>0</v>
      </c>
      <c r="K33" s="33">
        <f t="shared" si="42"/>
        <v>0</v>
      </c>
      <c r="L33" s="33">
        <f t="shared" si="42"/>
        <v>0</v>
      </c>
      <c r="M33" s="57">
        <f t="shared" si="42"/>
        <v>0</v>
      </c>
      <c r="N33" s="62">
        <f t="shared" si="42"/>
        <v>0</v>
      </c>
      <c r="O33" s="66">
        <f t="shared" si="42"/>
        <v>0</v>
      </c>
      <c r="P33" s="66">
        <f t="shared" ref="P33" si="43">P46+P112</f>
        <v>0</v>
      </c>
    </row>
    <row r="34" spans="1:16" ht="36" customHeight="1" x14ac:dyDescent="0.3">
      <c r="A34" s="78" t="s">
        <v>13</v>
      </c>
      <c r="B34" s="78" t="s">
        <v>20</v>
      </c>
      <c r="C34" s="45" t="s">
        <v>0</v>
      </c>
      <c r="D34" s="33">
        <f>D35+D36+D41+D45+D46</f>
        <v>1767795.8000000003</v>
      </c>
      <c r="E34" s="33">
        <f>E35+E36+E41+E45+E46</f>
        <v>0</v>
      </c>
      <c r="F34" s="33">
        <f t="shared" ref="F34:I34" si="44">F35+F36+F41+F45+F46</f>
        <v>1198906.1000000001</v>
      </c>
      <c r="G34" s="33">
        <f t="shared" si="44"/>
        <v>1027681.8999999999</v>
      </c>
      <c r="H34" s="33">
        <f t="shared" si="44"/>
        <v>452237.00000000006</v>
      </c>
      <c r="I34" s="33">
        <f t="shared" si="44"/>
        <v>45898</v>
      </c>
      <c r="J34" s="33">
        <f t="shared" ref="J34" si="45">J35+J36+J41+J45+J46</f>
        <v>147004.90000000002</v>
      </c>
      <c r="K34" s="33">
        <f>K35+K36+K41+K45+K46</f>
        <v>2729.2000000000003</v>
      </c>
      <c r="L34" s="33">
        <f t="shared" ref="L34:P34" si="46">L35+L36+L41+L45+L46</f>
        <v>89853.6</v>
      </c>
      <c r="M34" s="57">
        <f>M35+M36+M41+M45+M46</f>
        <v>89592</v>
      </c>
      <c r="N34" s="62">
        <f t="shared" si="46"/>
        <v>2010.1</v>
      </c>
      <c r="O34" s="66">
        <f t="shared" si="46"/>
        <v>995.1</v>
      </c>
      <c r="P34" s="66">
        <f t="shared" si="46"/>
        <v>995.1</v>
      </c>
    </row>
    <row r="35" spans="1:16" ht="36" customHeight="1" x14ac:dyDescent="0.3">
      <c r="A35" s="78"/>
      <c r="B35" s="78"/>
      <c r="C35" s="45" t="s">
        <v>38</v>
      </c>
      <c r="D35" s="33">
        <f>D48+D55+D70+D89</f>
        <v>274534.7</v>
      </c>
      <c r="E35" s="33">
        <f t="shared" ref="E35:J35" si="47">E48+E55+E70+E89</f>
        <v>0</v>
      </c>
      <c r="F35" s="33">
        <f t="shared" si="47"/>
        <v>0</v>
      </c>
      <c r="G35" s="33">
        <f t="shared" si="47"/>
        <v>0</v>
      </c>
      <c r="H35" s="33">
        <f t="shared" si="47"/>
        <v>95590.399999999994</v>
      </c>
      <c r="I35" s="33">
        <f t="shared" si="47"/>
        <v>36530.6</v>
      </c>
      <c r="J35" s="33">
        <f t="shared" si="47"/>
        <v>142413.70000000001</v>
      </c>
      <c r="K35" s="33">
        <f>K48+K55+K70+K76+K83+K89</f>
        <v>0</v>
      </c>
      <c r="L35" s="33">
        <f t="shared" ref="L35:O35" si="48">L48+L55+L70+L76+L83+L89</f>
        <v>0</v>
      </c>
      <c r="M35" s="57">
        <f t="shared" si="48"/>
        <v>0</v>
      </c>
      <c r="N35" s="62">
        <f t="shared" si="48"/>
        <v>0</v>
      </c>
      <c r="O35" s="66">
        <f t="shared" si="48"/>
        <v>0</v>
      </c>
      <c r="P35" s="66">
        <f t="shared" ref="P35" si="49">P48+P55+P70+P76+P83+P89</f>
        <v>0</v>
      </c>
    </row>
    <row r="36" spans="1:16" ht="36" customHeight="1" x14ac:dyDescent="0.3">
      <c r="A36" s="78"/>
      <c r="B36" s="78"/>
      <c r="C36" s="45" t="s">
        <v>130</v>
      </c>
      <c r="D36" s="33">
        <f>D49+D56+D84+D90</f>
        <v>1340997.4000000001</v>
      </c>
      <c r="E36" s="33">
        <f>E49+E56+E90</f>
        <v>0</v>
      </c>
      <c r="F36" s="33">
        <f>F49+F57+F90</f>
        <v>1185718.6000000001</v>
      </c>
      <c r="G36" s="33">
        <f>G38+G39+G40</f>
        <v>1006834.3999999999</v>
      </c>
      <c r="H36" s="33">
        <f>H49+H56+H90</f>
        <v>351489.80000000005</v>
      </c>
      <c r="I36" s="33">
        <f>I49+I56+I90</f>
        <v>0</v>
      </c>
      <c r="J36" s="33">
        <f>J49+J56+J90</f>
        <v>0</v>
      </c>
      <c r="K36" s="33">
        <f>K49+K56+K90</f>
        <v>0</v>
      </c>
      <c r="L36" s="33">
        <f t="shared" ref="L36:O36" si="50">L49+L56+L90</f>
        <v>0</v>
      </c>
      <c r="M36" s="57">
        <f t="shared" si="50"/>
        <v>0</v>
      </c>
      <c r="N36" s="62">
        <f t="shared" si="50"/>
        <v>0</v>
      </c>
      <c r="O36" s="66">
        <f t="shared" si="50"/>
        <v>0</v>
      </c>
      <c r="P36" s="66">
        <f t="shared" ref="P36" si="51">P49+P56+P90</f>
        <v>0</v>
      </c>
    </row>
    <row r="37" spans="1:16" ht="36" customHeight="1" x14ac:dyDescent="0.3">
      <c r="A37" s="78"/>
      <c r="B37" s="78"/>
      <c r="C37" s="45" t="s">
        <v>41</v>
      </c>
      <c r="D37" s="33">
        <f>D58</f>
        <v>1162163.1000000001</v>
      </c>
      <c r="E37" s="33">
        <v>0</v>
      </c>
      <c r="F37" s="33">
        <v>0</v>
      </c>
      <c r="G37" s="33">
        <f>G59</f>
        <v>865999.4</v>
      </c>
      <c r="H37" s="33">
        <f>H59</f>
        <v>296163.7</v>
      </c>
      <c r="I37" s="33">
        <f>I58</f>
        <v>0</v>
      </c>
      <c r="J37" s="33">
        <f t="shared" ref="J37:O37" si="52">J58</f>
        <v>0</v>
      </c>
      <c r="K37" s="33">
        <f t="shared" si="52"/>
        <v>0</v>
      </c>
      <c r="L37" s="33">
        <f t="shared" si="52"/>
        <v>0</v>
      </c>
      <c r="M37" s="57">
        <f t="shared" si="52"/>
        <v>0</v>
      </c>
      <c r="N37" s="62">
        <f t="shared" si="52"/>
        <v>0</v>
      </c>
      <c r="O37" s="66">
        <f t="shared" si="52"/>
        <v>0</v>
      </c>
      <c r="P37" s="66">
        <f t="shared" ref="P37" si="53">P58</f>
        <v>0</v>
      </c>
    </row>
    <row r="38" spans="1:16" ht="95.25" customHeight="1" x14ac:dyDescent="0.3">
      <c r="A38" s="78"/>
      <c r="B38" s="78"/>
      <c r="C38" s="45" t="s">
        <v>131</v>
      </c>
      <c r="D38" s="33">
        <f>D60</f>
        <v>570584.6</v>
      </c>
      <c r="E38" s="33">
        <v>0</v>
      </c>
      <c r="F38" s="33">
        <v>0</v>
      </c>
      <c r="G38" s="33">
        <f>G60</f>
        <v>595334.19999999995</v>
      </c>
      <c r="H38" s="33">
        <f>H61</f>
        <v>32620</v>
      </c>
      <c r="I38" s="33">
        <f>I60</f>
        <v>0</v>
      </c>
      <c r="J38" s="33">
        <f t="shared" ref="J38:O38" si="54">J60</f>
        <v>0</v>
      </c>
      <c r="K38" s="33">
        <f t="shared" si="54"/>
        <v>0</v>
      </c>
      <c r="L38" s="33">
        <f t="shared" si="54"/>
        <v>0</v>
      </c>
      <c r="M38" s="57">
        <f t="shared" si="54"/>
        <v>0</v>
      </c>
      <c r="N38" s="62">
        <f t="shared" si="54"/>
        <v>0</v>
      </c>
      <c r="O38" s="66">
        <f t="shared" si="54"/>
        <v>0</v>
      </c>
      <c r="P38" s="66">
        <f t="shared" ref="P38" si="55">P60</f>
        <v>0</v>
      </c>
    </row>
    <row r="39" spans="1:16" ht="82.5" customHeight="1" x14ac:dyDescent="0.3">
      <c r="A39" s="78"/>
      <c r="B39" s="78"/>
      <c r="C39" s="45" t="s">
        <v>132</v>
      </c>
      <c r="D39" s="33">
        <f>D62</f>
        <v>89143.6</v>
      </c>
      <c r="E39" s="33">
        <v>0</v>
      </c>
      <c r="F39" s="33">
        <v>0</v>
      </c>
      <c r="G39" s="33">
        <f>G62</f>
        <v>49500.2</v>
      </c>
      <c r="H39" s="33">
        <f>H63</f>
        <v>43721.9</v>
      </c>
      <c r="I39" s="33">
        <f>I62</f>
        <v>0</v>
      </c>
      <c r="J39" s="33">
        <f t="shared" ref="J39:O39" si="56">J62</f>
        <v>0</v>
      </c>
      <c r="K39" s="33">
        <f t="shared" si="56"/>
        <v>0</v>
      </c>
      <c r="L39" s="33">
        <f t="shared" si="56"/>
        <v>0</v>
      </c>
      <c r="M39" s="57">
        <f t="shared" si="56"/>
        <v>0</v>
      </c>
      <c r="N39" s="62">
        <f t="shared" si="56"/>
        <v>0</v>
      </c>
      <c r="O39" s="66">
        <f t="shared" si="56"/>
        <v>0</v>
      </c>
      <c r="P39" s="66">
        <f t="shared" ref="P39" si="57">P62</f>
        <v>0</v>
      </c>
    </row>
    <row r="40" spans="1:16" ht="54" customHeight="1" x14ac:dyDescent="0.3">
      <c r="A40" s="78"/>
      <c r="B40" s="78"/>
      <c r="C40" s="45" t="s">
        <v>133</v>
      </c>
      <c r="D40" s="33">
        <f>D64</f>
        <v>361550</v>
      </c>
      <c r="E40" s="33">
        <v>0</v>
      </c>
      <c r="F40" s="33">
        <v>0</v>
      </c>
      <c r="G40" s="33">
        <f>G64</f>
        <v>362000</v>
      </c>
      <c r="H40" s="33">
        <f>H65</f>
        <v>275147.90000000002</v>
      </c>
      <c r="I40" s="33">
        <f>I64</f>
        <v>0</v>
      </c>
      <c r="J40" s="33">
        <f t="shared" ref="J40:O40" si="58">J64</f>
        <v>0</v>
      </c>
      <c r="K40" s="33">
        <f t="shared" si="58"/>
        <v>0</v>
      </c>
      <c r="L40" s="33">
        <f t="shared" si="58"/>
        <v>0</v>
      </c>
      <c r="M40" s="57">
        <f t="shared" si="58"/>
        <v>0</v>
      </c>
      <c r="N40" s="62">
        <f t="shared" si="58"/>
        <v>0</v>
      </c>
      <c r="O40" s="66">
        <f t="shared" si="58"/>
        <v>0</v>
      </c>
      <c r="P40" s="66">
        <f t="shared" ref="P40" si="59">P64</f>
        <v>0</v>
      </c>
    </row>
    <row r="41" spans="1:16" ht="36" customHeight="1" x14ac:dyDescent="0.3">
      <c r="A41" s="78"/>
      <c r="B41" s="78"/>
      <c r="C41" s="45" t="s">
        <v>118</v>
      </c>
      <c r="D41" s="33">
        <f>D50+D66+D71+D78+D85+D91</f>
        <v>93550.6</v>
      </c>
      <c r="E41" s="33">
        <f>E43+E44</f>
        <v>0</v>
      </c>
      <c r="F41" s="33">
        <f t="shared" ref="F41:H41" si="60">F43+F44</f>
        <v>0</v>
      </c>
      <c r="G41" s="33">
        <f t="shared" si="60"/>
        <v>0</v>
      </c>
      <c r="H41" s="33">
        <f t="shared" si="60"/>
        <v>3897.6</v>
      </c>
      <c r="I41" s="33">
        <f>I43+I44</f>
        <v>0</v>
      </c>
      <c r="J41" s="33">
        <f t="shared" ref="J41" si="61">J43+J44</f>
        <v>2591.1999999999998</v>
      </c>
      <c r="K41" s="33">
        <f>K43+K44</f>
        <v>0</v>
      </c>
      <c r="L41" s="33">
        <f t="shared" ref="L41" si="62">L43+L44</f>
        <v>87061.8</v>
      </c>
      <c r="M41" s="57">
        <f>M43+M44</f>
        <v>87061.8</v>
      </c>
      <c r="N41" s="62">
        <f t="shared" ref="N41" si="63">N43+N44</f>
        <v>0</v>
      </c>
      <c r="O41" s="66">
        <f t="shared" ref="O41:P41" si="64">O43+O44</f>
        <v>0</v>
      </c>
      <c r="P41" s="66">
        <f t="shared" si="64"/>
        <v>0</v>
      </c>
    </row>
    <row r="42" spans="1:16" ht="36" customHeight="1" x14ac:dyDescent="0.3">
      <c r="A42" s="78"/>
      <c r="B42" s="78"/>
      <c r="C42" s="45" t="s">
        <v>41</v>
      </c>
      <c r="D42" s="33">
        <f>E42+F42+G42+H42+I42+J42+K42+L42+M42+N42+O42+P42</f>
        <v>87061.8</v>
      </c>
      <c r="E42" s="33">
        <f>E79</f>
        <v>0</v>
      </c>
      <c r="F42" s="33">
        <f>F79</f>
        <v>0</v>
      </c>
      <c r="G42" s="33">
        <f t="shared" ref="G42:L42" si="65">G79</f>
        <v>0</v>
      </c>
      <c r="H42" s="33">
        <f t="shared" si="65"/>
        <v>0</v>
      </c>
      <c r="I42" s="33">
        <f t="shared" si="65"/>
        <v>0</v>
      </c>
      <c r="J42" s="33">
        <f t="shared" si="65"/>
        <v>0</v>
      </c>
      <c r="K42" s="33">
        <f t="shared" si="65"/>
        <v>0</v>
      </c>
      <c r="L42" s="33">
        <f t="shared" si="65"/>
        <v>0</v>
      </c>
      <c r="M42" s="57">
        <f>M79</f>
        <v>87061.8</v>
      </c>
      <c r="N42" s="62">
        <f t="shared" ref="N42:O42" si="66">N79</f>
        <v>0</v>
      </c>
      <c r="O42" s="66">
        <f t="shared" si="66"/>
        <v>0</v>
      </c>
      <c r="P42" s="66">
        <f t="shared" ref="P42" si="67">P79</f>
        <v>0</v>
      </c>
    </row>
    <row r="43" spans="1:16" ht="87.75" customHeight="1" x14ac:dyDescent="0.3">
      <c r="A43" s="78"/>
      <c r="B43" s="78"/>
      <c r="C43" s="45" t="s">
        <v>42</v>
      </c>
      <c r="D43" s="39">
        <f>E43+F43+G43+H43+I43+J43+K43+L43+M43+N43+O43+P43</f>
        <v>3897.6</v>
      </c>
      <c r="E43" s="33">
        <f>E66</f>
        <v>0</v>
      </c>
      <c r="F43" s="33">
        <f t="shared" ref="F43:O43" si="68">F66</f>
        <v>0</v>
      </c>
      <c r="G43" s="33">
        <f t="shared" si="68"/>
        <v>0</v>
      </c>
      <c r="H43" s="33">
        <f t="shared" si="68"/>
        <v>3897.6</v>
      </c>
      <c r="I43" s="33">
        <f t="shared" si="68"/>
        <v>0</v>
      </c>
      <c r="J43" s="33">
        <f t="shared" si="68"/>
        <v>0</v>
      </c>
      <c r="K43" s="33">
        <f t="shared" si="68"/>
        <v>0</v>
      </c>
      <c r="L43" s="33">
        <f t="shared" si="68"/>
        <v>0</v>
      </c>
      <c r="M43" s="57">
        <f t="shared" si="68"/>
        <v>0</v>
      </c>
      <c r="N43" s="62">
        <f t="shared" si="68"/>
        <v>0</v>
      </c>
      <c r="O43" s="66">
        <f t="shared" si="68"/>
        <v>0</v>
      </c>
      <c r="P43" s="66">
        <f t="shared" ref="P43" si="69">P66</f>
        <v>0</v>
      </c>
    </row>
    <row r="44" spans="1:16" ht="78.75" customHeight="1" x14ac:dyDescent="0.3">
      <c r="A44" s="78"/>
      <c r="B44" s="78"/>
      <c r="C44" s="45" t="s">
        <v>81</v>
      </c>
      <c r="D44" s="39">
        <f>E44+F44+G44+H44+I44+J44+K44+M44+N44+O44+P44</f>
        <v>89653</v>
      </c>
      <c r="E44" s="33">
        <f>E71+E78</f>
        <v>0</v>
      </c>
      <c r="F44" s="33">
        <f t="shared" ref="F44:K44" si="70">F71+F78</f>
        <v>0</v>
      </c>
      <c r="G44" s="33">
        <f t="shared" si="70"/>
        <v>0</v>
      </c>
      <c r="H44" s="33">
        <f t="shared" si="70"/>
        <v>0</v>
      </c>
      <c r="I44" s="33">
        <f t="shared" si="70"/>
        <v>0</v>
      </c>
      <c r="J44" s="33">
        <f>J71</f>
        <v>2591.1999999999998</v>
      </c>
      <c r="K44" s="33">
        <f t="shared" si="70"/>
        <v>0</v>
      </c>
      <c r="L44" s="33">
        <f>L72+L78</f>
        <v>87061.8</v>
      </c>
      <c r="M44" s="57">
        <f t="shared" ref="M44:N44" si="71">M72+M78</f>
        <v>87061.8</v>
      </c>
      <c r="N44" s="62">
        <f t="shared" si="71"/>
        <v>0</v>
      </c>
      <c r="O44" s="66">
        <f>O72+O78</f>
        <v>0</v>
      </c>
      <c r="P44" s="66">
        <f>P72+P78</f>
        <v>0</v>
      </c>
    </row>
    <row r="45" spans="1:16" ht="36" customHeight="1" x14ac:dyDescent="0.3">
      <c r="A45" s="78"/>
      <c r="B45" s="78"/>
      <c r="C45" s="45" t="s">
        <v>4</v>
      </c>
      <c r="D45" s="33">
        <f>D51+D67+D73+D92+D86</f>
        <v>58713.1</v>
      </c>
      <c r="E45" s="33">
        <f t="shared" ref="E45:J45" si="72">E51+E67+E73+E92+E86</f>
        <v>0</v>
      </c>
      <c r="F45" s="33">
        <f t="shared" si="72"/>
        <v>13187.5</v>
      </c>
      <c r="G45" s="33">
        <f t="shared" si="72"/>
        <v>20847.5</v>
      </c>
      <c r="H45" s="33">
        <f t="shared" si="72"/>
        <v>1259.2</v>
      </c>
      <c r="I45" s="33">
        <f t="shared" si="72"/>
        <v>9367.4</v>
      </c>
      <c r="J45" s="33">
        <f t="shared" si="72"/>
        <v>2000</v>
      </c>
      <c r="K45" s="33">
        <f>K51+K67+K73+K80+K92+K86</f>
        <v>2729.2000000000003</v>
      </c>
      <c r="L45" s="33">
        <f t="shared" ref="L45:O45" si="73">L51+L67+L73+L80+L92+L86</f>
        <v>2791.8</v>
      </c>
      <c r="M45" s="57">
        <f t="shared" si="73"/>
        <v>2530.1999999999998</v>
      </c>
      <c r="N45" s="62">
        <f t="shared" si="73"/>
        <v>2010.1</v>
      </c>
      <c r="O45" s="66">
        <f t="shared" si="73"/>
        <v>995.1</v>
      </c>
      <c r="P45" s="66">
        <f t="shared" ref="P45" si="74">P51+P67+P73+P80+P92+P86</f>
        <v>995.1</v>
      </c>
    </row>
    <row r="46" spans="1:16" ht="36" customHeight="1" x14ac:dyDescent="0.3">
      <c r="A46" s="78"/>
      <c r="B46" s="78"/>
      <c r="C46" s="45" t="s">
        <v>5</v>
      </c>
      <c r="D46" s="33">
        <f>D52+D68+D74+D93</f>
        <v>0</v>
      </c>
      <c r="E46" s="33">
        <f>E52+E68+E74+E93</f>
        <v>0</v>
      </c>
      <c r="F46" s="33">
        <f t="shared" ref="F46:J46" si="75">F52+F68+F74+F93</f>
        <v>0</v>
      </c>
      <c r="G46" s="33">
        <f t="shared" si="75"/>
        <v>0</v>
      </c>
      <c r="H46" s="33">
        <f t="shared" si="75"/>
        <v>0</v>
      </c>
      <c r="I46" s="33">
        <f t="shared" si="75"/>
        <v>0</v>
      </c>
      <c r="J46" s="33">
        <f t="shared" si="75"/>
        <v>0</v>
      </c>
      <c r="K46" s="33">
        <f>K52+K68+K74+K81+K87+K93</f>
        <v>0</v>
      </c>
      <c r="L46" s="33">
        <f t="shared" ref="L46:O46" si="76">L52+L68+L74+L81+L87+L93</f>
        <v>0</v>
      </c>
      <c r="M46" s="57">
        <f t="shared" si="76"/>
        <v>0</v>
      </c>
      <c r="N46" s="62">
        <f t="shared" si="76"/>
        <v>0</v>
      </c>
      <c r="O46" s="66">
        <f t="shared" si="76"/>
        <v>0</v>
      </c>
      <c r="P46" s="66">
        <f t="shared" ref="P46" si="77">P52+P68+P74+P81+P87+P93</f>
        <v>0</v>
      </c>
    </row>
    <row r="47" spans="1:16" ht="36" customHeight="1" x14ac:dyDescent="0.3">
      <c r="A47" s="78" t="s">
        <v>28</v>
      </c>
      <c r="B47" s="78" t="s">
        <v>34</v>
      </c>
      <c r="C47" s="45" t="s">
        <v>0</v>
      </c>
      <c r="D47" s="33">
        <f>E47+F47+G47+H47+I47+J47+K47+L47+M47+N47+O47+P47</f>
        <v>12719</v>
      </c>
      <c r="E47" s="33">
        <f>E48+E49+E50+E51+E52</f>
        <v>0</v>
      </c>
      <c r="F47" s="33">
        <f t="shared" ref="F47:O47" si="78">F48+F49+F50+F51+F52</f>
        <v>12719</v>
      </c>
      <c r="G47" s="33">
        <f t="shared" si="78"/>
        <v>0</v>
      </c>
      <c r="H47" s="33">
        <f t="shared" si="78"/>
        <v>0</v>
      </c>
      <c r="I47" s="33">
        <f t="shared" si="78"/>
        <v>0</v>
      </c>
      <c r="J47" s="33">
        <f t="shared" si="78"/>
        <v>0</v>
      </c>
      <c r="K47" s="33">
        <f t="shared" si="78"/>
        <v>0</v>
      </c>
      <c r="L47" s="33">
        <f t="shared" si="78"/>
        <v>0</v>
      </c>
      <c r="M47" s="57">
        <f t="shared" si="78"/>
        <v>0</v>
      </c>
      <c r="N47" s="62">
        <f t="shared" si="78"/>
        <v>0</v>
      </c>
      <c r="O47" s="66">
        <f t="shared" si="78"/>
        <v>0</v>
      </c>
      <c r="P47" s="66">
        <f t="shared" ref="P47" si="79">P48+P49+P50+P51+P52</f>
        <v>0</v>
      </c>
    </row>
    <row r="48" spans="1:16" ht="36" customHeight="1" x14ac:dyDescent="0.3">
      <c r="A48" s="78"/>
      <c r="B48" s="78"/>
      <c r="C48" s="45" t="s">
        <v>38</v>
      </c>
      <c r="D48" s="33">
        <f t="shared" ref="D48:D52" si="80">E48+F48+G48+H48+I48+J48+K48+L48+M48+N48+O48+P48</f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57">
        <v>0</v>
      </c>
      <c r="N48" s="62">
        <v>0</v>
      </c>
      <c r="O48" s="66">
        <v>0</v>
      </c>
      <c r="P48" s="66">
        <v>0</v>
      </c>
    </row>
    <row r="49" spans="1:16" ht="36" customHeight="1" x14ac:dyDescent="0.3">
      <c r="A49" s="78"/>
      <c r="B49" s="78"/>
      <c r="C49" s="45" t="s">
        <v>128</v>
      </c>
      <c r="D49" s="33">
        <f t="shared" si="80"/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57">
        <v>0</v>
      </c>
      <c r="N49" s="62">
        <v>0</v>
      </c>
      <c r="O49" s="66">
        <v>0</v>
      </c>
      <c r="P49" s="66">
        <v>0</v>
      </c>
    </row>
    <row r="50" spans="1:16" ht="36" customHeight="1" x14ac:dyDescent="0.3">
      <c r="A50" s="78"/>
      <c r="B50" s="78"/>
      <c r="C50" s="45" t="s">
        <v>3</v>
      </c>
      <c r="D50" s="33">
        <f t="shared" si="80"/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57">
        <v>0</v>
      </c>
      <c r="N50" s="62">
        <v>0</v>
      </c>
      <c r="O50" s="66">
        <v>0</v>
      </c>
      <c r="P50" s="66">
        <v>0</v>
      </c>
    </row>
    <row r="51" spans="1:16" ht="36" customHeight="1" x14ac:dyDescent="0.3">
      <c r="A51" s="78"/>
      <c r="B51" s="78"/>
      <c r="C51" s="45" t="s">
        <v>4</v>
      </c>
      <c r="D51" s="33">
        <f t="shared" si="80"/>
        <v>12719</v>
      </c>
      <c r="E51" s="33">
        <v>0</v>
      </c>
      <c r="F51" s="33">
        <v>12719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57">
        <v>0</v>
      </c>
      <c r="N51" s="62">
        <v>0</v>
      </c>
      <c r="O51" s="66">
        <v>0</v>
      </c>
      <c r="P51" s="66">
        <v>0</v>
      </c>
    </row>
    <row r="52" spans="1:16" ht="36" customHeight="1" x14ac:dyDescent="0.3">
      <c r="A52" s="78"/>
      <c r="B52" s="78"/>
      <c r="C52" s="45" t="s">
        <v>5</v>
      </c>
      <c r="D52" s="33">
        <f t="shared" si="80"/>
        <v>0</v>
      </c>
      <c r="E52" s="33">
        <v>0</v>
      </c>
      <c r="F52" s="29">
        <v>0</v>
      </c>
      <c r="G52" s="29">
        <v>0</v>
      </c>
      <c r="H52" s="29">
        <v>0</v>
      </c>
      <c r="I52" s="33">
        <v>0</v>
      </c>
      <c r="J52" s="33">
        <v>0</v>
      </c>
      <c r="K52" s="33">
        <v>0</v>
      </c>
      <c r="L52" s="33">
        <v>0</v>
      </c>
      <c r="M52" s="57">
        <v>0</v>
      </c>
      <c r="N52" s="62">
        <v>0</v>
      </c>
      <c r="O52" s="66">
        <v>0</v>
      </c>
      <c r="P52" s="66">
        <v>0</v>
      </c>
    </row>
    <row r="53" spans="1:16" ht="11.25" customHeight="1" x14ac:dyDescent="0.2">
      <c r="A53" s="78" t="s">
        <v>29</v>
      </c>
      <c r="B53" s="78" t="s">
        <v>46</v>
      </c>
      <c r="C53" s="78" t="s">
        <v>0</v>
      </c>
      <c r="D53" s="90">
        <f>D55+D56+D66+D67+D68</f>
        <v>1365242.5000000002</v>
      </c>
      <c r="E53" s="101">
        <f>E55+E56+E66+E67+E68</f>
        <v>0</v>
      </c>
      <c r="F53" s="15" t="s">
        <v>108</v>
      </c>
      <c r="G53" s="15" t="s">
        <v>109</v>
      </c>
      <c r="H53" s="76">
        <f>H55+H56+H66+H67+H68</f>
        <v>355387.4</v>
      </c>
      <c r="I53" s="102">
        <f>I55+I56+I66+I67+I68</f>
        <v>0</v>
      </c>
      <c r="J53" s="90">
        <f>J55+J56+J66+J67+J68</f>
        <v>0</v>
      </c>
      <c r="K53" s="90">
        <f t="shared" ref="K53:O53" si="81">K55+K56+K66+K67+K68</f>
        <v>0</v>
      </c>
      <c r="L53" s="90">
        <f t="shared" si="81"/>
        <v>0</v>
      </c>
      <c r="M53" s="90">
        <f t="shared" si="81"/>
        <v>0</v>
      </c>
      <c r="N53" s="100">
        <f t="shared" si="81"/>
        <v>0</v>
      </c>
      <c r="O53" s="90">
        <f t="shared" si="81"/>
        <v>0</v>
      </c>
      <c r="P53" s="90">
        <f t="shared" ref="P53" si="82">P55+P56+P66+P67+P68</f>
        <v>0</v>
      </c>
    </row>
    <row r="54" spans="1:16" ht="31.5" customHeight="1" x14ac:dyDescent="0.3">
      <c r="A54" s="78"/>
      <c r="B54" s="78"/>
      <c r="C54" s="78"/>
      <c r="D54" s="90"/>
      <c r="E54" s="101"/>
      <c r="F54" s="30">
        <v>1185718.6000000001</v>
      </c>
      <c r="G54" s="16">
        <f>G55+G57+G66+G67+G68</f>
        <v>1027181.8999999999</v>
      </c>
      <c r="H54" s="103"/>
      <c r="I54" s="102"/>
      <c r="J54" s="90"/>
      <c r="K54" s="90"/>
      <c r="L54" s="90"/>
      <c r="M54" s="90"/>
      <c r="N54" s="100"/>
      <c r="O54" s="90"/>
      <c r="P54" s="90"/>
    </row>
    <row r="55" spans="1:16" ht="36" customHeight="1" x14ac:dyDescent="0.3">
      <c r="A55" s="78"/>
      <c r="B55" s="78"/>
      <c r="C55" s="45" t="s">
        <v>38</v>
      </c>
      <c r="D55" s="33">
        <f>E55+F55+G55+H55+I55+J55+K55+L55+M55+N55+O55+P55</f>
        <v>0</v>
      </c>
      <c r="E55" s="35">
        <v>0</v>
      </c>
      <c r="F55" s="33">
        <v>0</v>
      </c>
      <c r="G55" s="33">
        <v>0</v>
      </c>
      <c r="H55" s="33">
        <v>0</v>
      </c>
      <c r="I55" s="36">
        <v>0</v>
      </c>
      <c r="J55" s="33">
        <v>0</v>
      </c>
      <c r="K55" s="33">
        <v>0</v>
      </c>
      <c r="L55" s="33">
        <v>0</v>
      </c>
      <c r="M55" s="57">
        <v>0</v>
      </c>
      <c r="N55" s="62">
        <v>0</v>
      </c>
      <c r="O55" s="66">
        <v>0</v>
      </c>
      <c r="P55" s="66">
        <v>0</v>
      </c>
    </row>
    <row r="56" spans="1:16" ht="11.25" customHeight="1" x14ac:dyDescent="0.2">
      <c r="A56" s="78"/>
      <c r="B56" s="78"/>
      <c r="C56" s="78" t="s">
        <v>130</v>
      </c>
      <c r="D56" s="76">
        <f>319719.2+669788.4+H56+I56+J56+K56+L56+M56+N56+O56+P56</f>
        <v>1340997.4000000001</v>
      </c>
      <c r="E56" s="101">
        <v>0</v>
      </c>
      <c r="F56" s="15" t="s">
        <v>108</v>
      </c>
      <c r="G56" s="15" t="s">
        <v>109</v>
      </c>
      <c r="H56" s="109">
        <f>H61+H63+H65</f>
        <v>351489.80000000005</v>
      </c>
      <c r="I56" s="102">
        <v>0</v>
      </c>
      <c r="J56" s="90">
        <v>0</v>
      </c>
      <c r="K56" s="90">
        <v>0</v>
      </c>
      <c r="L56" s="90">
        <v>0</v>
      </c>
      <c r="M56" s="90">
        <v>0</v>
      </c>
      <c r="N56" s="100">
        <v>0</v>
      </c>
      <c r="O56" s="90">
        <v>0</v>
      </c>
      <c r="P56" s="90">
        <v>0</v>
      </c>
    </row>
    <row r="57" spans="1:16" ht="26.25" customHeight="1" x14ac:dyDescent="0.3">
      <c r="A57" s="78"/>
      <c r="B57" s="78"/>
      <c r="C57" s="78"/>
      <c r="D57" s="77"/>
      <c r="E57" s="101"/>
      <c r="F57" s="30">
        <v>1185718.6000000001</v>
      </c>
      <c r="G57" s="30">
        <f>G60+G62+G64</f>
        <v>1006834.3999999999</v>
      </c>
      <c r="H57" s="110"/>
      <c r="I57" s="102"/>
      <c r="J57" s="90"/>
      <c r="K57" s="90"/>
      <c r="L57" s="90"/>
      <c r="M57" s="90"/>
      <c r="N57" s="100"/>
      <c r="O57" s="90"/>
      <c r="P57" s="90"/>
    </row>
    <row r="58" spans="1:16" ht="12" customHeight="1" x14ac:dyDescent="0.2">
      <c r="A58" s="78"/>
      <c r="B58" s="78"/>
      <c r="C58" s="78" t="s">
        <v>41</v>
      </c>
      <c r="D58" s="90">
        <f>G59+H59</f>
        <v>1162163.1000000001</v>
      </c>
      <c r="E58" s="101">
        <v>0</v>
      </c>
      <c r="F58" s="90">
        <v>0</v>
      </c>
      <c r="G58" s="15" t="s">
        <v>108</v>
      </c>
      <c r="H58" s="15" t="s">
        <v>109</v>
      </c>
      <c r="I58" s="102">
        <v>0</v>
      </c>
      <c r="J58" s="90">
        <v>0</v>
      </c>
      <c r="K58" s="90">
        <v>0</v>
      </c>
      <c r="L58" s="90">
        <v>0</v>
      </c>
      <c r="M58" s="90">
        <v>0</v>
      </c>
      <c r="N58" s="100">
        <v>0</v>
      </c>
      <c r="O58" s="90">
        <v>0</v>
      </c>
      <c r="P58" s="90">
        <v>0</v>
      </c>
    </row>
    <row r="59" spans="1:16" ht="31.5" customHeight="1" x14ac:dyDescent="0.3">
      <c r="A59" s="78"/>
      <c r="B59" s="78"/>
      <c r="C59" s="78"/>
      <c r="D59" s="90"/>
      <c r="E59" s="101"/>
      <c r="F59" s="90"/>
      <c r="G59" s="30">
        <v>865999.4</v>
      </c>
      <c r="H59" s="30">
        <v>296163.7</v>
      </c>
      <c r="I59" s="102"/>
      <c r="J59" s="90"/>
      <c r="K59" s="90"/>
      <c r="L59" s="90"/>
      <c r="M59" s="90"/>
      <c r="N59" s="100"/>
      <c r="O59" s="90"/>
      <c r="P59" s="90"/>
    </row>
    <row r="60" spans="1:16" ht="21.75" customHeight="1" x14ac:dyDescent="0.2">
      <c r="A60" s="78"/>
      <c r="B60" s="78"/>
      <c r="C60" s="78" t="s">
        <v>131</v>
      </c>
      <c r="D60" s="90">
        <f>537964.6+H61</f>
        <v>570584.6</v>
      </c>
      <c r="E60" s="101">
        <v>0</v>
      </c>
      <c r="F60" s="90">
        <v>0</v>
      </c>
      <c r="G60" s="76">
        <v>595334.19999999995</v>
      </c>
      <c r="H60" s="17">
        <v>3</v>
      </c>
      <c r="I60" s="102">
        <v>0</v>
      </c>
      <c r="J60" s="90">
        <v>0</v>
      </c>
      <c r="K60" s="90">
        <v>0</v>
      </c>
      <c r="L60" s="90">
        <v>0</v>
      </c>
      <c r="M60" s="90">
        <v>0</v>
      </c>
      <c r="N60" s="100">
        <v>0</v>
      </c>
      <c r="O60" s="90">
        <v>0</v>
      </c>
      <c r="P60" s="90">
        <v>0</v>
      </c>
    </row>
    <row r="61" spans="1:16" ht="58.5" customHeight="1" x14ac:dyDescent="0.3">
      <c r="A61" s="78"/>
      <c r="B61" s="78"/>
      <c r="C61" s="78"/>
      <c r="D61" s="90"/>
      <c r="E61" s="101"/>
      <c r="F61" s="90"/>
      <c r="G61" s="77"/>
      <c r="H61" s="30">
        <v>32620</v>
      </c>
      <c r="I61" s="102"/>
      <c r="J61" s="90"/>
      <c r="K61" s="90"/>
      <c r="L61" s="90"/>
      <c r="M61" s="90"/>
      <c r="N61" s="100"/>
      <c r="O61" s="90"/>
      <c r="P61" s="90"/>
    </row>
    <row r="62" spans="1:16" ht="21.75" customHeight="1" x14ac:dyDescent="0.2">
      <c r="A62" s="78"/>
      <c r="B62" s="78"/>
      <c r="C62" s="78" t="s">
        <v>132</v>
      </c>
      <c r="D62" s="90">
        <f>45421.7+H63</f>
        <v>89143.6</v>
      </c>
      <c r="E62" s="90">
        <v>0</v>
      </c>
      <c r="F62" s="77">
        <v>0</v>
      </c>
      <c r="G62" s="85">
        <v>49500.2</v>
      </c>
      <c r="H62" s="17">
        <v>3</v>
      </c>
      <c r="I62" s="102">
        <v>0</v>
      </c>
      <c r="J62" s="90">
        <v>0</v>
      </c>
      <c r="K62" s="90">
        <v>0</v>
      </c>
      <c r="L62" s="90">
        <v>0</v>
      </c>
      <c r="M62" s="90">
        <v>0</v>
      </c>
      <c r="N62" s="100">
        <v>0</v>
      </c>
      <c r="O62" s="90">
        <v>0</v>
      </c>
      <c r="P62" s="90">
        <v>0</v>
      </c>
    </row>
    <row r="63" spans="1:16" ht="59.25" customHeight="1" x14ac:dyDescent="0.3">
      <c r="A63" s="78"/>
      <c r="B63" s="78"/>
      <c r="C63" s="78"/>
      <c r="D63" s="90"/>
      <c r="E63" s="90"/>
      <c r="F63" s="90"/>
      <c r="G63" s="101"/>
      <c r="H63" s="30">
        <v>43721.9</v>
      </c>
      <c r="I63" s="102"/>
      <c r="J63" s="90"/>
      <c r="K63" s="90"/>
      <c r="L63" s="90"/>
      <c r="M63" s="90"/>
      <c r="N63" s="100"/>
      <c r="O63" s="90"/>
      <c r="P63" s="90"/>
    </row>
    <row r="64" spans="1:16" ht="14.25" customHeight="1" x14ac:dyDescent="0.2">
      <c r="A64" s="78"/>
      <c r="B64" s="78"/>
      <c r="C64" s="78" t="s">
        <v>133</v>
      </c>
      <c r="D64" s="90">
        <f>86402.1+H65</f>
        <v>361550</v>
      </c>
      <c r="E64" s="90">
        <v>0</v>
      </c>
      <c r="F64" s="90">
        <v>0</v>
      </c>
      <c r="G64" s="101">
        <v>362000</v>
      </c>
      <c r="H64" s="17">
        <v>3</v>
      </c>
      <c r="I64" s="102">
        <v>0</v>
      </c>
      <c r="J64" s="90">
        <v>0</v>
      </c>
      <c r="K64" s="90">
        <v>0</v>
      </c>
      <c r="L64" s="90">
        <v>0</v>
      </c>
      <c r="M64" s="90">
        <v>0</v>
      </c>
      <c r="N64" s="100">
        <v>0</v>
      </c>
      <c r="O64" s="90">
        <v>0</v>
      </c>
      <c r="P64" s="90">
        <v>0</v>
      </c>
    </row>
    <row r="65" spans="1:16" ht="39" customHeight="1" x14ac:dyDescent="0.3">
      <c r="A65" s="78"/>
      <c r="B65" s="78"/>
      <c r="C65" s="78"/>
      <c r="D65" s="90"/>
      <c r="E65" s="90"/>
      <c r="F65" s="90"/>
      <c r="G65" s="101"/>
      <c r="H65" s="30">
        <v>275147.90000000002</v>
      </c>
      <c r="I65" s="102"/>
      <c r="J65" s="90"/>
      <c r="K65" s="90"/>
      <c r="L65" s="90"/>
      <c r="M65" s="90"/>
      <c r="N65" s="100"/>
      <c r="O65" s="90"/>
      <c r="P65" s="90"/>
    </row>
    <row r="66" spans="1:16" ht="73.5" customHeight="1" x14ac:dyDescent="0.3">
      <c r="A66" s="78"/>
      <c r="B66" s="78"/>
      <c r="C66" s="45" t="s">
        <v>42</v>
      </c>
      <c r="D66" s="33">
        <f>E66+F66+G66+H66+I66+J66+K66+L66+M66+N66+O66+P66</f>
        <v>3897.6</v>
      </c>
      <c r="E66" s="33">
        <v>0</v>
      </c>
      <c r="F66" s="33">
        <v>0</v>
      </c>
      <c r="G66" s="33">
        <v>0</v>
      </c>
      <c r="H66" s="33">
        <v>3897.6</v>
      </c>
      <c r="I66" s="33">
        <v>0</v>
      </c>
      <c r="J66" s="33">
        <v>0</v>
      </c>
      <c r="K66" s="33">
        <v>0</v>
      </c>
      <c r="L66" s="33">
        <v>0</v>
      </c>
      <c r="M66" s="57">
        <v>0</v>
      </c>
      <c r="N66" s="62">
        <v>0</v>
      </c>
      <c r="O66" s="66">
        <v>0</v>
      </c>
      <c r="P66" s="66">
        <v>0</v>
      </c>
    </row>
    <row r="67" spans="1:16" ht="54" customHeight="1" x14ac:dyDescent="0.3">
      <c r="A67" s="78"/>
      <c r="B67" s="78"/>
      <c r="C67" s="45" t="s">
        <v>4</v>
      </c>
      <c r="D67" s="33">
        <f>E67+F67+G67+H67+I67+J67+K67+L67+M67+N67+O67+P67</f>
        <v>20347.5</v>
      </c>
      <c r="E67" s="33">
        <v>0</v>
      </c>
      <c r="F67" s="33">
        <v>0</v>
      </c>
      <c r="G67" s="33">
        <v>20347.5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57">
        <v>0</v>
      </c>
      <c r="N67" s="62">
        <v>0</v>
      </c>
      <c r="O67" s="66">
        <v>0</v>
      </c>
      <c r="P67" s="66">
        <v>0</v>
      </c>
    </row>
    <row r="68" spans="1:16" ht="45.75" customHeight="1" x14ac:dyDescent="0.3">
      <c r="A68" s="78"/>
      <c r="B68" s="78"/>
      <c r="C68" s="45" t="s">
        <v>5</v>
      </c>
      <c r="D68" s="33">
        <f>E68+F68+G68+H68+I68+J68+K68+L68+M68+N68+O68+P68</f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57">
        <v>0</v>
      </c>
      <c r="N68" s="62">
        <v>0</v>
      </c>
      <c r="O68" s="66">
        <v>0</v>
      </c>
      <c r="P68" s="66">
        <v>0</v>
      </c>
    </row>
    <row r="69" spans="1:16" ht="36" customHeight="1" x14ac:dyDescent="0.3">
      <c r="A69" s="78" t="s">
        <v>36</v>
      </c>
      <c r="B69" s="78" t="s">
        <v>98</v>
      </c>
      <c r="C69" s="45" t="s">
        <v>0</v>
      </c>
      <c r="D69" s="33">
        <f>E69+F69+G69+H69+I69+J69+K69+L69+M69+N69+O69+P69</f>
        <v>277125.90000000002</v>
      </c>
      <c r="E69" s="33">
        <f t="shared" ref="E69:K69" si="83">E70+E71+E73+E74</f>
        <v>0</v>
      </c>
      <c r="F69" s="33">
        <f t="shared" si="83"/>
        <v>0</v>
      </c>
      <c r="G69" s="33">
        <f t="shared" si="83"/>
        <v>0</v>
      </c>
      <c r="H69" s="33">
        <f t="shared" si="83"/>
        <v>95590.399999999994</v>
      </c>
      <c r="I69" s="33">
        <f t="shared" si="83"/>
        <v>36530.6</v>
      </c>
      <c r="J69" s="33">
        <f t="shared" si="83"/>
        <v>145004.90000000002</v>
      </c>
      <c r="K69" s="33">
        <f t="shared" si="83"/>
        <v>0</v>
      </c>
      <c r="L69" s="33">
        <f t="shared" ref="L69:P69" si="84">L70+L72+L73+L74</f>
        <v>0</v>
      </c>
      <c r="M69" s="57">
        <f t="shared" si="84"/>
        <v>0</v>
      </c>
      <c r="N69" s="62">
        <f t="shared" si="84"/>
        <v>0</v>
      </c>
      <c r="O69" s="66">
        <f t="shared" si="84"/>
        <v>0</v>
      </c>
      <c r="P69" s="66">
        <f t="shared" si="84"/>
        <v>0</v>
      </c>
    </row>
    <row r="70" spans="1:16" ht="36" customHeight="1" x14ac:dyDescent="0.3">
      <c r="A70" s="78"/>
      <c r="B70" s="78"/>
      <c r="C70" s="45" t="s">
        <v>38</v>
      </c>
      <c r="D70" s="33">
        <f>E70+F70+G70+H70+I70+J70+K70+L70+M70+N70+O70+P70</f>
        <v>274534.7</v>
      </c>
      <c r="E70" s="33">
        <v>0</v>
      </c>
      <c r="F70" s="33">
        <v>0</v>
      </c>
      <c r="G70" s="33">
        <v>0</v>
      </c>
      <c r="H70" s="33">
        <v>95590.399999999994</v>
      </c>
      <c r="I70" s="33">
        <v>36530.6</v>
      </c>
      <c r="J70" s="33">
        <v>142413.70000000001</v>
      </c>
      <c r="K70" s="33">
        <v>0</v>
      </c>
      <c r="L70" s="29">
        <v>0</v>
      </c>
      <c r="M70" s="55">
        <v>0</v>
      </c>
      <c r="N70" s="59">
        <v>0</v>
      </c>
      <c r="O70" s="67">
        <v>0</v>
      </c>
      <c r="P70" s="67">
        <v>0</v>
      </c>
    </row>
    <row r="71" spans="1:16" ht="12.75" customHeight="1" x14ac:dyDescent="0.3">
      <c r="A71" s="78"/>
      <c r="B71" s="78"/>
      <c r="C71" s="79" t="s">
        <v>3</v>
      </c>
      <c r="D71" s="76">
        <f>E71+F71+G71+H71+I71+J71+K71+L72+M72+N72+O72+P72</f>
        <v>2591.1999999999998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2591.1999999999998</v>
      </c>
      <c r="K71" s="84">
        <v>0</v>
      </c>
      <c r="L71" s="18"/>
      <c r="M71" s="55"/>
      <c r="N71" s="59"/>
      <c r="O71" s="67"/>
      <c r="P71" s="67"/>
    </row>
    <row r="72" spans="1:16" ht="36" customHeight="1" x14ac:dyDescent="0.3">
      <c r="A72" s="78"/>
      <c r="B72" s="78"/>
      <c r="C72" s="80"/>
      <c r="D72" s="77"/>
      <c r="E72" s="77"/>
      <c r="F72" s="77"/>
      <c r="G72" s="77"/>
      <c r="H72" s="77"/>
      <c r="I72" s="77"/>
      <c r="J72" s="77"/>
      <c r="K72" s="85"/>
      <c r="L72" s="32">
        <v>0</v>
      </c>
      <c r="M72" s="56">
        <v>0</v>
      </c>
      <c r="N72" s="60">
        <v>0</v>
      </c>
      <c r="O72" s="68">
        <v>0</v>
      </c>
      <c r="P72" s="68">
        <v>0</v>
      </c>
    </row>
    <row r="73" spans="1:16" ht="36" customHeight="1" x14ac:dyDescent="0.3">
      <c r="A73" s="78"/>
      <c r="B73" s="78"/>
      <c r="C73" s="45" t="s">
        <v>4</v>
      </c>
      <c r="D73" s="33">
        <f>E73+F73+G73+H73+I73+J73+K73+L73+M73+N73+O73+P73</f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0">
        <v>0</v>
      </c>
      <c r="M73" s="56">
        <v>0</v>
      </c>
      <c r="N73" s="60">
        <v>0</v>
      </c>
      <c r="O73" s="68">
        <v>0</v>
      </c>
      <c r="P73" s="68">
        <v>0</v>
      </c>
    </row>
    <row r="74" spans="1:16" ht="36" customHeight="1" x14ac:dyDescent="0.3">
      <c r="A74" s="78"/>
      <c r="B74" s="78"/>
      <c r="C74" s="45" t="s">
        <v>5</v>
      </c>
      <c r="D74" s="33">
        <f>E74+F74+G74+H74+I74+J74+K74+L74+M74+N74+O74</f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57">
        <v>0</v>
      </c>
      <c r="N74" s="62">
        <v>0</v>
      </c>
      <c r="O74" s="66">
        <v>0</v>
      </c>
      <c r="P74" s="66">
        <v>0</v>
      </c>
    </row>
    <row r="75" spans="1:16" ht="36" customHeight="1" x14ac:dyDescent="0.3">
      <c r="A75" s="79" t="s">
        <v>47</v>
      </c>
      <c r="B75" s="79" t="s">
        <v>97</v>
      </c>
      <c r="C75" s="45" t="s">
        <v>0</v>
      </c>
      <c r="D75" s="33">
        <f>E75+F75+G75+H75+I75+J75+K75+L75+M75+N75+O75+P75</f>
        <v>174123.6</v>
      </c>
      <c r="E75" s="33">
        <f>E76+E78+E80+E81</f>
        <v>0</v>
      </c>
      <c r="F75" s="33">
        <f t="shared" ref="F75:P75" si="85">F76+F78+F80+F81</f>
        <v>0</v>
      </c>
      <c r="G75" s="33">
        <f t="shared" si="85"/>
        <v>0</v>
      </c>
      <c r="H75" s="33">
        <f t="shared" si="85"/>
        <v>0</v>
      </c>
      <c r="I75" s="33">
        <f t="shared" si="85"/>
        <v>0</v>
      </c>
      <c r="J75" s="33">
        <f t="shared" si="85"/>
        <v>0</v>
      </c>
      <c r="K75" s="33">
        <f t="shared" si="85"/>
        <v>0</v>
      </c>
      <c r="L75" s="33">
        <f t="shared" si="85"/>
        <v>87061.8</v>
      </c>
      <c r="M75" s="57">
        <f>M76+M78+M80+M81</f>
        <v>87061.8</v>
      </c>
      <c r="N75" s="62">
        <f t="shared" si="85"/>
        <v>0</v>
      </c>
      <c r="O75" s="66">
        <f t="shared" si="85"/>
        <v>0</v>
      </c>
      <c r="P75" s="66">
        <f t="shared" si="85"/>
        <v>0</v>
      </c>
    </row>
    <row r="76" spans="1:16" ht="36" customHeight="1" x14ac:dyDescent="0.3">
      <c r="A76" s="86"/>
      <c r="B76" s="86"/>
      <c r="C76" s="45" t="s">
        <v>38</v>
      </c>
      <c r="D76" s="29">
        <f>E76+F76+G76+H76+I76+J76+K76+L76+M76+N76+O76</f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55">
        <v>0</v>
      </c>
      <c r="N76" s="59">
        <v>0</v>
      </c>
      <c r="O76" s="67">
        <v>0</v>
      </c>
      <c r="P76" s="67">
        <v>0</v>
      </c>
    </row>
    <row r="77" spans="1:16" ht="15" customHeight="1" x14ac:dyDescent="0.3">
      <c r="A77" s="86"/>
      <c r="B77" s="86"/>
      <c r="C77" s="88" t="s">
        <v>118</v>
      </c>
      <c r="D77" s="31"/>
      <c r="E77" s="29"/>
      <c r="F77" s="29"/>
      <c r="G77" s="29"/>
      <c r="H77" s="29"/>
      <c r="I77" s="29"/>
      <c r="J77" s="29"/>
      <c r="K77" s="29"/>
      <c r="L77" s="29"/>
      <c r="M77" s="17"/>
      <c r="N77" s="59"/>
      <c r="O77" s="67"/>
      <c r="P77" s="67"/>
    </row>
    <row r="78" spans="1:16" ht="36" customHeight="1" x14ac:dyDescent="0.3">
      <c r="A78" s="86"/>
      <c r="B78" s="86"/>
      <c r="C78" s="89"/>
      <c r="D78" s="32">
        <f>E78+F78+G78+H78+I78+J78+K78+0+M78+N78+O78+P78</f>
        <v>87061.8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87061.8</v>
      </c>
      <c r="M78" s="56">
        <v>87061.8</v>
      </c>
      <c r="N78" s="60">
        <v>0</v>
      </c>
      <c r="O78" s="68">
        <v>0</v>
      </c>
      <c r="P78" s="68">
        <v>0</v>
      </c>
    </row>
    <row r="79" spans="1:16" ht="36" customHeight="1" x14ac:dyDescent="0.3">
      <c r="A79" s="86"/>
      <c r="B79" s="86"/>
      <c r="C79" s="47" t="s">
        <v>41</v>
      </c>
      <c r="D79" s="30">
        <f t="shared" ref="D79:D81" si="86">E79+F79+G79+H79+I79+J79+K79+L79+M79+N79+O79</f>
        <v>87061.8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56">
        <v>87061.8</v>
      </c>
      <c r="N79" s="60">
        <v>0</v>
      </c>
      <c r="O79" s="68">
        <v>0</v>
      </c>
      <c r="P79" s="68">
        <v>0</v>
      </c>
    </row>
    <row r="80" spans="1:16" ht="36" customHeight="1" x14ac:dyDescent="0.3">
      <c r="A80" s="86"/>
      <c r="B80" s="86"/>
      <c r="C80" s="45" t="s">
        <v>4</v>
      </c>
      <c r="D80" s="30">
        <f>E80+F80+G80+H80+I80+J80+K80+L80+M80+N80+O80+P80</f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56">
        <v>0</v>
      </c>
      <c r="N80" s="60">
        <v>0</v>
      </c>
      <c r="O80" s="68">
        <v>0</v>
      </c>
      <c r="P80" s="68">
        <v>0</v>
      </c>
    </row>
    <row r="81" spans="1:16" ht="36" customHeight="1" x14ac:dyDescent="0.3">
      <c r="A81" s="80"/>
      <c r="B81" s="80"/>
      <c r="C81" s="45" t="s">
        <v>5</v>
      </c>
      <c r="D81" s="33">
        <f t="shared" si="86"/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57">
        <v>0</v>
      </c>
      <c r="N81" s="62">
        <v>0</v>
      </c>
      <c r="O81" s="66">
        <v>0</v>
      </c>
      <c r="P81" s="66">
        <v>0</v>
      </c>
    </row>
    <row r="82" spans="1:16" ht="36" customHeight="1" x14ac:dyDescent="0.3">
      <c r="A82" s="78" t="s">
        <v>84</v>
      </c>
      <c r="B82" s="78" t="s">
        <v>35</v>
      </c>
      <c r="C82" s="45" t="s">
        <v>0</v>
      </c>
      <c r="D82" s="33">
        <f>E82+F82+G82+H82+I82+J82+K82+L82+M82+N82+O82+P82</f>
        <v>25500.299999999996</v>
      </c>
      <c r="E82" s="33">
        <f>E83+E84+E85+E86+E87</f>
        <v>0</v>
      </c>
      <c r="F82" s="33">
        <f>F83+F84+F85+F86+F87</f>
        <v>468.5</v>
      </c>
      <c r="G82" s="33">
        <f t="shared" ref="G82:O82" si="87">G83+G84+G85+G86+G87</f>
        <v>500</v>
      </c>
      <c r="H82" s="33">
        <f t="shared" si="87"/>
        <v>1259.2</v>
      </c>
      <c r="I82" s="33">
        <f t="shared" si="87"/>
        <v>9367.4</v>
      </c>
      <c r="J82" s="33">
        <f t="shared" si="87"/>
        <v>2000</v>
      </c>
      <c r="K82" s="33">
        <f t="shared" si="87"/>
        <v>2582.9</v>
      </c>
      <c r="L82" s="33">
        <f t="shared" si="87"/>
        <v>2791.8</v>
      </c>
      <c r="M82" s="57">
        <f t="shared" si="87"/>
        <v>2530.1999999999998</v>
      </c>
      <c r="N82" s="62">
        <f t="shared" si="87"/>
        <v>2010.1</v>
      </c>
      <c r="O82" s="66">
        <f t="shared" si="87"/>
        <v>995.1</v>
      </c>
      <c r="P82" s="66">
        <f t="shared" ref="P82" si="88">P83+P84+P85+P86+P87</f>
        <v>995.1</v>
      </c>
    </row>
    <row r="83" spans="1:16" ht="36" customHeight="1" x14ac:dyDescent="0.3">
      <c r="A83" s="78"/>
      <c r="B83" s="78"/>
      <c r="C83" s="45" t="s">
        <v>38</v>
      </c>
      <c r="D83" s="33">
        <f t="shared" ref="D83:D87" si="89">E83+F83+G83+H83+I83+J83+K83+L83+M83+N83+O83+P83</f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57">
        <v>0</v>
      </c>
      <c r="N83" s="62">
        <v>0</v>
      </c>
      <c r="O83" s="66">
        <v>0</v>
      </c>
      <c r="P83" s="66">
        <v>0</v>
      </c>
    </row>
    <row r="84" spans="1:16" ht="36" customHeight="1" x14ac:dyDescent="0.3">
      <c r="A84" s="78"/>
      <c r="B84" s="78"/>
      <c r="C84" s="45" t="s">
        <v>128</v>
      </c>
      <c r="D84" s="33">
        <f t="shared" si="89"/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57">
        <v>0</v>
      </c>
      <c r="N84" s="62">
        <v>0</v>
      </c>
      <c r="O84" s="66">
        <v>0</v>
      </c>
      <c r="P84" s="66">
        <v>0</v>
      </c>
    </row>
    <row r="85" spans="1:16" ht="36" customHeight="1" x14ac:dyDescent="0.3">
      <c r="A85" s="78"/>
      <c r="B85" s="78"/>
      <c r="C85" s="45" t="s">
        <v>3</v>
      </c>
      <c r="D85" s="33">
        <f t="shared" si="89"/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57">
        <v>0</v>
      </c>
      <c r="N85" s="62">
        <v>0</v>
      </c>
      <c r="O85" s="66">
        <v>0</v>
      </c>
      <c r="P85" s="66">
        <v>0</v>
      </c>
    </row>
    <row r="86" spans="1:16" ht="36" customHeight="1" x14ac:dyDescent="0.3">
      <c r="A86" s="78"/>
      <c r="B86" s="78"/>
      <c r="C86" s="45" t="s">
        <v>4</v>
      </c>
      <c r="D86" s="33">
        <f t="shared" si="89"/>
        <v>25500.299999999996</v>
      </c>
      <c r="E86" s="33">
        <v>0</v>
      </c>
      <c r="F86" s="33">
        <v>468.5</v>
      </c>
      <c r="G86" s="33">
        <v>500</v>
      </c>
      <c r="H86" s="33">
        <v>1259.2</v>
      </c>
      <c r="I86" s="33">
        <v>9367.4</v>
      </c>
      <c r="J86" s="33">
        <v>2000</v>
      </c>
      <c r="K86" s="33">
        <v>2582.9</v>
      </c>
      <c r="L86" s="33">
        <v>2791.8</v>
      </c>
      <c r="M86" s="57">
        <f>2324.2+206</f>
        <v>2530.1999999999998</v>
      </c>
      <c r="N86" s="62">
        <f>1010.1+1000</f>
        <v>2010.1</v>
      </c>
      <c r="O86" s="66">
        <v>995.1</v>
      </c>
      <c r="P86" s="66">
        <v>995.1</v>
      </c>
    </row>
    <row r="87" spans="1:16" ht="36" customHeight="1" x14ac:dyDescent="0.3">
      <c r="A87" s="78"/>
      <c r="B87" s="78"/>
      <c r="C87" s="45" t="s">
        <v>5</v>
      </c>
      <c r="D87" s="33">
        <f t="shared" si="89"/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57">
        <v>0</v>
      </c>
      <c r="N87" s="62">
        <v>0</v>
      </c>
      <c r="O87" s="66">
        <v>0</v>
      </c>
      <c r="P87" s="66">
        <v>0</v>
      </c>
    </row>
    <row r="88" spans="1:16" ht="36" customHeight="1" x14ac:dyDescent="0.3">
      <c r="A88" s="78" t="s">
        <v>99</v>
      </c>
      <c r="B88" s="78" t="s">
        <v>85</v>
      </c>
      <c r="C88" s="45" t="s">
        <v>0</v>
      </c>
      <c r="D88" s="33">
        <f>E88+F88+G88+H88+I88+J88+K88+L88+M88+N88+O88+P88</f>
        <v>146.30000000000001</v>
      </c>
      <c r="E88" s="33">
        <f>E89+E90+E91+E92+E93</f>
        <v>0</v>
      </c>
      <c r="F88" s="33">
        <f>F89+F90+F91+F92+F93</f>
        <v>0</v>
      </c>
      <c r="G88" s="33">
        <f t="shared" ref="G88:O88" si="90">G89+G90+G91+G92+G93</f>
        <v>0</v>
      </c>
      <c r="H88" s="33">
        <f t="shared" si="90"/>
        <v>0</v>
      </c>
      <c r="I88" s="33">
        <f t="shared" si="90"/>
        <v>0</v>
      </c>
      <c r="J88" s="33">
        <f t="shared" si="90"/>
        <v>0</v>
      </c>
      <c r="K88" s="33">
        <f t="shared" si="90"/>
        <v>146.30000000000001</v>
      </c>
      <c r="L88" s="33">
        <f t="shared" si="90"/>
        <v>0</v>
      </c>
      <c r="M88" s="57">
        <f t="shared" si="90"/>
        <v>0</v>
      </c>
      <c r="N88" s="62">
        <f t="shared" si="90"/>
        <v>0</v>
      </c>
      <c r="O88" s="66">
        <f t="shared" si="90"/>
        <v>0</v>
      </c>
      <c r="P88" s="66">
        <f t="shared" ref="P88" si="91">P89+P90+P91+P92+P93</f>
        <v>0</v>
      </c>
    </row>
    <row r="89" spans="1:16" ht="36" customHeight="1" x14ac:dyDescent="0.3">
      <c r="A89" s="78"/>
      <c r="B89" s="78"/>
      <c r="C89" s="45" t="s">
        <v>38</v>
      </c>
      <c r="D89" s="33">
        <f t="shared" ref="D89:D93" si="92">E89+F89+G89+H89+I89+J89+K89+L89+M89+N89+O89+P89</f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57">
        <v>0</v>
      </c>
      <c r="N89" s="62">
        <v>0</v>
      </c>
      <c r="O89" s="66">
        <v>0</v>
      </c>
      <c r="P89" s="66">
        <v>0</v>
      </c>
    </row>
    <row r="90" spans="1:16" ht="36" customHeight="1" x14ac:dyDescent="0.3">
      <c r="A90" s="78"/>
      <c r="B90" s="78"/>
      <c r="C90" s="45" t="s">
        <v>128</v>
      </c>
      <c r="D90" s="33">
        <f t="shared" si="92"/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57">
        <v>0</v>
      </c>
      <c r="N90" s="62">
        <v>0</v>
      </c>
      <c r="O90" s="66">
        <v>0</v>
      </c>
      <c r="P90" s="66">
        <v>0</v>
      </c>
    </row>
    <row r="91" spans="1:16" ht="36" customHeight="1" x14ac:dyDescent="0.3">
      <c r="A91" s="78"/>
      <c r="B91" s="78"/>
      <c r="C91" s="45" t="s">
        <v>3</v>
      </c>
      <c r="D91" s="33">
        <f t="shared" si="92"/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57">
        <v>0</v>
      </c>
      <c r="N91" s="62">
        <v>0</v>
      </c>
      <c r="O91" s="66">
        <v>0</v>
      </c>
      <c r="P91" s="66">
        <v>0</v>
      </c>
    </row>
    <row r="92" spans="1:16" ht="36" customHeight="1" x14ac:dyDescent="0.3">
      <c r="A92" s="78"/>
      <c r="B92" s="78"/>
      <c r="C92" s="45" t="s">
        <v>4</v>
      </c>
      <c r="D92" s="33">
        <f t="shared" si="92"/>
        <v>146.30000000000001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146.30000000000001</v>
      </c>
      <c r="L92" s="33">
        <v>0</v>
      </c>
      <c r="M92" s="57">
        <v>0</v>
      </c>
      <c r="N92" s="62">
        <v>0</v>
      </c>
      <c r="O92" s="66">
        <v>0</v>
      </c>
      <c r="P92" s="66">
        <v>0</v>
      </c>
    </row>
    <row r="93" spans="1:16" ht="36" customHeight="1" x14ac:dyDescent="0.3">
      <c r="A93" s="78"/>
      <c r="B93" s="78"/>
      <c r="C93" s="45" t="s">
        <v>5</v>
      </c>
      <c r="D93" s="33">
        <f t="shared" si="92"/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57">
        <v>0</v>
      </c>
      <c r="N93" s="62">
        <v>0</v>
      </c>
      <c r="O93" s="66">
        <v>0</v>
      </c>
      <c r="P93" s="66">
        <v>0</v>
      </c>
    </row>
    <row r="94" spans="1:16" ht="36" customHeight="1" x14ac:dyDescent="0.3">
      <c r="A94" s="78" t="s">
        <v>52</v>
      </c>
      <c r="B94" s="78" t="s">
        <v>83</v>
      </c>
      <c r="C94" s="45" t="s">
        <v>0</v>
      </c>
      <c r="D94" s="33">
        <f>D113</f>
        <v>913293.79300000018</v>
      </c>
      <c r="E94" s="33">
        <f>E113</f>
        <v>0</v>
      </c>
      <c r="F94" s="33">
        <f t="shared" ref="F94:K94" si="93">F113</f>
        <v>0</v>
      </c>
      <c r="G94" s="33">
        <f t="shared" si="93"/>
        <v>0</v>
      </c>
      <c r="H94" s="33">
        <f>H113</f>
        <v>0</v>
      </c>
      <c r="I94" s="33">
        <f>I113</f>
        <v>74314</v>
      </c>
      <c r="J94" s="33">
        <f t="shared" si="93"/>
        <v>105966.39999999998</v>
      </c>
      <c r="K94" s="33">
        <f t="shared" si="93"/>
        <v>337043.98</v>
      </c>
      <c r="L94" s="33">
        <f t="shared" ref="L94:P94" si="94">L113</f>
        <v>428218.6</v>
      </c>
      <c r="M94" s="57">
        <f t="shared" si="94"/>
        <v>264855.31599999999</v>
      </c>
      <c r="N94" s="62">
        <f t="shared" si="94"/>
        <v>88443.677000000011</v>
      </c>
      <c r="O94" s="66">
        <f t="shared" si="94"/>
        <v>0</v>
      </c>
      <c r="P94" s="66">
        <f t="shared" si="94"/>
        <v>0</v>
      </c>
    </row>
    <row r="95" spans="1:16" ht="36" customHeight="1" x14ac:dyDescent="0.3">
      <c r="A95" s="78"/>
      <c r="B95" s="78"/>
      <c r="C95" s="45" t="s">
        <v>38</v>
      </c>
      <c r="D95" s="33">
        <f>D114</f>
        <v>0</v>
      </c>
      <c r="E95" s="33">
        <f t="shared" ref="E95:P95" si="95">E114</f>
        <v>0</v>
      </c>
      <c r="F95" s="33">
        <f t="shared" si="95"/>
        <v>0</v>
      </c>
      <c r="G95" s="33">
        <f t="shared" si="95"/>
        <v>0</v>
      </c>
      <c r="H95" s="33">
        <f t="shared" si="95"/>
        <v>0</v>
      </c>
      <c r="I95" s="33">
        <f t="shared" si="95"/>
        <v>0</v>
      </c>
      <c r="J95" s="33">
        <f t="shared" si="95"/>
        <v>0</v>
      </c>
      <c r="K95" s="33">
        <f t="shared" si="95"/>
        <v>0</v>
      </c>
      <c r="L95" s="33">
        <f t="shared" si="95"/>
        <v>0</v>
      </c>
      <c r="M95" s="55">
        <f t="shared" si="95"/>
        <v>0</v>
      </c>
      <c r="N95" s="62">
        <f t="shared" si="95"/>
        <v>0</v>
      </c>
      <c r="O95" s="66">
        <f t="shared" si="95"/>
        <v>0</v>
      </c>
      <c r="P95" s="66">
        <f t="shared" si="95"/>
        <v>0</v>
      </c>
    </row>
    <row r="96" spans="1:16" ht="15.75" customHeight="1" x14ac:dyDescent="0.3">
      <c r="A96" s="78"/>
      <c r="B96" s="78"/>
      <c r="C96" s="79" t="s">
        <v>130</v>
      </c>
      <c r="D96" s="76">
        <f>D115</f>
        <v>852223.13000000012</v>
      </c>
      <c r="E96" s="76">
        <f t="shared" ref="E96:J96" si="96">E115</f>
        <v>0</v>
      </c>
      <c r="F96" s="76">
        <f t="shared" si="96"/>
        <v>0</v>
      </c>
      <c r="G96" s="76">
        <f t="shared" si="96"/>
        <v>0</v>
      </c>
      <c r="H96" s="76">
        <f t="shared" si="96"/>
        <v>0</v>
      </c>
      <c r="I96" s="76">
        <f t="shared" si="96"/>
        <v>68724.5</v>
      </c>
      <c r="J96" s="76">
        <f t="shared" si="96"/>
        <v>101682.79999999999</v>
      </c>
      <c r="K96" s="76">
        <f>K116</f>
        <v>307483.18</v>
      </c>
      <c r="L96" s="84">
        <f>L116</f>
        <v>416244.69999999995</v>
      </c>
      <c r="M96" s="19"/>
      <c r="N96" s="94">
        <f>N116</f>
        <v>78247.53</v>
      </c>
      <c r="O96" s="76">
        <f>O115</f>
        <v>0</v>
      </c>
      <c r="P96" s="76">
        <f>P115</f>
        <v>0</v>
      </c>
    </row>
    <row r="97" spans="1:16" ht="29.25" customHeight="1" x14ac:dyDescent="0.3">
      <c r="A97" s="78"/>
      <c r="B97" s="78"/>
      <c r="C97" s="80"/>
      <c r="D97" s="77"/>
      <c r="E97" s="77"/>
      <c r="F97" s="77"/>
      <c r="G97" s="77"/>
      <c r="H97" s="77"/>
      <c r="I97" s="77"/>
      <c r="J97" s="77"/>
      <c r="K97" s="77"/>
      <c r="L97" s="85"/>
      <c r="M97" s="56">
        <f>M116</f>
        <v>256561.7</v>
      </c>
      <c r="N97" s="95"/>
      <c r="O97" s="77"/>
      <c r="P97" s="77"/>
    </row>
    <row r="98" spans="1:16" ht="36" customHeight="1" x14ac:dyDescent="0.3">
      <c r="A98" s="78"/>
      <c r="B98" s="78"/>
      <c r="C98" s="47" t="s">
        <v>41</v>
      </c>
      <c r="D98" s="30">
        <f t="shared" ref="D98:K98" si="97">D117</f>
        <v>292506.56999999995</v>
      </c>
      <c r="E98" s="30">
        <f t="shared" si="97"/>
        <v>0</v>
      </c>
      <c r="F98" s="30">
        <f t="shared" si="97"/>
        <v>0</v>
      </c>
      <c r="G98" s="30">
        <f t="shared" si="97"/>
        <v>0</v>
      </c>
      <c r="H98" s="30">
        <f t="shared" si="97"/>
        <v>0</v>
      </c>
      <c r="I98" s="30">
        <f t="shared" si="97"/>
        <v>0</v>
      </c>
      <c r="J98" s="30">
        <f t="shared" si="97"/>
        <v>0</v>
      </c>
      <c r="K98" s="30">
        <f t="shared" si="97"/>
        <v>0</v>
      </c>
      <c r="L98" s="30">
        <f t="shared" ref="L98" si="98">L118</f>
        <v>128157</v>
      </c>
      <c r="M98" s="56">
        <f t="shared" ref="M98:P98" si="99">M118</f>
        <v>159920.1</v>
      </c>
      <c r="N98" s="60">
        <f t="shared" si="99"/>
        <v>4429.47</v>
      </c>
      <c r="O98" s="68">
        <f t="shared" si="99"/>
        <v>0</v>
      </c>
      <c r="P98" s="68">
        <f t="shared" si="99"/>
        <v>0</v>
      </c>
    </row>
    <row r="99" spans="1:16" ht="93.75" customHeight="1" x14ac:dyDescent="0.3">
      <c r="A99" s="78"/>
      <c r="B99" s="78"/>
      <c r="C99" s="45" t="s">
        <v>131</v>
      </c>
      <c r="D99" s="33">
        <f t="shared" ref="D99:K99" si="100">D119</f>
        <v>594469.27</v>
      </c>
      <c r="E99" s="33">
        <f t="shared" si="100"/>
        <v>0</v>
      </c>
      <c r="F99" s="33">
        <f t="shared" si="100"/>
        <v>0</v>
      </c>
      <c r="G99" s="33">
        <f t="shared" si="100"/>
        <v>0</v>
      </c>
      <c r="H99" s="33">
        <f t="shared" si="100"/>
        <v>0</v>
      </c>
      <c r="I99" s="33">
        <f t="shared" si="100"/>
        <v>3316.5</v>
      </c>
      <c r="J99" s="33">
        <f t="shared" si="100"/>
        <v>13873.4</v>
      </c>
      <c r="K99" s="33">
        <f t="shared" si="100"/>
        <v>257414.18</v>
      </c>
      <c r="L99" s="33">
        <f>L120</f>
        <v>283223.09999999998</v>
      </c>
      <c r="M99" s="56">
        <f>M120</f>
        <v>157444.5</v>
      </c>
      <c r="N99" s="62">
        <f>N119</f>
        <v>14042.47</v>
      </c>
      <c r="O99" s="66">
        <f>O119</f>
        <v>0</v>
      </c>
      <c r="P99" s="66">
        <f>P119</f>
        <v>0</v>
      </c>
    </row>
    <row r="100" spans="1:16" ht="96" customHeight="1" x14ac:dyDescent="0.3">
      <c r="A100" s="78"/>
      <c r="B100" s="78"/>
      <c r="C100" s="45" t="s">
        <v>132</v>
      </c>
      <c r="D100" s="33">
        <f t="shared" ref="D100" si="101">D122</f>
        <v>498310.45999999996</v>
      </c>
      <c r="E100" s="33">
        <f t="shared" ref="E100:K100" si="102">E122</f>
        <v>0</v>
      </c>
      <c r="F100" s="33">
        <f t="shared" si="102"/>
        <v>0</v>
      </c>
      <c r="G100" s="33">
        <f t="shared" si="102"/>
        <v>0</v>
      </c>
      <c r="H100" s="33">
        <f t="shared" si="102"/>
        <v>0</v>
      </c>
      <c r="I100" s="33">
        <f t="shared" si="102"/>
        <v>65408</v>
      </c>
      <c r="J100" s="33">
        <f t="shared" si="102"/>
        <v>87809.4</v>
      </c>
      <c r="K100" s="33">
        <f t="shared" si="102"/>
        <v>50069</v>
      </c>
      <c r="L100" s="33">
        <f>L122</f>
        <v>133021.6</v>
      </c>
      <c r="M100" s="55">
        <f>M122</f>
        <v>99117.2</v>
      </c>
      <c r="N100" s="62">
        <f>N122</f>
        <v>64205.06</v>
      </c>
      <c r="O100" s="66">
        <f>O122</f>
        <v>0</v>
      </c>
      <c r="P100" s="66">
        <f>P122</f>
        <v>0</v>
      </c>
    </row>
    <row r="101" spans="1:16" ht="34.5" customHeight="1" x14ac:dyDescent="0.3">
      <c r="A101" s="78"/>
      <c r="B101" s="78"/>
      <c r="C101" s="46" t="s">
        <v>118</v>
      </c>
      <c r="D101" s="29">
        <f>D123</f>
        <v>29560.008000000002</v>
      </c>
      <c r="E101" s="29">
        <f>E123</f>
        <v>0</v>
      </c>
      <c r="F101" s="29">
        <f t="shared" ref="F101:J101" si="103">F123</f>
        <v>0</v>
      </c>
      <c r="G101" s="29">
        <f t="shared" si="103"/>
        <v>0</v>
      </c>
      <c r="H101" s="29">
        <f t="shared" si="103"/>
        <v>0</v>
      </c>
      <c r="I101" s="29">
        <f t="shared" si="103"/>
        <v>2125.5</v>
      </c>
      <c r="J101" s="29">
        <f t="shared" si="103"/>
        <v>2147.6</v>
      </c>
      <c r="K101" s="29">
        <f t="shared" ref="K101:P101" si="104">K124</f>
        <v>8380.6</v>
      </c>
      <c r="L101" s="31">
        <f t="shared" si="104"/>
        <v>8973.9</v>
      </c>
      <c r="M101" s="55">
        <f t="shared" si="104"/>
        <v>5049.0200000000004</v>
      </c>
      <c r="N101" s="58">
        <f t="shared" si="104"/>
        <v>9318.8880000000008</v>
      </c>
      <c r="O101" s="67">
        <f t="shared" si="104"/>
        <v>0</v>
      </c>
      <c r="P101" s="67">
        <f t="shared" si="104"/>
        <v>0</v>
      </c>
    </row>
    <row r="102" spans="1:16" ht="46.5" customHeight="1" x14ac:dyDescent="0.3">
      <c r="A102" s="78"/>
      <c r="B102" s="78"/>
      <c r="C102" s="46" t="s">
        <v>41</v>
      </c>
      <c r="D102" s="29">
        <f>E102+F102+G102+H102+I102+J102+K102+L102+M102+N102+O102+P102</f>
        <v>6961.3</v>
      </c>
      <c r="E102" s="29">
        <f>E125</f>
        <v>0</v>
      </c>
      <c r="F102" s="29">
        <f t="shared" ref="F102:J102" si="105">F125</f>
        <v>0</v>
      </c>
      <c r="G102" s="29">
        <f t="shared" si="105"/>
        <v>0</v>
      </c>
      <c r="H102" s="29">
        <f t="shared" si="105"/>
        <v>0</v>
      </c>
      <c r="I102" s="29">
        <f t="shared" si="105"/>
        <v>0</v>
      </c>
      <c r="J102" s="29">
        <f t="shared" si="105"/>
        <v>0</v>
      </c>
      <c r="K102" s="29">
        <f>K125</f>
        <v>0</v>
      </c>
      <c r="L102" s="31">
        <f>L126</f>
        <v>6344</v>
      </c>
      <c r="M102" s="55">
        <f>M126</f>
        <v>617.29999999999995</v>
      </c>
      <c r="N102" s="59">
        <f t="shared" ref="N102:O102" si="106">N126</f>
        <v>0</v>
      </c>
      <c r="O102" s="67">
        <f t="shared" si="106"/>
        <v>0</v>
      </c>
      <c r="P102" s="67">
        <f t="shared" ref="P102" si="107">P126</f>
        <v>0</v>
      </c>
    </row>
    <row r="103" spans="1:16" ht="20.25" customHeight="1" x14ac:dyDescent="0.3">
      <c r="A103" s="78"/>
      <c r="B103" s="78"/>
      <c r="C103" s="79" t="s">
        <v>42</v>
      </c>
      <c r="D103" s="76">
        <f t="shared" ref="D103:K103" si="108">D127</f>
        <v>12290.048000000001</v>
      </c>
      <c r="E103" s="76">
        <f t="shared" si="108"/>
        <v>0</v>
      </c>
      <c r="F103" s="76">
        <f t="shared" si="108"/>
        <v>0</v>
      </c>
      <c r="G103" s="76">
        <f t="shared" si="108"/>
        <v>0</v>
      </c>
      <c r="H103" s="76">
        <f t="shared" si="108"/>
        <v>0</v>
      </c>
      <c r="I103" s="76">
        <f t="shared" si="108"/>
        <v>2125.5</v>
      </c>
      <c r="J103" s="76">
        <f t="shared" si="108"/>
        <v>868.4</v>
      </c>
      <c r="K103" s="76">
        <f t="shared" si="108"/>
        <v>8380.6</v>
      </c>
      <c r="L103" s="84">
        <f>L128</f>
        <v>2629.9</v>
      </c>
      <c r="M103" s="19"/>
      <c r="N103" s="94">
        <f>N128</f>
        <v>4450.5480000000007</v>
      </c>
      <c r="O103" s="76">
        <f>O127</f>
        <v>0</v>
      </c>
      <c r="P103" s="76">
        <f>P127</f>
        <v>0</v>
      </c>
    </row>
    <row r="104" spans="1:16" ht="48.75" customHeight="1" x14ac:dyDescent="0.3">
      <c r="A104" s="78"/>
      <c r="B104" s="78"/>
      <c r="C104" s="80"/>
      <c r="D104" s="77"/>
      <c r="E104" s="77"/>
      <c r="F104" s="77"/>
      <c r="G104" s="77"/>
      <c r="H104" s="77"/>
      <c r="I104" s="77"/>
      <c r="J104" s="77"/>
      <c r="K104" s="77"/>
      <c r="L104" s="85"/>
      <c r="M104" s="56">
        <f>M128</f>
        <v>270.60000000000002</v>
      </c>
      <c r="N104" s="95"/>
      <c r="O104" s="77"/>
      <c r="P104" s="77"/>
    </row>
    <row r="105" spans="1:16" ht="27.75" customHeight="1" x14ac:dyDescent="0.3">
      <c r="A105" s="78"/>
      <c r="B105" s="78"/>
      <c r="C105" s="79" t="s">
        <v>81</v>
      </c>
      <c r="D105" s="76">
        <f>E105+F105+G105+H105+I105+J105+K105+L105+M106+N105+O105+P105</f>
        <v>17269.96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f>J129</f>
        <v>1279.2</v>
      </c>
      <c r="K105" s="76">
        <f>K129</f>
        <v>0</v>
      </c>
      <c r="L105" s="76">
        <f>L130</f>
        <v>6344</v>
      </c>
      <c r="M105" s="19"/>
      <c r="N105" s="96">
        <f>N130</f>
        <v>4868.34</v>
      </c>
      <c r="O105" s="76">
        <f>O129</f>
        <v>0</v>
      </c>
      <c r="P105" s="76">
        <f>P129</f>
        <v>0</v>
      </c>
    </row>
    <row r="106" spans="1:16" ht="61.5" customHeight="1" x14ac:dyDescent="0.3">
      <c r="A106" s="78"/>
      <c r="B106" s="78"/>
      <c r="C106" s="80"/>
      <c r="D106" s="77"/>
      <c r="E106" s="77"/>
      <c r="F106" s="77"/>
      <c r="G106" s="77"/>
      <c r="H106" s="77"/>
      <c r="I106" s="77"/>
      <c r="J106" s="77"/>
      <c r="K106" s="77"/>
      <c r="L106" s="77"/>
      <c r="M106" s="56">
        <f t="shared" ref="M106:O107" si="109">M130</f>
        <v>4778.42</v>
      </c>
      <c r="N106" s="97"/>
      <c r="O106" s="77"/>
      <c r="P106" s="77"/>
    </row>
    <row r="107" spans="1:16" ht="40.5" customHeight="1" x14ac:dyDescent="0.3">
      <c r="A107" s="78"/>
      <c r="B107" s="78"/>
      <c r="C107" s="48" t="s">
        <v>119</v>
      </c>
      <c r="D107" s="34">
        <f>D131</f>
        <v>31510.654999999999</v>
      </c>
      <c r="E107" s="34">
        <f t="shared" ref="E107:L107" si="110">E131</f>
        <v>0</v>
      </c>
      <c r="F107" s="34">
        <f t="shared" si="110"/>
        <v>0</v>
      </c>
      <c r="G107" s="34">
        <f t="shared" si="110"/>
        <v>0</v>
      </c>
      <c r="H107" s="34">
        <f t="shared" si="110"/>
        <v>0</v>
      </c>
      <c r="I107" s="34">
        <f t="shared" si="110"/>
        <v>3464</v>
      </c>
      <c r="J107" s="34">
        <f t="shared" si="110"/>
        <v>2136</v>
      </c>
      <c r="K107" s="34">
        <f t="shared" si="110"/>
        <v>21180.2</v>
      </c>
      <c r="L107" s="34">
        <f t="shared" si="110"/>
        <v>3000</v>
      </c>
      <c r="M107" s="55">
        <f t="shared" si="109"/>
        <v>3244.596</v>
      </c>
      <c r="N107" s="52">
        <f t="shared" si="109"/>
        <v>877.25900000000001</v>
      </c>
      <c r="O107" s="69">
        <f t="shared" si="109"/>
        <v>0</v>
      </c>
      <c r="P107" s="69">
        <f t="shared" ref="P107" si="111">P131</f>
        <v>0</v>
      </c>
    </row>
    <row r="108" spans="1:16" ht="35.25" customHeight="1" x14ac:dyDescent="0.3">
      <c r="A108" s="78"/>
      <c r="B108" s="78"/>
      <c r="C108" s="46" t="s">
        <v>41</v>
      </c>
      <c r="D108" s="33">
        <f>D132</f>
        <v>2435.694</v>
      </c>
      <c r="E108" s="33">
        <f t="shared" ref="E108:O108" si="112">E132</f>
        <v>0</v>
      </c>
      <c r="F108" s="33">
        <f t="shared" si="112"/>
        <v>0</v>
      </c>
      <c r="G108" s="33">
        <f t="shared" si="112"/>
        <v>0</v>
      </c>
      <c r="H108" s="33">
        <f t="shared" si="112"/>
        <v>0</v>
      </c>
      <c r="I108" s="33">
        <f t="shared" si="112"/>
        <v>0</v>
      </c>
      <c r="J108" s="33">
        <f t="shared" si="112"/>
        <v>0</v>
      </c>
      <c r="K108" s="33">
        <f t="shared" si="112"/>
        <v>0</v>
      </c>
      <c r="L108" s="33">
        <f t="shared" si="112"/>
        <v>0</v>
      </c>
      <c r="M108" s="57">
        <f t="shared" si="112"/>
        <v>2391.4</v>
      </c>
      <c r="N108" s="62">
        <f t="shared" si="112"/>
        <v>44.293999999999997</v>
      </c>
      <c r="O108" s="66">
        <f t="shared" si="112"/>
        <v>0</v>
      </c>
      <c r="P108" s="66">
        <f t="shared" ref="P108" si="113">P132</f>
        <v>0</v>
      </c>
    </row>
    <row r="109" spans="1:16" ht="21.75" customHeight="1" x14ac:dyDescent="0.3">
      <c r="A109" s="78"/>
      <c r="B109" s="78"/>
      <c r="C109" s="79" t="s">
        <v>87</v>
      </c>
      <c r="D109" s="76">
        <f t="shared" ref="D109:L109" si="114">D133</f>
        <v>24335.784</v>
      </c>
      <c r="E109" s="76">
        <f t="shared" si="114"/>
        <v>0</v>
      </c>
      <c r="F109" s="76">
        <f t="shared" si="114"/>
        <v>0</v>
      </c>
      <c r="G109" s="76">
        <f t="shared" si="114"/>
        <v>0</v>
      </c>
      <c r="H109" s="76">
        <f t="shared" si="114"/>
        <v>0</v>
      </c>
      <c r="I109" s="76">
        <f t="shared" si="114"/>
        <v>0</v>
      </c>
      <c r="J109" s="76">
        <f t="shared" si="114"/>
        <v>0</v>
      </c>
      <c r="K109" s="76">
        <f t="shared" si="114"/>
        <v>17591.3</v>
      </c>
      <c r="L109" s="84">
        <f t="shared" si="114"/>
        <v>3000</v>
      </c>
      <c r="M109" s="19"/>
      <c r="N109" s="94">
        <f>N133</f>
        <v>877.25900000000001</v>
      </c>
      <c r="O109" s="76">
        <f>O133</f>
        <v>0</v>
      </c>
      <c r="P109" s="76">
        <f>P133</f>
        <v>0</v>
      </c>
    </row>
    <row r="110" spans="1:16" ht="52.5" customHeight="1" x14ac:dyDescent="0.3">
      <c r="A110" s="78"/>
      <c r="B110" s="78"/>
      <c r="C110" s="80"/>
      <c r="D110" s="77"/>
      <c r="E110" s="77"/>
      <c r="F110" s="77"/>
      <c r="G110" s="77"/>
      <c r="H110" s="77"/>
      <c r="I110" s="77"/>
      <c r="J110" s="77"/>
      <c r="K110" s="77"/>
      <c r="L110" s="85"/>
      <c r="M110" s="56">
        <f>M134</f>
        <v>2867.2249999999999</v>
      </c>
      <c r="N110" s="95"/>
      <c r="O110" s="77"/>
      <c r="P110" s="77"/>
    </row>
    <row r="111" spans="1:16" ht="82.5" customHeight="1" x14ac:dyDescent="0.3">
      <c r="A111" s="78"/>
      <c r="B111" s="78"/>
      <c r="C111" s="45" t="s">
        <v>86</v>
      </c>
      <c r="D111" s="33">
        <f t="shared" ref="D111:I111" si="115">D135</f>
        <v>9566.2709999999988</v>
      </c>
      <c r="E111" s="33">
        <f t="shared" si="115"/>
        <v>0</v>
      </c>
      <c r="F111" s="33">
        <f t="shared" si="115"/>
        <v>0</v>
      </c>
      <c r="G111" s="33">
        <f t="shared" si="115"/>
        <v>0</v>
      </c>
      <c r="H111" s="33">
        <f t="shared" si="115"/>
        <v>0</v>
      </c>
      <c r="I111" s="33">
        <f t="shared" si="115"/>
        <v>3464</v>
      </c>
      <c r="J111" s="33">
        <v>2136</v>
      </c>
      <c r="K111" s="33">
        <f>K135</f>
        <v>3588.9</v>
      </c>
      <c r="L111" s="33">
        <f>L135</f>
        <v>0</v>
      </c>
      <c r="M111" s="57">
        <f>M135</f>
        <v>377.37099999999998</v>
      </c>
      <c r="N111" s="62">
        <f>N135</f>
        <v>0</v>
      </c>
      <c r="O111" s="66">
        <f>O135</f>
        <v>0</v>
      </c>
      <c r="P111" s="66">
        <f>P135</f>
        <v>0</v>
      </c>
    </row>
    <row r="112" spans="1:16" ht="36.75" customHeight="1" x14ac:dyDescent="0.3">
      <c r="A112" s="78"/>
      <c r="B112" s="78"/>
      <c r="C112" s="45" t="s">
        <v>5</v>
      </c>
      <c r="D112" s="33">
        <f>D136</f>
        <v>0</v>
      </c>
      <c r="E112" s="33">
        <f>E136</f>
        <v>0</v>
      </c>
      <c r="F112" s="33">
        <f t="shared" ref="F112:P112" si="116">F136</f>
        <v>0</v>
      </c>
      <c r="G112" s="33">
        <f t="shared" si="116"/>
        <v>0</v>
      </c>
      <c r="H112" s="33">
        <f t="shared" si="116"/>
        <v>0</v>
      </c>
      <c r="I112" s="33">
        <f t="shared" si="116"/>
        <v>0</v>
      </c>
      <c r="J112" s="33">
        <f t="shared" si="116"/>
        <v>0</v>
      </c>
      <c r="K112" s="33">
        <f t="shared" si="116"/>
        <v>0</v>
      </c>
      <c r="L112" s="33">
        <f t="shared" si="116"/>
        <v>0</v>
      </c>
      <c r="M112" s="57">
        <f>M136</f>
        <v>0</v>
      </c>
      <c r="N112" s="62">
        <f t="shared" si="116"/>
        <v>0</v>
      </c>
      <c r="O112" s="66">
        <f t="shared" si="116"/>
        <v>0</v>
      </c>
      <c r="P112" s="66">
        <f t="shared" si="116"/>
        <v>0</v>
      </c>
    </row>
    <row r="113" spans="1:20" ht="39" customHeight="1" x14ac:dyDescent="0.3">
      <c r="A113" s="78" t="s">
        <v>53</v>
      </c>
      <c r="B113" s="78" t="s">
        <v>50</v>
      </c>
      <c r="C113" s="45" t="s">
        <v>0</v>
      </c>
      <c r="D113" s="39">
        <f>D114+D115+D123+D131+D136</f>
        <v>913293.79300000018</v>
      </c>
      <c r="E113" s="33">
        <f t="shared" ref="E113:J113" si="117">E114+E115+E127+E129+E133+E135+E136</f>
        <v>0</v>
      </c>
      <c r="F113" s="33">
        <f t="shared" si="117"/>
        <v>0</v>
      </c>
      <c r="G113" s="33">
        <f t="shared" si="117"/>
        <v>0</v>
      </c>
      <c r="H113" s="33">
        <f t="shared" si="117"/>
        <v>0</v>
      </c>
      <c r="I113" s="33">
        <f t="shared" si="117"/>
        <v>74314</v>
      </c>
      <c r="J113" s="33">
        <f t="shared" si="117"/>
        <v>105966.39999999998</v>
      </c>
      <c r="K113" s="33">
        <f t="shared" ref="K113:P113" si="118">K114+K116+K124+K131+K136</f>
        <v>337043.98</v>
      </c>
      <c r="L113" s="33">
        <f t="shared" si="118"/>
        <v>428218.6</v>
      </c>
      <c r="M113" s="57">
        <f t="shared" si="118"/>
        <v>264855.31599999999</v>
      </c>
      <c r="N113" s="62">
        <f t="shared" si="118"/>
        <v>88443.677000000011</v>
      </c>
      <c r="O113" s="66">
        <f t="shared" si="118"/>
        <v>0</v>
      </c>
      <c r="P113" s="66">
        <f t="shared" si="118"/>
        <v>0</v>
      </c>
    </row>
    <row r="114" spans="1:20" ht="42" customHeight="1" x14ac:dyDescent="0.3">
      <c r="A114" s="78"/>
      <c r="B114" s="78"/>
      <c r="C114" s="45" t="s">
        <v>38</v>
      </c>
      <c r="D114" s="29">
        <f>E114+F114+G114+H114+I114+J114+K114+L114+M114+N114+O114+P114</f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55">
        <v>0</v>
      </c>
      <c r="N114" s="59">
        <v>0</v>
      </c>
      <c r="O114" s="67">
        <v>0</v>
      </c>
      <c r="P114" s="67">
        <v>0</v>
      </c>
    </row>
    <row r="115" spans="1:20" ht="18" customHeight="1" x14ac:dyDescent="0.3">
      <c r="A115" s="78"/>
      <c r="B115" s="78"/>
      <c r="C115" s="88" t="s">
        <v>130</v>
      </c>
      <c r="D115" s="76">
        <f>E115+F115+G115+H115+I115+J115+171318.5+175688.1+M116+N116+O115+P115</f>
        <v>852223.13000000012</v>
      </c>
      <c r="E115" s="76">
        <f t="shared" ref="E115:J115" si="119">E119+E122</f>
        <v>0</v>
      </c>
      <c r="F115" s="76">
        <f t="shared" si="119"/>
        <v>0</v>
      </c>
      <c r="G115" s="76">
        <f t="shared" si="119"/>
        <v>0</v>
      </c>
      <c r="H115" s="76">
        <f t="shared" si="119"/>
        <v>0</v>
      </c>
      <c r="I115" s="76">
        <f t="shared" si="119"/>
        <v>68724.5</v>
      </c>
      <c r="J115" s="76">
        <f t="shared" si="119"/>
        <v>101682.79999999999</v>
      </c>
      <c r="K115" s="17">
        <v>5</v>
      </c>
      <c r="L115" s="17">
        <v>5</v>
      </c>
      <c r="M115" s="19"/>
      <c r="N115" s="40"/>
      <c r="O115" s="76">
        <f>O119+O122</f>
        <v>0</v>
      </c>
      <c r="P115" s="76">
        <f>P119+P122</f>
        <v>0</v>
      </c>
    </row>
    <row r="116" spans="1:20" ht="28.5" customHeight="1" x14ac:dyDescent="0.3">
      <c r="A116" s="78"/>
      <c r="B116" s="78"/>
      <c r="C116" s="89"/>
      <c r="D116" s="77"/>
      <c r="E116" s="77"/>
      <c r="F116" s="77"/>
      <c r="G116" s="77"/>
      <c r="H116" s="77"/>
      <c r="I116" s="77"/>
      <c r="J116" s="77"/>
      <c r="K116" s="30">
        <f>K119+K122</f>
        <v>307483.18</v>
      </c>
      <c r="L116" s="30">
        <f>L120+L122</f>
        <v>416244.69999999995</v>
      </c>
      <c r="M116" s="56">
        <f>M120+M122</f>
        <v>256561.7</v>
      </c>
      <c r="N116" s="60">
        <f>N119+N122</f>
        <v>78247.53</v>
      </c>
      <c r="O116" s="77"/>
      <c r="P116" s="77"/>
    </row>
    <row r="117" spans="1:20" ht="18.75" customHeight="1" x14ac:dyDescent="0.3">
      <c r="A117" s="78"/>
      <c r="B117" s="78"/>
      <c r="C117" s="79" t="s">
        <v>41</v>
      </c>
      <c r="D117" s="76">
        <f>E117+F117+G117+H117+I117+J117+K117+L118+M118+N118+O118+P118</f>
        <v>292506.56999999995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20">
        <v>5</v>
      </c>
      <c r="M117" s="61"/>
      <c r="N117" s="52"/>
      <c r="O117" s="69"/>
      <c r="P117" s="69"/>
    </row>
    <row r="118" spans="1:20" ht="33.75" customHeight="1" x14ac:dyDescent="0.3">
      <c r="A118" s="78"/>
      <c r="B118" s="78"/>
      <c r="C118" s="80"/>
      <c r="D118" s="77"/>
      <c r="E118" s="77"/>
      <c r="F118" s="77"/>
      <c r="G118" s="77"/>
      <c r="H118" s="77"/>
      <c r="I118" s="77"/>
      <c r="J118" s="77"/>
      <c r="K118" s="77"/>
      <c r="L118" s="34">
        <v>128157</v>
      </c>
      <c r="M118" s="61">
        <v>159920.1</v>
      </c>
      <c r="N118" s="52">
        <v>4429.47</v>
      </c>
      <c r="O118" s="69">
        <v>0</v>
      </c>
      <c r="P118" s="69">
        <v>0</v>
      </c>
    </row>
    <row r="119" spans="1:20" ht="28.5" customHeight="1" x14ac:dyDescent="0.3">
      <c r="A119" s="78"/>
      <c r="B119" s="78"/>
      <c r="C119" s="79" t="s">
        <v>131</v>
      </c>
      <c r="D119" s="76">
        <f>E119+F119+G119+H119+I119+J119+122569.3+L120+M120+N119+O119+P119</f>
        <v>594469.27</v>
      </c>
      <c r="E119" s="76">
        <f>E127</f>
        <v>0</v>
      </c>
      <c r="F119" s="76">
        <f>F127</f>
        <v>0</v>
      </c>
      <c r="G119" s="76">
        <f>G127</f>
        <v>0</v>
      </c>
      <c r="H119" s="76">
        <f>H127</f>
        <v>0</v>
      </c>
      <c r="I119" s="76">
        <v>3316.5</v>
      </c>
      <c r="J119" s="76">
        <v>13873.4</v>
      </c>
      <c r="K119" s="76">
        <v>257414.18</v>
      </c>
      <c r="L119" s="17">
        <v>5</v>
      </c>
      <c r="M119" s="19"/>
      <c r="N119" s="96">
        <v>14042.47</v>
      </c>
      <c r="O119" s="76">
        <v>0</v>
      </c>
      <c r="P119" s="76">
        <v>0</v>
      </c>
    </row>
    <row r="120" spans="1:20" ht="60.75" customHeight="1" x14ac:dyDescent="0.3">
      <c r="A120" s="78"/>
      <c r="B120" s="78"/>
      <c r="C120" s="80"/>
      <c r="D120" s="98"/>
      <c r="E120" s="98"/>
      <c r="F120" s="98"/>
      <c r="G120" s="98"/>
      <c r="H120" s="98"/>
      <c r="I120" s="98"/>
      <c r="J120" s="98"/>
      <c r="K120" s="98"/>
      <c r="L120" s="34">
        <v>283223.09999999998</v>
      </c>
      <c r="M120" s="61">
        <v>157444.5</v>
      </c>
      <c r="N120" s="99"/>
      <c r="O120" s="98"/>
      <c r="P120" s="98"/>
      <c r="T120" s="38"/>
    </row>
    <row r="121" spans="1:20" ht="25.5" customHeight="1" x14ac:dyDescent="0.3">
      <c r="A121" s="78"/>
      <c r="B121" s="78"/>
      <c r="C121" s="88" t="s">
        <v>134</v>
      </c>
      <c r="D121" s="29"/>
      <c r="E121" s="29"/>
      <c r="F121" s="29"/>
      <c r="G121" s="29"/>
      <c r="H121" s="29"/>
      <c r="I121" s="29"/>
      <c r="J121" s="31"/>
      <c r="K121" s="31"/>
      <c r="L121" s="17">
        <v>5</v>
      </c>
      <c r="M121" s="55"/>
      <c r="N121" s="59"/>
      <c r="O121" s="67"/>
      <c r="P121" s="67"/>
    </row>
    <row r="122" spans="1:20" ht="57.75" customHeight="1" x14ac:dyDescent="0.3">
      <c r="A122" s="78"/>
      <c r="B122" s="78"/>
      <c r="C122" s="89"/>
      <c r="D122" s="30">
        <f>E122+F122+G122+H122+I122+J122+48749.2+L122+M122+N122+O122+P122</f>
        <v>498310.45999999996</v>
      </c>
      <c r="E122" s="30">
        <v>0</v>
      </c>
      <c r="F122" s="30">
        <v>0</v>
      </c>
      <c r="G122" s="30">
        <v>0</v>
      </c>
      <c r="H122" s="30">
        <v>0</v>
      </c>
      <c r="I122" s="30">
        <v>65408</v>
      </c>
      <c r="J122" s="32">
        <v>87809.4</v>
      </c>
      <c r="K122" s="32">
        <v>50069</v>
      </c>
      <c r="L122" s="30">
        <v>133021.6</v>
      </c>
      <c r="M122" s="56">
        <v>99117.2</v>
      </c>
      <c r="N122" s="73">
        <f>68153.17-3948.11</f>
        <v>64205.06</v>
      </c>
      <c r="O122" s="68">
        <v>0</v>
      </c>
      <c r="P122" s="68">
        <v>0</v>
      </c>
    </row>
    <row r="123" spans="1:20" ht="18" customHeight="1" x14ac:dyDescent="0.3">
      <c r="A123" s="78"/>
      <c r="B123" s="78"/>
      <c r="C123" s="79" t="s">
        <v>118</v>
      </c>
      <c r="D123" s="76">
        <f>E123+F123+G123+H123+I123+J123+1945.1+L124+M124+N124+O124+P124</f>
        <v>29560.008000000002</v>
      </c>
      <c r="E123" s="76">
        <f>E127+E129</f>
        <v>0</v>
      </c>
      <c r="F123" s="76">
        <f t="shared" ref="F123:J123" si="120">F127+F129</f>
        <v>0</v>
      </c>
      <c r="G123" s="76">
        <f t="shared" si="120"/>
        <v>0</v>
      </c>
      <c r="H123" s="76">
        <f t="shared" si="120"/>
        <v>0</v>
      </c>
      <c r="I123" s="76">
        <f t="shared" si="120"/>
        <v>2125.5</v>
      </c>
      <c r="J123" s="76">
        <f t="shared" si="120"/>
        <v>2147.6</v>
      </c>
      <c r="K123" s="20">
        <v>5</v>
      </c>
      <c r="L123" s="20">
        <v>5</v>
      </c>
      <c r="M123" s="61"/>
      <c r="N123" s="52"/>
      <c r="O123" s="69"/>
      <c r="P123" s="69"/>
    </row>
    <row r="124" spans="1:20" ht="31.5" customHeight="1" x14ac:dyDescent="0.3">
      <c r="A124" s="78"/>
      <c r="B124" s="78"/>
      <c r="C124" s="80"/>
      <c r="D124" s="77"/>
      <c r="E124" s="77"/>
      <c r="F124" s="77"/>
      <c r="G124" s="77"/>
      <c r="H124" s="77"/>
      <c r="I124" s="77"/>
      <c r="J124" s="77"/>
      <c r="K124" s="16">
        <f>K127+K129</f>
        <v>8380.6</v>
      </c>
      <c r="L124" s="34">
        <f>L128+L130</f>
        <v>8973.9</v>
      </c>
      <c r="M124" s="61">
        <f>M128+M130</f>
        <v>5049.0200000000004</v>
      </c>
      <c r="N124" s="52">
        <f t="shared" ref="N124:O124" si="121">N128+N130</f>
        <v>9318.8880000000008</v>
      </c>
      <c r="O124" s="69">
        <f t="shared" si="121"/>
        <v>0</v>
      </c>
      <c r="P124" s="69">
        <f t="shared" ref="P124" si="122">P128+P130</f>
        <v>0</v>
      </c>
    </row>
    <row r="125" spans="1:20" ht="14.25" customHeight="1" x14ac:dyDescent="0.3">
      <c r="A125" s="78"/>
      <c r="B125" s="78"/>
      <c r="C125" s="78" t="s">
        <v>41</v>
      </c>
      <c r="D125" s="90">
        <f>E125+F125+G125+H125+I125+J125+K125+L126+M126+N126+O126+P126</f>
        <v>6961.3</v>
      </c>
      <c r="E125" s="90">
        <v>0</v>
      </c>
      <c r="F125" s="90">
        <v>0</v>
      </c>
      <c r="G125" s="90">
        <v>0</v>
      </c>
      <c r="H125" s="90">
        <v>0</v>
      </c>
      <c r="I125" s="90">
        <v>0</v>
      </c>
      <c r="J125" s="90">
        <v>0</v>
      </c>
      <c r="K125" s="90">
        <v>0</v>
      </c>
      <c r="L125" s="17">
        <v>5</v>
      </c>
      <c r="M125" s="55"/>
      <c r="N125" s="59"/>
      <c r="O125" s="67"/>
      <c r="P125" s="67"/>
    </row>
    <row r="126" spans="1:20" ht="34.5" customHeight="1" x14ac:dyDescent="0.3">
      <c r="A126" s="78"/>
      <c r="B126" s="78"/>
      <c r="C126" s="78"/>
      <c r="D126" s="90"/>
      <c r="E126" s="90"/>
      <c r="F126" s="90"/>
      <c r="G126" s="90"/>
      <c r="H126" s="90"/>
      <c r="I126" s="90"/>
      <c r="J126" s="90"/>
      <c r="K126" s="90"/>
      <c r="L126" s="30">
        <v>6344</v>
      </c>
      <c r="M126" s="56">
        <v>617.29999999999995</v>
      </c>
      <c r="N126" s="60">
        <v>0</v>
      </c>
      <c r="O126" s="68">
        <v>0</v>
      </c>
      <c r="P126" s="68">
        <v>0</v>
      </c>
    </row>
    <row r="127" spans="1:20" ht="19.5" customHeight="1" x14ac:dyDescent="0.3">
      <c r="A127" s="78"/>
      <c r="B127" s="78"/>
      <c r="C127" s="88" t="s">
        <v>51</v>
      </c>
      <c r="D127" s="76">
        <f>E127+F127+G127+H127+I127+J127+1945.1+L128+M128+N128+O127+P127</f>
        <v>12290.048000000001</v>
      </c>
      <c r="E127" s="76">
        <v>0</v>
      </c>
      <c r="F127" s="76">
        <v>0</v>
      </c>
      <c r="G127" s="76">
        <v>0</v>
      </c>
      <c r="H127" s="76">
        <v>0</v>
      </c>
      <c r="I127" s="76">
        <v>2125.5</v>
      </c>
      <c r="J127" s="76">
        <v>868.4</v>
      </c>
      <c r="K127" s="76">
        <v>8380.6</v>
      </c>
      <c r="L127" s="17">
        <v>5</v>
      </c>
      <c r="M127" s="17"/>
      <c r="N127" s="40"/>
      <c r="O127" s="76">
        <v>0</v>
      </c>
      <c r="P127" s="76">
        <v>0</v>
      </c>
    </row>
    <row r="128" spans="1:20" ht="50.25" customHeight="1" x14ac:dyDescent="0.3">
      <c r="A128" s="78"/>
      <c r="B128" s="78"/>
      <c r="C128" s="89"/>
      <c r="D128" s="77"/>
      <c r="E128" s="77"/>
      <c r="F128" s="77"/>
      <c r="G128" s="77"/>
      <c r="H128" s="77"/>
      <c r="I128" s="77"/>
      <c r="J128" s="77"/>
      <c r="K128" s="77"/>
      <c r="L128" s="34">
        <v>2629.9</v>
      </c>
      <c r="M128" s="61">
        <v>270.60000000000002</v>
      </c>
      <c r="N128" s="74">
        <f>4653.1-202.552</f>
        <v>4450.5480000000007</v>
      </c>
      <c r="O128" s="77"/>
      <c r="P128" s="77"/>
    </row>
    <row r="129" spans="1:16" ht="21.75" customHeight="1" x14ac:dyDescent="0.3">
      <c r="A129" s="78"/>
      <c r="B129" s="78"/>
      <c r="C129" s="79" t="s">
        <v>81</v>
      </c>
      <c r="D129" s="76">
        <f>E129+F129+G129+H129+I129+J129+K129+L130+M130+N130+O129+P129</f>
        <v>17269.96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1279.2</v>
      </c>
      <c r="K129" s="84">
        <v>0</v>
      </c>
      <c r="L129" s="17">
        <v>5</v>
      </c>
      <c r="M129" s="19"/>
      <c r="N129" s="40"/>
      <c r="O129" s="115">
        <v>0</v>
      </c>
      <c r="P129" s="115">
        <v>0</v>
      </c>
    </row>
    <row r="130" spans="1:16" ht="72" customHeight="1" x14ac:dyDescent="0.3">
      <c r="A130" s="78"/>
      <c r="B130" s="78"/>
      <c r="C130" s="80"/>
      <c r="D130" s="77"/>
      <c r="E130" s="77"/>
      <c r="F130" s="77"/>
      <c r="G130" s="77"/>
      <c r="H130" s="77"/>
      <c r="I130" s="77"/>
      <c r="J130" s="77"/>
      <c r="K130" s="85"/>
      <c r="L130" s="30">
        <v>6344</v>
      </c>
      <c r="M130" s="56">
        <v>4778.42</v>
      </c>
      <c r="N130" s="60">
        <v>4868.34</v>
      </c>
      <c r="O130" s="116"/>
      <c r="P130" s="116"/>
    </row>
    <row r="131" spans="1:16" ht="45" customHeight="1" x14ac:dyDescent="0.3">
      <c r="A131" s="78"/>
      <c r="B131" s="78"/>
      <c r="C131" s="48" t="s">
        <v>119</v>
      </c>
      <c r="D131" s="34">
        <f>E131+F131+G131+H131+I131+J131+K131+608.6+M131+N131+O131+P131</f>
        <v>31510.654999999999</v>
      </c>
      <c r="E131" s="34">
        <f t="shared" ref="E131:P131" si="123">E133+E135</f>
        <v>0</v>
      </c>
      <c r="F131" s="34">
        <f t="shared" si="123"/>
        <v>0</v>
      </c>
      <c r="G131" s="34">
        <f t="shared" si="123"/>
        <v>0</v>
      </c>
      <c r="H131" s="34">
        <f t="shared" si="123"/>
        <v>0</v>
      </c>
      <c r="I131" s="34">
        <f t="shared" si="123"/>
        <v>3464</v>
      </c>
      <c r="J131" s="34">
        <f t="shared" si="123"/>
        <v>2136</v>
      </c>
      <c r="K131" s="34">
        <f t="shared" si="123"/>
        <v>21180.2</v>
      </c>
      <c r="L131" s="34">
        <f>L133+L135</f>
        <v>3000</v>
      </c>
      <c r="M131" s="61">
        <f>M134+M135</f>
        <v>3244.596</v>
      </c>
      <c r="N131" s="52">
        <f t="shared" si="123"/>
        <v>877.25900000000001</v>
      </c>
      <c r="O131" s="69">
        <f t="shared" si="123"/>
        <v>0</v>
      </c>
      <c r="P131" s="69">
        <f t="shared" si="123"/>
        <v>0</v>
      </c>
    </row>
    <row r="132" spans="1:16" ht="45" customHeight="1" x14ac:dyDescent="0.3">
      <c r="A132" s="78"/>
      <c r="B132" s="78"/>
      <c r="C132" s="45" t="s">
        <v>41</v>
      </c>
      <c r="D132" s="33">
        <f>E132+F132+G132+H132+I132+J132+K132+L132+M132+N132+O132+P132</f>
        <v>2435.694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5">
        <v>0</v>
      </c>
      <c r="M132" s="57">
        <v>2391.4</v>
      </c>
      <c r="N132" s="41">
        <v>44.293999999999997</v>
      </c>
      <c r="O132" s="66">
        <v>0</v>
      </c>
      <c r="P132" s="66">
        <v>0</v>
      </c>
    </row>
    <row r="133" spans="1:16" ht="16.5" customHeight="1" x14ac:dyDescent="0.3">
      <c r="A133" s="78"/>
      <c r="B133" s="78"/>
      <c r="C133" s="79" t="s">
        <v>87</v>
      </c>
      <c r="D133" s="76">
        <f>E133+F133+G133+H133+I133+J133+K133+L133+M134+N133+O133+P133</f>
        <v>24335.784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  <c r="K133" s="76">
        <v>17591.3</v>
      </c>
      <c r="L133" s="84">
        <v>3000</v>
      </c>
      <c r="M133" s="19"/>
      <c r="N133" s="94">
        <f>44.29+832.969</f>
        <v>877.25900000000001</v>
      </c>
      <c r="O133" s="76">
        <v>0</v>
      </c>
      <c r="P133" s="76">
        <v>0</v>
      </c>
    </row>
    <row r="134" spans="1:16" ht="48.75" customHeight="1" x14ac:dyDescent="0.3">
      <c r="A134" s="78"/>
      <c r="B134" s="78"/>
      <c r="C134" s="80"/>
      <c r="D134" s="77"/>
      <c r="E134" s="77"/>
      <c r="F134" s="77"/>
      <c r="G134" s="77"/>
      <c r="H134" s="77"/>
      <c r="I134" s="77"/>
      <c r="J134" s="77"/>
      <c r="K134" s="77"/>
      <c r="L134" s="85"/>
      <c r="M134" s="56">
        <v>2867.2249999999999</v>
      </c>
      <c r="N134" s="95"/>
      <c r="O134" s="77"/>
      <c r="P134" s="77"/>
    </row>
    <row r="135" spans="1:16" ht="85.5" customHeight="1" x14ac:dyDescent="0.3">
      <c r="A135" s="78"/>
      <c r="B135" s="78"/>
      <c r="C135" s="45" t="s">
        <v>86</v>
      </c>
      <c r="D135" s="30">
        <f>E135+F135+G135+H135+I135+J135+K135+L135+M135+N135+O135+P135</f>
        <v>9566.2709999999988</v>
      </c>
      <c r="E135" s="30">
        <v>0</v>
      </c>
      <c r="F135" s="30">
        <v>0</v>
      </c>
      <c r="G135" s="30">
        <v>0</v>
      </c>
      <c r="H135" s="30">
        <v>0</v>
      </c>
      <c r="I135" s="30">
        <v>3464</v>
      </c>
      <c r="J135" s="30">
        <v>2136</v>
      </c>
      <c r="K135" s="30">
        <v>3588.9</v>
      </c>
      <c r="L135" s="30">
        <v>0</v>
      </c>
      <c r="M135" s="56">
        <v>377.37099999999998</v>
      </c>
      <c r="N135" s="60">
        <v>0</v>
      </c>
      <c r="O135" s="68">
        <v>0</v>
      </c>
      <c r="P135" s="68">
        <v>0</v>
      </c>
    </row>
    <row r="136" spans="1:16" ht="39.75" customHeight="1" x14ac:dyDescent="0.3">
      <c r="A136" s="78"/>
      <c r="B136" s="78"/>
      <c r="C136" s="45" t="s">
        <v>5</v>
      </c>
      <c r="D136" s="33">
        <f>E136+F136+G136+H136+I136+J136+K136+L136+M136+N136+O136+P136</f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57">
        <v>0</v>
      </c>
      <c r="N136" s="62">
        <v>0</v>
      </c>
      <c r="O136" s="66">
        <v>0</v>
      </c>
      <c r="P136" s="66">
        <v>0</v>
      </c>
    </row>
    <row r="137" spans="1:16" ht="36" customHeight="1" x14ac:dyDescent="0.3">
      <c r="A137" s="87" t="s">
        <v>17</v>
      </c>
      <c r="B137" s="87" t="s">
        <v>21</v>
      </c>
      <c r="C137" s="49" t="s">
        <v>0</v>
      </c>
      <c r="D137" s="8">
        <f>E137+F137+G137+H137+I137+J137+K137+L137+M137+N137+O137+P137</f>
        <v>8573.5299999999988</v>
      </c>
      <c r="E137" s="8">
        <f>E138+E139+E140+E141</f>
        <v>2050.1999999999998</v>
      </c>
      <c r="F137" s="8">
        <f t="shared" ref="F137:O137" si="124">F138+F139+F140+F141</f>
        <v>513.6</v>
      </c>
      <c r="G137" s="8">
        <f t="shared" si="124"/>
        <v>442.7</v>
      </c>
      <c r="H137" s="8">
        <f t="shared" si="124"/>
        <v>650</v>
      </c>
      <c r="I137" s="8">
        <f t="shared" si="124"/>
        <v>517.4</v>
      </c>
      <c r="J137" s="8">
        <f t="shared" si="124"/>
        <v>516.5</v>
      </c>
      <c r="K137" s="8">
        <f t="shared" si="124"/>
        <v>957.9</v>
      </c>
      <c r="L137" s="8">
        <f t="shared" si="124"/>
        <v>1580.4</v>
      </c>
      <c r="M137" s="8">
        <f t="shared" si="124"/>
        <v>983.32999999999993</v>
      </c>
      <c r="N137" s="23">
        <f t="shared" si="124"/>
        <v>361.5</v>
      </c>
      <c r="O137" s="8">
        <f t="shared" si="124"/>
        <v>0</v>
      </c>
      <c r="P137" s="8">
        <f t="shared" ref="P137" si="125">P138+P139+P140+P141</f>
        <v>0</v>
      </c>
    </row>
    <row r="138" spans="1:16" ht="36" customHeight="1" x14ac:dyDescent="0.3">
      <c r="A138" s="78"/>
      <c r="B138" s="78"/>
      <c r="C138" s="45" t="s">
        <v>2</v>
      </c>
      <c r="D138" s="33">
        <f t="shared" ref="D138:D141" si="126">E138+F138+G138+H138+I138+J138+K138+L138+M138+N138+O138</f>
        <v>0</v>
      </c>
      <c r="E138" s="33">
        <f t="shared" ref="E138:O138" si="127">E143</f>
        <v>0</v>
      </c>
      <c r="F138" s="33">
        <f t="shared" si="127"/>
        <v>0</v>
      </c>
      <c r="G138" s="33">
        <f t="shared" si="127"/>
        <v>0</v>
      </c>
      <c r="H138" s="33">
        <f t="shared" si="127"/>
        <v>0</v>
      </c>
      <c r="I138" s="33">
        <f t="shared" si="127"/>
        <v>0</v>
      </c>
      <c r="J138" s="33">
        <f t="shared" si="127"/>
        <v>0</v>
      </c>
      <c r="K138" s="33">
        <f t="shared" si="127"/>
        <v>0</v>
      </c>
      <c r="L138" s="33">
        <f t="shared" si="127"/>
        <v>0</v>
      </c>
      <c r="M138" s="57">
        <f t="shared" si="127"/>
        <v>0</v>
      </c>
      <c r="N138" s="62">
        <f t="shared" si="127"/>
        <v>0</v>
      </c>
      <c r="O138" s="66">
        <f t="shared" si="127"/>
        <v>0</v>
      </c>
      <c r="P138" s="66">
        <f t="shared" ref="P138" si="128">P143</f>
        <v>0</v>
      </c>
    </row>
    <row r="139" spans="1:16" ht="36" customHeight="1" x14ac:dyDescent="0.3">
      <c r="A139" s="78"/>
      <c r="B139" s="78"/>
      <c r="C139" s="45" t="s">
        <v>3</v>
      </c>
      <c r="D139" s="33">
        <f t="shared" si="126"/>
        <v>0</v>
      </c>
      <c r="E139" s="33">
        <f>E144</f>
        <v>0</v>
      </c>
      <c r="F139" s="33">
        <f t="shared" ref="F139:O139" si="129">F144</f>
        <v>0</v>
      </c>
      <c r="G139" s="33">
        <f t="shared" si="129"/>
        <v>0</v>
      </c>
      <c r="H139" s="33">
        <f t="shared" si="129"/>
        <v>0</v>
      </c>
      <c r="I139" s="33">
        <f t="shared" si="129"/>
        <v>0</v>
      </c>
      <c r="J139" s="33">
        <f t="shared" si="129"/>
        <v>0</v>
      </c>
      <c r="K139" s="33">
        <f t="shared" si="129"/>
        <v>0</v>
      </c>
      <c r="L139" s="33">
        <f t="shared" si="129"/>
        <v>0</v>
      </c>
      <c r="M139" s="57">
        <f t="shared" si="129"/>
        <v>0</v>
      </c>
      <c r="N139" s="62">
        <f t="shared" si="129"/>
        <v>0</v>
      </c>
      <c r="O139" s="66">
        <f t="shared" si="129"/>
        <v>0</v>
      </c>
      <c r="P139" s="66">
        <f t="shared" ref="P139" si="130">P144</f>
        <v>0</v>
      </c>
    </row>
    <row r="140" spans="1:16" ht="36" customHeight="1" x14ac:dyDescent="0.3">
      <c r="A140" s="78"/>
      <c r="B140" s="78"/>
      <c r="C140" s="45" t="s">
        <v>4</v>
      </c>
      <c r="D140" s="33">
        <f t="shared" si="126"/>
        <v>8573.5299999999988</v>
      </c>
      <c r="E140" s="33">
        <f>E145</f>
        <v>2050.1999999999998</v>
      </c>
      <c r="F140" s="33">
        <f t="shared" ref="F140:O140" si="131">F145</f>
        <v>513.6</v>
      </c>
      <c r="G140" s="33">
        <f t="shared" si="131"/>
        <v>442.7</v>
      </c>
      <c r="H140" s="33">
        <f t="shared" si="131"/>
        <v>650</v>
      </c>
      <c r="I140" s="33">
        <f t="shared" si="131"/>
        <v>517.4</v>
      </c>
      <c r="J140" s="33">
        <f t="shared" si="131"/>
        <v>516.5</v>
      </c>
      <c r="K140" s="33">
        <f t="shared" si="131"/>
        <v>957.9</v>
      </c>
      <c r="L140" s="33">
        <f t="shared" si="131"/>
        <v>1580.4</v>
      </c>
      <c r="M140" s="57">
        <f t="shared" si="131"/>
        <v>983.32999999999993</v>
      </c>
      <c r="N140" s="62">
        <f t="shared" si="131"/>
        <v>361.5</v>
      </c>
      <c r="O140" s="66">
        <f t="shared" si="131"/>
        <v>0</v>
      </c>
      <c r="P140" s="66">
        <f t="shared" ref="P140" si="132">P145</f>
        <v>0</v>
      </c>
    </row>
    <row r="141" spans="1:16" ht="36" customHeight="1" x14ac:dyDescent="0.3">
      <c r="A141" s="78"/>
      <c r="B141" s="78"/>
      <c r="C141" s="45" t="s">
        <v>5</v>
      </c>
      <c r="D141" s="33">
        <f t="shared" si="126"/>
        <v>0</v>
      </c>
      <c r="E141" s="33">
        <f>E146</f>
        <v>0</v>
      </c>
      <c r="F141" s="33">
        <f t="shared" ref="F141:O141" si="133">F146</f>
        <v>0</v>
      </c>
      <c r="G141" s="33">
        <f t="shared" si="133"/>
        <v>0</v>
      </c>
      <c r="H141" s="33">
        <f t="shared" si="133"/>
        <v>0</v>
      </c>
      <c r="I141" s="33">
        <f t="shared" si="133"/>
        <v>0</v>
      </c>
      <c r="J141" s="33">
        <f t="shared" si="133"/>
        <v>0</v>
      </c>
      <c r="K141" s="33">
        <f t="shared" si="133"/>
        <v>0</v>
      </c>
      <c r="L141" s="33">
        <f t="shared" si="133"/>
        <v>0</v>
      </c>
      <c r="M141" s="57">
        <f t="shared" si="133"/>
        <v>0</v>
      </c>
      <c r="N141" s="62">
        <f t="shared" si="133"/>
        <v>0</v>
      </c>
      <c r="O141" s="66">
        <f t="shared" si="133"/>
        <v>0</v>
      </c>
      <c r="P141" s="66">
        <f t="shared" ref="P141" si="134">P146</f>
        <v>0</v>
      </c>
    </row>
    <row r="142" spans="1:16" ht="36" customHeight="1" x14ac:dyDescent="0.3">
      <c r="A142" s="78" t="s">
        <v>16</v>
      </c>
      <c r="B142" s="78" t="s">
        <v>26</v>
      </c>
      <c r="C142" s="45" t="s">
        <v>0</v>
      </c>
      <c r="D142" s="33">
        <f>E142+F142+G142+H142+I142+J142+K142+L142+M142+N142+O142+P142</f>
        <v>8573.5299999999988</v>
      </c>
      <c r="E142" s="33">
        <f>E143+E144+E145+E146</f>
        <v>2050.1999999999998</v>
      </c>
      <c r="F142" s="33">
        <f t="shared" ref="F142:O142" si="135">F143+F144+F145+F146</f>
        <v>513.6</v>
      </c>
      <c r="G142" s="33">
        <f t="shared" si="135"/>
        <v>442.7</v>
      </c>
      <c r="H142" s="33">
        <f t="shared" si="135"/>
        <v>650</v>
      </c>
      <c r="I142" s="33">
        <f t="shared" si="135"/>
        <v>517.4</v>
      </c>
      <c r="J142" s="33">
        <f t="shared" si="135"/>
        <v>516.5</v>
      </c>
      <c r="K142" s="33">
        <f t="shared" si="135"/>
        <v>957.9</v>
      </c>
      <c r="L142" s="33">
        <f t="shared" si="135"/>
        <v>1580.4</v>
      </c>
      <c r="M142" s="57">
        <f t="shared" si="135"/>
        <v>983.32999999999993</v>
      </c>
      <c r="N142" s="62">
        <f t="shared" si="135"/>
        <v>361.5</v>
      </c>
      <c r="O142" s="66">
        <f t="shared" si="135"/>
        <v>0</v>
      </c>
      <c r="P142" s="66">
        <f t="shared" ref="P142" si="136">P143+P144+P145+P146</f>
        <v>0</v>
      </c>
    </row>
    <row r="143" spans="1:16" ht="36" customHeight="1" x14ac:dyDescent="0.3">
      <c r="A143" s="78"/>
      <c r="B143" s="78"/>
      <c r="C143" s="45" t="s">
        <v>2</v>
      </c>
      <c r="D143" s="33">
        <f t="shared" ref="D143:D146" si="137">E143+F143+G143+H143+I143+J143+K143+L143+M143+N143+O143+P143</f>
        <v>0</v>
      </c>
      <c r="E143" s="33">
        <f t="shared" ref="E143:J146" si="138">E148</f>
        <v>0</v>
      </c>
      <c r="F143" s="33">
        <f t="shared" si="138"/>
        <v>0</v>
      </c>
      <c r="G143" s="33">
        <f t="shared" si="138"/>
        <v>0</v>
      </c>
      <c r="H143" s="33">
        <f t="shared" si="138"/>
        <v>0</v>
      </c>
      <c r="I143" s="33">
        <f t="shared" si="138"/>
        <v>0</v>
      </c>
      <c r="J143" s="33">
        <f t="shared" si="138"/>
        <v>0</v>
      </c>
      <c r="K143" s="33">
        <f t="shared" ref="K143:O143" si="139">K148</f>
        <v>0</v>
      </c>
      <c r="L143" s="33">
        <f t="shared" si="139"/>
        <v>0</v>
      </c>
      <c r="M143" s="57">
        <f t="shared" si="139"/>
        <v>0</v>
      </c>
      <c r="N143" s="62">
        <f t="shared" si="139"/>
        <v>0</v>
      </c>
      <c r="O143" s="66">
        <f t="shared" si="139"/>
        <v>0</v>
      </c>
      <c r="P143" s="66">
        <f t="shared" ref="P143" si="140">P148</f>
        <v>0</v>
      </c>
    </row>
    <row r="144" spans="1:16" ht="36" customHeight="1" x14ac:dyDescent="0.3">
      <c r="A144" s="78"/>
      <c r="B144" s="78"/>
      <c r="C144" s="45" t="s">
        <v>3</v>
      </c>
      <c r="D144" s="33">
        <f t="shared" si="137"/>
        <v>0</v>
      </c>
      <c r="E144" s="33">
        <f t="shared" si="138"/>
        <v>0</v>
      </c>
      <c r="F144" s="33">
        <f t="shared" si="138"/>
        <v>0</v>
      </c>
      <c r="G144" s="33">
        <f t="shared" si="138"/>
        <v>0</v>
      </c>
      <c r="H144" s="33">
        <f t="shared" si="138"/>
        <v>0</v>
      </c>
      <c r="I144" s="33">
        <f t="shared" si="138"/>
        <v>0</v>
      </c>
      <c r="J144" s="33">
        <f t="shared" si="138"/>
        <v>0</v>
      </c>
      <c r="K144" s="33">
        <f t="shared" ref="K144:O144" si="141">K149</f>
        <v>0</v>
      </c>
      <c r="L144" s="33">
        <f t="shared" si="141"/>
        <v>0</v>
      </c>
      <c r="M144" s="57">
        <f t="shared" si="141"/>
        <v>0</v>
      </c>
      <c r="N144" s="62">
        <f t="shared" si="141"/>
        <v>0</v>
      </c>
      <c r="O144" s="66">
        <f t="shared" si="141"/>
        <v>0</v>
      </c>
      <c r="P144" s="66">
        <f t="shared" ref="P144" si="142">P149</f>
        <v>0</v>
      </c>
    </row>
    <row r="145" spans="1:16" ht="36" customHeight="1" x14ac:dyDescent="0.3">
      <c r="A145" s="78"/>
      <c r="B145" s="78"/>
      <c r="C145" s="45" t="s">
        <v>4</v>
      </c>
      <c r="D145" s="33">
        <f t="shared" si="137"/>
        <v>8573.5299999999988</v>
      </c>
      <c r="E145" s="33">
        <f t="shared" si="138"/>
        <v>2050.1999999999998</v>
      </c>
      <c r="F145" s="33">
        <f t="shared" si="138"/>
        <v>513.6</v>
      </c>
      <c r="G145" s="33">
        <f t="shared" si="138"/>
        <v>442.7</v>
      </c>
      <c r="H145" s="33">
        <f t="shared" si="138"/>
        <v>650</v>
      </c>
      <c r="I145" s="33">
        <f t="shared" si="138"/>
        <v>517.4</v>
      </c>
      <c r="J145" s="33">
        <f t="shared" si="138"/>
        <v>516.5</v>
      </c>
      <c r="K145" s="33">
        <f t="shared" ref="K145:O145" si="143">K150</f>
        <v>957.9</v>
      </c>
      <c r="L145" s="33">
        <f t="shared" si="143"/>
        <v>1580.4</v>
      </c>
      <c r="M145" s="57">
        <f t="shared" si="143"/>
        <v>983.32999999999993</v>
      </c>
      <c r="N145" s="62">
        <f t="shared" si="143"/>
        <v>361.5</v>
      </c>
      <c r="O145" s="66">
        <f t="shared" si="143"/>
        <v>0</v>
      </c>
      <c r="P145" s="66">
        <f t="shared" ref="P145" si="144">P150</f>
        <v>0</v>
      </c>
    </row>
    <row r="146" spans="1:16" ht="36" customHeight="1" x14ac:dyDescent="0.3">
      <c r="A146" s="78"/>
      <c r="B146" s="78"/>
      <c r="C146" s="45" t="s">
        <v>5</v>
      </c>
      <c r="D146" s="33">
        <f t="shared" si="137"/>
        <v>0</v>
      </c>
      <c r="E146" s="33">
        <f t="shared" si="138"/>
        <v>0</v>
      </c>
      <c r="F146" s="33">
        <f t="shared" si="138"/>
        <v>0</v>
      </c>
      <c r="G146" s="33">
        <f t="shared" si="138"/>
        <v>0</v>
      </c>
      <c r="H146" s="33">
        <f t="shared" si="138"/>
        <v>0</v>
      </c>
      <c r="I146" s="33">
        <f t="shared" si="138"/>
        <v>0</v>
      </c>
      <c r="J146" s="33">
        <f t="shared" si="138"/>
        <v>0</v>
      </c>
      <c r="K146" s="33">
        <f t="shared" ref="K146:O146" si="145">K151</f>
        <v>0</v>
      </c>
      <c r="L146" s="33">
        <f t="shared" si="145"/>
        <v>0</v>
      </c>
      <c r="M146" s="57">
        <f t="shared" si="145"/>
        <v>0</v>
      </c>
      <c r="N146" s="62">
        <f t="shared" si="145"/>
        <v>0</v>
      </c>
      <c r="O146" s="66">
        <f t="shared" si="145"/>
        <v>0</v>
      </c>
      <c r="P146" s="66">
        <f t="shared" ref="P146" si="146">P151</f>
        <v>0</v>
      </c>
    </row>
    <row r="147" spans="1:16" ht="36" customHeight="1" x14ac:dyDescent="0.3">
      <c r="A147" s="78" t="s">
        <v>30</v>
      </c>
      <c r="B147" s="78" t="s">
        <v>23</v>
      </c>
      <c r="C147" s="45" t="s">
        <v>0</v>
      </c>
      <c r="D147" s="33">
        <f>E147+F147+G147+H147+I147+J147+K147+L147+M147+N147+O147+P147</f>
        <v>8573.5299999999988</v>
      </c>
      <c r="E147" s="33">
        <f>E148+E149+E150+E151</f>
        <v>2050.1999999999998</v>
      </c>
      <c r="F147" s="33">
        <f t="shared" ref="F147:O147" si="147">F148+F149+F150+F151</f>
        <v>513.6</v>
      </c>
      <c r="G147" s="33">
        <f t="shared" si="147"/>
        <v>442.7</v>
      </c>
      <c r="H147" s="33">
        <f t="shared" si="147"/>
        <v>650</v>
      </c>
      <c r="I147" s="33">
        <f t="shared" si="147"/>
        <v>517.4</v>
      </c>
      <c r="J147" s="33">
        <f t="shared" si="147"/>
        <v>516.5</v>
      </c>
      <c r="K147" s="33">
        <f t="shared" si="147"/>
        <v>957.9</v>
      </c>
      <c r="L147" s="33">
        <f t="shared" si="147"/>
        <v>1580.4</v>
      </c>
      <c r="M147" s="57">
        <f t="shared" si="147"/>
        <v>983.32999999999993</v>
      </c>
      <c r="N147" s="62">
        <f t="shared" si="147"/>
        <v>361.5</v>
      </c>
      <c r="O147" s="66">
        <f t="shared" si="147"/>
        <v>0</v>
      </c>
      <c r="P147" s="66">
        <f t="shared" ref="P147" si="148">P148+P149+P150+P151</f>
        <v>0</v>
      </c>
    </row>
    <row r="148" spans="1:16" ht="36" customHeight="1" x14ac:dyDescent="0.3">
      <c r="A148" s="78"/>
      <c r="B148" s="78"/>
      <c r="C148" s="45" t="s">
        <v>2</v>
      </c>
      <c r="D148" s="33">
        <f t="shared" ref="D148:D151" si="149">E148+F148+G148+H148+I148+J148+K148+L148+M148+N148+O148+P148</f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57">
        <v>0</v>
      </c>
      <c r="N148" s="62">
        <v>0</v>
      </c>
      <c r="O148" s="66">
        <v>0</v>
      </c>
      <c r="P148" s="66">
        <v>0</v>
      </c>
    </row>
    <row r="149" spans="1:16" ht="36" customHeight="1" x14ac:dyDescent="0.3">
      <c r="A149" s="78"/>
      <c r="B149" s="78"/>
      <c r="C149" s="45" t="s">
        <v>3</v>
      </c>
      <c r="D149" s="33">
        <f t="shared" si="149"/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57">
        <v>0</v>
      </c>
      <c r="N149" s="62">
        <v>0</v>
      </c>
      <c r="O149" s="66">
        <v>0</v>
      </c>
      <c r="P149" s="66">
        <v>0</v>
      </c>
    </row>
    <row r="150" spans="1:16" ht="36" customHeight="1" x14ac:dyDescent="0.3">
      <c r="A150" s="78"/>
      <c r="B150" s="78"/>
      <c r="C150" s="45" t="s">
        <v>4</v>
      </c>
      <c r="D150" s="33">
        <f t="shared" si="149"/>
        <v>8573.5299999999988</v>
      </c>
      <c r="E150" s="33">
        <v>2050.1999999999998</v>
      </c>
      <c r="F150" s="33">
        <v>513.6</v>
      </c>
      <c r="G150" s="33">
        <v>442.7</v>
      </c>
      <c r="H150" s="33">
        <v>650</v>
      </c>
      <c r="I150" s="33">
        <v>517.4</v>
      </c>
      <c r="J150" s="33">
        <v>516.5</v>
      </c>
      <c r="K150" s="33">
        <v>957.9</v>
      </c>
      <c r="L150" s="33">
        <v>1580.4</v>
      </c>
      <c r="M150" s="57">
        <f>979.3+4.03</f>
        <v>983.32999999999993</v>
      </c>
      <c r="N150" s="62">
        <v>361.5</v>
      </c>
      <c r="O150" s="66">
        <v>0</v>
      </c>
      <c r="P150" s="66">
        <v>0</v>
      </c>
    </row>
    <row r="151" spans="1:16" ht="36" customHeight="1" x14ac:dyDescent="0.3">
      <c r="A151" s="78"/>
      <c r="B151" s="78"/>
      <c r="C151" s="45" t="s">
        <v>5</v>
      </c>
      <c r="D151" s="33">
        <f t="shared" si="149"/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57">
        <v>0</v>
      </c>
      <c r="N151" s="62">
        <v>0</v>
      </c>
      <c r="O151" s="66">
        <v>0</v>
      </c>
      <c r="P151" s="66">
        <v>0</v>
      </c>
    </row>
    <row r="152" spans="1:16" ht="36" customHeight="1" x14ac:dyDescent="0.3">
      <c r="A152" s="87" t="s">
        <v>18</v>
      </c>
      <c r="B152" s="87" t="s">
        <v>22</v>
      </c>
      <c r="C152" s="49" t="s">
        <v>0</v>
      </c>
      <c r="D152" s="8">
        <f>E152+F152+G152+H152+I152+J152+K152+L152+M152+N152+O152+P152</f>
        <v>247509.08600000001</v>
      </c>
      <c r="E152" s="8">
        <f>E153+E155+E157+E158</f>
        <v>9538.7999999999993</v>
      </c>
      <c r="F152" s="8">
        <f>F157+F158+F153+F155</f>
        <v>11482.7</v>
      </c>
      <c r="G152" s="8">
        <f>G153+G155+G157+G158</f>
        <v>10898</v>
      </c>
      <c r="H152" s="8">
        <f>H153+H155+H157+H158</f>
        <v>12432.4</v>
      </c>
      <c r="I152" s="8">
        <f>I153+I155+I157+I158</f>
        <v>7783.2000000000007</v>
      </c>
      <c r="J152" s="8">
        <f>J153+J155+J157+J158</f>
        <v>96930</v>
      </c>
      <c r="K152" s="8">
        <f>K153+K155+K157+K158</f>
        <v>26915.1</v>
      </c>
      <c r="L152" s="8">
        <f t="shared" ref="L152:O152" si="150">L153+L155+L157+L158</f>
        <v>26254</v>
      </c>
      <c r="M152" s="8">
        <f t="shared" si="150"/>
        <v>6499.9699999999993</v>
      </c>
      <c r="N152" s="23">
        <f t="shared" si="150"/>
        <v>11139.913</v>
      </c>
      <c r="O152" s="8">
        <f t="shared" si="150"/>
        <v>16220.850000000002</v>
      </c>
      <c r="P152" s="8">
        <f t="shared" ref="P152" si="151">P153+P155+P157+P158</f>
        <v>11414.153</v>
      </c>
    </row>
    <row r="153" spans="1:16" ht="36" customHeight="1" x14ac:dyDescent="0.3">
      <c r="A153" s="78"/>
      <c r="B153" s="107"/>
      <c r="C153" s="45" t="s">
        <v>117</v>
      </c>
      <c r="D153" s="8">
        <f t="shared" ref="D153:D158" si="152">E153+F153+G153+H153+I153+J153+K153+L153+M153+N153+O153+P153</f>
        <v>23142.512999999999</v>
      </c>
      <c r="E153" s="33">
        <f>E160</f>
        <v>1683.1</v>
      </c>
      <c r="F153" s="33">
        <f t="shared" ref="F153:O153" si="153">F160</f>
        <v>2461.1</v>
      </c>
      <c r="G153" s="33">
        <f t="shared" si="153"/>
        <v>2005.8</v>
      </c>
      <c r="H153" s="33">
        <f t="shared" si="153"/>
        <v>0</v>
      </c>
      <c r="I153" s="33">
        <f t="shared" si="153"/>
        <v>0</v>
      </c>
      <c r="J153" s="33">
        <f t="shared" si="153"/>
        <v>0</v>
      </c>
      <c r="K153" s="33">
        <f t="shared" si="153"/>
        <v>0</v>
      </c>
      <c r="L153" s="33">
        <f t="shared" si="153"/>
        <v>4654.3</v>
      </c>
      <c r="M153" s="57">
        <f t="shared" si="153"/>
        <v>2250.1999999999998</v>
      </c>
      <c r="N153" s="62">
        <f t="shared" si="153"/>
        <v>1795.25</v>
      </c>
      <c r="O153" s="66">
        <f t="shared" si="153"/>
        <v>4269.3050000000003</v>
      </c>
      <c r="P153" s="66">
        <f t="shared" ref="P153" si="154">P160</f>
        <v>4023.4580000000001</v>
      </c>
    </row>
    <row r="154" spans="1:16" ht="36" customHeight="1" x14ac:dyDescent="0.3">
      <c r="A154" s="78"/>
      <c r="B154" s="107"/>
      <c r="C154" s="45" t="s">
        <v>41</v>
      </c>
      <c r="D154" s="8">
        <f t="shared" si="152"/>
        <v>14.3</v>
      </c>
      <c r="E154" s="33">
        <v>14.3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57">
        <v>0</v>
      </c>
      <c r="N154" s="62">
        <v>0</v>
      </c>
      <c r="O154" s="66">
        <v>0</v>
      </c>
      <c r="P154" s="66">
        <v>0</v>
      </c>
    </row>
    <row r="155" spans="1:16" ht="36" customHeight="1" x14ac:dyDescent="0.3">
      <c r="A155" s="78"/>
      <c r="B155" s="107"/>
      <c r="C155" s="45" t="s">
        <v>118</v>
      </c>
      <c r="D155" s="8">
        <f t="shared" si="152"/>
        <v>62823.027000000002</v>
      </c>
      <c r="E155" s="33">
        <f t="shared" ref="E155:O155" si="155">E161</f>
        <v>2089.9</v>
      </c>
      <c r="F155" s="33">
        <f t="shared" si="155"/>
        <v>1537.6</v>
      </c>
      <c r="G155" s="33">
        <f t="shared" si="155"/>
        <v>1643</v>
      </c>
      <c r="H155" s="33">
        <f t="shared" si="155"/>
        <v>4826.3999999999996</v>
      </c>
      <c r="I155" s="33">
        <f t="shared" si="155"/>
        <v>4078.1</v>
      </c>
      <c r="J155" s="33">
        <f t="shared" si="155"/>
        <v>31891.8</v>
      </c>
      <c r="K155" s="33">
        <f t="shared" si="155"/>
        <v>8855.1</v>
      </c>
      <c r="L155" s="33">
        <f t="shared" si="155"/>
        <v>3655.5</v>
      </c>
      <c r="M155" s="57">
        <f t="shared" si="155"/>
        <v>493.9</v>
      </c>
      <c r="N155" s="62">
        <f t="shared" si="155"/>
        <v>1343.25</v>
      </c>
      <c r="O155" s="66">
        <f t="shared" si="155"/>
        <v>1067.3050000000001</v>
      </c>
      <c r="P155" s="66">
        <f t="shared" ref="P155" si="156">P161</f>
        <v>1341.172</v>
      </c>
    </row>
    <row r="156" spans="1:16" ht="36" customHeight="1" x14ac:dyDescent="0.3">
      <c r="A156" s="78"/>
      <c r="B156" s="107"/>
      <c r="C156" s="45" t="s">
        <v>41</v>
      </c>
      <c r="D156" s="8">
        <f t="shared" si="152"/>
        <v>180</v>
      </c>
      <c r="E156" s="33">
        <v>180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57">
        <v>0</v>
      </c>
      <c r="N156" s="62">
        <v>0</v>
      </c>
      <c r="O156" s="66">
        <v>0</v>
      </c>
      <c r="P156" s="66">
        <v>0</v>
      </c>
    </row>
    <row r="157" spans="1:16" ht="36" customHeight="1" x14ac:dyDescent="0.3">
      <c r="A157" s="78"/>
      <c r="B157" s="107"/>
      <c r="C157" s="45" t="s">
        <v>4</v>
      </c>
      <c r="D157" s="8">
        <f t="shared" si="152"/>
        <v>9518.1460000000006</v>
      </c>
      <c r="E157" s="33">
        <f>E162</f>
        <v>1941.5</v>
      </c>
      <c r="F157" s="33">
        <f t="shared" ref="F157:O157" si="157">F162</f>
        <v>1433.6</v>
      </c>
      <c r="G157" s="33">
        <f t="shared" si="157"/>
        <v>940.1</v>
      </c>
      <c r="H157" s="33">
        <f t="shared" si="157"/>
        <v>496.7</v>
      </c>
      <c r="I157" s="33">
        <f t="shared" si="157"/>
        <v>472</v>
      </c>
      <c r="J157" s="33">
        <f t="shared" si="157"/>
        <v>2030</v>
      </c>
      <c r="K157" s="33">
        <f t="shared" si="157"/>
        <v>565.20000000000005</v>
      </c>
      <c r="L157" s="33">
        <f t="shared" si="157"/>
        <v>530.4</v>
      </c>
      <c r="M157" s="57">
        <f t="shared" si="157"/>
        <v>175.17000000000002</v>
      </c>
      <c r="N157" s="62">
        <f t="shared" si="157"/>
        <v>250.41300000000001</v>
      </c>
      <c r="O157" s="66">
        <f t="shared" si="157"/>
        <v>340.64</v>
      </c>
      <c r="P157" s="66">
        <f t="shared" ref="P157" si="158">P162</f>
        <v>342.423</v>
      </c>
    </row>
    <row r="158" spans="1:16" ht="36" customHeight="1" x14ac:dyDescent="0.3">
      <c r="A158" s="78"/>
      <c r="B158" s="107"/>
      <c r="C158" s="45" t="s">
        <v>5</v>
      </c>
      <c r="D158" s="8">
        <f t="shared" si="152"/>
        <v>152025.40000000002</v>
      </c>
      <c r="E158" s="33">
        <f>E163</f>
        <v>3824.3</v>
      </c>
      <c r="F158" s="33">
        <f t="shared" ref="F158:O158" si="159">F163</f>
        <v>6050.4</v>
      </c>
      <c r="G158" s="33">
        <f t="shared" si="159"/>
        <v>6309.1</v>
      </c>
      <c r="H158" s="33">
        <f t="shared" si="159"/>
        <v>7109.3</v>
      </c>
      <c r="I158" s="33">
        <f t="shared" si="159"/>
        <v>3233.1</v>
      </c>
      <c r="J158" s="33">
        <f t="shared" si="159"/>
        <v>63008.2</v>
      </c>
      <c r="K158" s="33">
        <f t="shared" si="159"/>
        <v>17494.8</v>
      </c>
      <c r="L158" s="33">
        <f t="shared" si="159"/>
        <v>17413.8</v>
      </c>
      <c r="M158" s="57">
        <f t="shared" si="159"/>
        <v>3580.7</v>
      </c>
      <c r="N158" s="62">
        <f t="shared" si="159"/>
        <v>7751</v>
      </c>
      <c r="O158" s="66">
        <f t="shared" si="159"/>
        <v>10543.6</v>
      </c>
      <c r="P158" s="66">
        <f t="shared" ref="P158" si="160">P163</f>
        <v>5707.1</v>
      </c>
    </row>
    <row r="159" spans="1:16" ht="36" customHeight="1" x14ac:dyDescent="0.3">
      <c r="A159" s="78" t="s">
        <v>19</v>
      </c>
      <c r="B159" s="78" t="s">
        <v>45</v>
      </c>
      <c r="C159" s="45" t="s">
        <v>0</v>
      </c>
      <c r="D159" s="33">
        <f>E159+F159+G159+H159+I159+J159+K159+L159+M159+N159+O159+P159</f>
        <v>247509.08600000001</v>
      </c>
      <c r="E159" s="33">
        <f>E160+E161+E162+E163</f>
        <v>9538.7999999999993</v>
      </c>
      <c r="F159" s="33">
        <f>F160+F161+F162+F163</f>
        <v>11482.699999999999</v>
      </c>
      <c r="G159" s="33">
        <f t="shared" ref="G159:J159" si="161">G160+G161+G162+G163</f>
        <v>10898</v>
      </c>
      <c r="H159" s="33">
        <f t="shared" si="161"/>
        <v>12432.4</v>
      </c>
      <c r="I159" s="33">
        <f t="shared" si="161"/>
        <v>7783.2000000000007</v>
      </c>
      <c r="J159" s="33">
        <f t="shared" si="161"/>
        <v>96930</v>
      </c>
      <c r="K159" s="33">
        <f t="shared" ref="K159:O159" si="162">K160+K161+K162+K163</f>
        <v>26915.1</v>
      </c>
      <c r="L159" s="33">
        <f t="shared" si="162"/>
        <v>26254</v>
      </c>
      <c r="M159" s="57">
        <f t="shared" si="162"/>
        <v>6499.9699999999993</v>
      </c>
      <c r="N159" s="62">
        <f>N160+N161+N162+N163</f>
        <v>11139.913</v>
      </c>
      <c r="O159" s="66">
        <f t="shared" si="162"/>
        <v>16220.850000000002</v>
      </c>
      <c r="P159" s="66">
        <f t="shared" ref="P159" si="163">P160+P161+P162+P163</f>
        <v>11414.153</v>
      </c>
    </row>
    <row r="160" spans="1:16" ht="36" customHeight="1" x14ac:dyDescent="0.3">
      <c r="A160" s="78"/>
      <c r="B160" s="78"/>
      <c r="C160" s="45" t="s">
        <v>2</v>
      </c>
      <c r="D160" s="33">
        <f t="shared" ref="D160:D163" si="164">E160+F160+G160+H160+I160+J160+K160+L160+M160+N160+O160+P160</f>
        <v>23142.512999999999</v>
      </c>
      <c r="E160" s="33">
        <f t="shared" ref="E160:O162" si="165">E165</f>
        <v>1683.1</v>
      </c>
      <c r="F160" s="33">
        <f t="shared" si="165"/>
        <v>2461.1</v>
      </c>
      <c r="G160" s="33">
        <f t="shared" si="165"/>
        <v>2005.8</v>
      </c>
      <c r="H160" s="33">
        <f t="shared" si="165"/>
        <v>0</v>
      </c>
      <c r="I160" s="33">
        <f t="shared" si="165"/>
        <v>0</v>
      </c>
      <c r="J160" s="33">
        <f t="shared" si="165"/>
        <v>0</v>
      </c>
      <c r="K160" s="33">
        <f t="shared" si="165"/>
        <v>0</v>
      </c>
      <c r="L160" s="33">
        <f t="shared" si="165"/>
        <v>4654.3</v>
      </c>
      <c r="M160" s="57">
        <f t="shared" si="165"/>
        <v>2250.1999999999998</v>
      </c>
      <c r="N160" s="62">
        <f t="shared" si="165"/>
        <v>1795.25</v>
      </c>
      <c r="O160" s="66">
        <f t="shared" si="165"/>
        <v>4269.3050000000003</v>
      </c>
      <c r="P160" s="66">
        <f t="shared" ref="P160" si="166">P165</f>
        <v>4023.4580000000001</v>
      </c>
    </row>
    <row r="161" spans="1:16" ht="36" customHeight="1" x14ac:dyDescent="0.3">
      <c r="A161" s="78"/>
      <c r="B161" s="78"/>
      <c r="C161" s="45" t="s">
        <v>3</v>
      </c>
      <c r="D161" s="33">
        <f t="shared" si="164"/>
        <v>62823.027000000002</v>
      </c>
      <c r="E161" s="33">
        <f t="shared" si="165"/>
        <v>2089.9</v>
      </c>
      <c r="F161" s="33">
        <f t="shared" si="165"/>
        <v>1537.6</v>
      </c>
      <c r="G161" s="33">
        <f t="shared" si="165"/>
        <v>1643</v>
      </c>
      <c r="H161" s="33">
        <f t="shared" si="165"/>
        <v>4826.3999999999996</v>
      </c>
      <c r="I161" s="33">
        <f t="shared" si="165"/>
        <v>4078.1</v>
      </c>
      <c r="J161" s="33">
        <f t="shared" si="165"/>
        <v>31891.8</v>
      </c>
      <c r="K161" s="33">
        <f t="shared" si="165"/>
        <v>8855.1</v>
      </c>
      <c r="L161" s="33">
        <f t="shared" si="165"/>
        <v>3655.5</v>
      </c>
      <c r="M161" s="57">
        <f t="shared" si="165"/>
        <v>493.9</v>
      </c>
      <c r="N161" s="62">
        <f t="shared" si="165"/>
        <v>1343.25</v>
      </c>
      <c r="O161" s="66">
        <f t="shared" si="165"/>
        <v>1067.3050000000001</v>
      </c>
      <c r="P161" s="66">
        <f t="shared" ref="P161" si="167">P166</f>
        <v>1341.172</v>
      </c>
    </row>
    <row r="162" spans="1:16" ht="36" customHeight="1" x14ac:dyDescent="0.3">
      <c r="A162" s="78"/>
      <c r="B162" s="78"/>
      <c r="C162" s="45" t="s">
        <v>4</v>
      </c>
      <c r="D162" s="33">
        <f t="shared" si="164"/>
        <v>9518.1460000000006</v>
      </c>
      <c r="E162" s="33">
        <f t="shared" si="165"/>
        <v>1941.5</v>
      </c>
      <c r="F162" s="33">
        <f t="shared" si="165"/>
        <v>1433.6</v>
      </c>
      <c r="G162" s="33">
        <f t="shared" si="165"/>
        <v>940.1</v>
      </c>
      <c r="H162" s="33">
        <f t="shared" si="165"/>
        <v>496.7</v>
      </c>
      <c r="I162" s="33">
        <f t="shared" si="165"/>
        <v>472</v>
      </c>
      <c r="J162" s="33">
        <f t="shared" si="165"/>
        <v>2030</v>
      </c>
      <c r="K162" s="33">
        <f t="shared" si="165"/>
        <v>565.20000000000005</v>
      </c>
      <c r="L162" s="33">
        <f t="shared" si="165"/>
        <v>530.4</v>
      </c>
      <c r="M162" s="57">
        <f>M167</f>
        <v>175.17000000000002</v>
      </c>
      <c r="N162" s="62">
        <f>N167</f>
        <v>250.41300000000001</v>
      </c>
      <c r="O162" s="66">
        <f>O167</f>
        <v>340.64</v>
      </c>
      <c r="P162" s="66">
        <f>P167</f>
        <v>342.423</v>
      </c>
    </row>
    <row r="163" spans="1:16" ht="36" customHeight="1" x14ac:dyDescent="0.3">
      <c r="A163" s="78"/>
      <c r="B163" s="78"/>
      <c r="C163" s="45" t="s">
        <v>5</v>
      </c>
      <c r="D163" s="33">
        <f t="shared" si="164"/>
        <v>152025.40000000002</v>
      </c>
      <c r="E163" s="33">
        <f>E168</f>
        <v>3824.3</v>
      </c>
      <c r="F163" s="33">
        <f t="shared" ref="F163:O163" si="168">F168</f>
        <v>6050.4</v>
      </c>
      <c r="G163" s="33">
        <f t="shared" si="168"/>
        <v>6309.1</v>
      </c>
      <c r="H163" s="33">
        <f t="shared" si="168"/>
        <v>7109.3</v>
      </c>
      <c r="I163" s="33">
        <f t="shared" si="168"/>
        <v>3233.1</v>
      </c>
      <c r="J163" s="33">
        <f t="shared" si="168"/>
        <v>63008.2</v>
      </c>
      <c r="K163" s="33">
        <f t="shared" si="168"/>
        <v>17494.8</v>
      </c>
      <c r="L163" s="33">
        <f t="shared" si="168"/>
        <v>17413.8</v>
      </c>
      <c r="M163" s="57">
        <f t="shared" si="168"/>
        <v>3580.7</v>
      </c>
      <c r="N163" s="62">
        <f t="shared" si="168"/>
        <v>7751</v>
      </c>
      <c r="O163" s="66">
        <f t="shared" si="168"/>
        <v>10543.6</v>
      </c>
      <c r="P163" s="66">
        <f t="shared" ref="P163" si="169">P168</f>
        <v>5707.1</v>
      </c>
    </row>
    <row r="164" spans="1:16" ht="36" customHeight="1" x14ac:dyDescent="0.3">
      <c r="A164" s="78" t="s">
        <v>31</v>
      </c>
      <c r="B164" s="78" t="s">
        <v>48</v>
      </c>
      <c r="C164" s="45" t="s">
        <v>0</v>
      </c>
      <c r="D164" s="33">
        <f>E164+F164+G164+H164+I164+J164+K164+L164+M164+N164+O164+P164</f>
        <v>247509.08600000001</v>
      </c>
      <c r="E164" s="33">
        <f>E165+E166+E167+E168</f>
        <v>9538.7999999999993</v>
      </c>
      <c r="F164" s="33">
        <f t="shared" ref="F164:O164" si="170">F165+F166+F167+F168</f>
        <v>11482.699999999999</v>
      </c>
      <c r="G164" s="33">
        <f t="shared" si="170"/>
        <v>10898</v>
      </c>
      <c r="H164" s="33">
        <f t="shared" si="170"/>
        <v>12432.4</v>
      </c>
      <c r="I164" s="33">
        <f t="shared" si="170"/>
        <v>7783.2000000000007</v>
      </c>
      <c r="J164" s="33">
        <f t="shared" si="170"/>
        <v>96930</v>
      </c>
      <c r="K164" s="33">
        <f t="shared" si="170"/>
        <v>26915.1</v>
      </c>
      <c r="L164" s="33">
        <f t="shared" si="170"/>
        <v>26254</v>
      </c>
      <c r="M164" s="57">
        <f t="shared" si="170"/>
        <v>6499.9699999999993</v>
      </c>
      <c r="N164" s="62">
        <f t="shared" si="170"/>
        <v>11139.913</v>
      </c>
      <c r="O164" s="66">
        <f t="shared" si="170"/>
        <v>16220.850000000002</v>
      </c>
      <c r="P164" s="66">
        <f t="shared" ref="P164" si="171">P165+P166+P167+P168</f>
        <v>11414.153</v>
      </c>
    </row>
    <row r="165" spans="1:16" ht="36" customHeight="1" x14ac:dyDescent="0.3">
      <c r="A165" s="78"/>
      <c r="B165" s="78"/>
      <c r="C165" s="45" t="s">
        <v>2</v>
      </c>
      <c r="D165" s="33">
        <f t="shared" ref="D165:D168" si="172">E165+F165+G165+H165+I165+J165+K165+L165+M165+N165+O165+P165</f>
        <v>23142.512999999999</v>
      </c>
      <c r="E165" s="33">
        <v>1683.1</v>
      </c>
      <c r="F165" s="33">
        <v>2461.1</v>
      </c>
      <c r="G165" s="33">
        <v>2005.8</v>
      </c>
      <c r="H165" s="33">
        <v>0</v>
      </c>
      <c r="I165" s="33">
        <v>0</v>
      </c>
      <c r="J165" s="33">
        <v>0</v>
      </c>
      <c r="K165" s="33">
        <v>0</v>
      </c>
      <c r="L165" s="33">
        <v>4654.3</v>
      </c>
      <c r="M165" s="57">
        <v>2250.1999999999998</v>
      </c>
      <c r="N165" s="62">
        <f>1795.25</f>
        <v>1795.25</v>
      </c>
      <c r="O165" s="66">
        <v>4269.3050000000003</v>
      </c>
      <c r="P165" s="66">
        <v>4023.4580000000001</v>
      </c>
    </row>
    <row r="166" spans="1:16" ht="36" customHeight="1" x14ac:dyDescent="0.3">
      <c r="A166" s="78"/>
      <c r="B166" s="78"/>
      <c r="C166" s="45" t="s">
        <v>3</v>
      </c>
      <c r="D166" s="33">
        <f t="shared" si="172"/>
        <v>62823.027000000002</v>
      </c>
      <c r="E166" s="33">
        <v>2089.9</v>
      </c>
      <c r="F166" s="33">
        <v>1537.6</v>
      </c>
      <c r="G166" s="33">
        <v>1643</v>
      </c>
      <c r="H166" s="33">
        <v>4826.3999999999996</v>
      </c>
      <c r="I166" s="33">
        <v>4078.1</v>
      </c>
      <c r="J166" s="33">
        <v>31891.8</v>
      </c>
      <c r="K166" s="33">
        <v>8855.1</v>
      </c>
      <c r="L166" s="33">
        <v>3655.5</v>
      </c>
      <c r="M166" s="57">
        <v>493.9</v>
      </c>
      <c r="N166" s="62">
        <v>1343.25</v>
      </c>
      <c r="O166" s="66">
        <v>1067.3050000000001</v>
      </c>
      <c r="P166" s="66">
        <v>1341.172</v>
      </c>
    </row>
    <row r="167" spans="1:16" ht="36" customHeight="1" x14ac:dyDescent="0.3">
      <c r="A167" s="78"/>
      <c r="B167" s="78"/>
      <c r="C167" s="45" t="s">
        <v>4</v>
      </c>
      <c r="D167" s="33">
        <f t="shared" si="172"/>
        <v>9518.1460000000006</v>
      </c>
      <c r="E167" s="33">
        <v>1941.5</v>
      </c>
      <c r="F167" s="33">
        <v>1433.6</v>
      </c>
      <c r="G167" s="33">
        <v>940.1</v>
      </c>
      <c r="H167" s="33">
        <v>496.7</v>
      </c>
      <c r="I167" s="33">
        <v>472</v>
      </c>
      <c r="J167" s="33">
        <v>2030</v>
      </c>
      <c r="K167" s="33">
        <v>565.20000000000005</v>
      </c>
      <c r="L167" s="33">
        <v>530.4</v>
      </c>
      <c r="M167" s="57">
        <f>388.3-213.13</f>
        <v>175.17000000000002</v>
      </c>
      <c r="N167" s="62">
        <v>250.41300000000001</v>
      </c>
      <c r="O167" s="66">
        <v>340.64</v>
      </c>
      <c r="P167" s="66">
        <v>342.423</v>
      </c>
    </row>
    <row r="168" spans="1:16" ht="36" customHeight="1" x14ac:dyDescent="0.3">
      <c r="A168" s="78"/>
      <c r="B168" s="78"/>
      <c r="C168" s="45" t="s">
        <v>5</v>
      </c>
      <c r="D168" s="33">
        <f t="shared" si="172"/>
        <v>152025.40000000002</v>
      </c>
      <c r="E168" s="33">
        <v>3824.3</v>
      </c>
      <c r="F168" s="33">
        <v>6050.4</v>
      </c>
      <c r="G168" s="33">
        <v>6309.1</v>
      </c>
      <c r="H168" s="33">
        <v>7109.3</v>
      </c>
      <c r="I168" s="33">
        <v>3233.1</v>
      </c>
      <c r="J168" s="33">
        <v>63008.2</v>
      </c>
      <c r="K168" s="33">
        <v>17494.8</v>
      </c>
      <c r="L168" s="33">
        <v>17413.8</v>
      </c>
      <c r="M168" s="57">
        <v>3580.7</v>
      </c>
      <c r="N168" s="62">
        <v>7751</v>
      </c>
      <c r="O168" s="66">
        <v>10543.6</v>
      </c>
      <c r="P168" s="66">
        <v>5707.1</v>
      </c>
    </row>
    <row r="169" spans="1:16" ht="36" customHeight="1" x14ac:dyDescent="0.3">
      <c r="A169" s="87" t="s">
        <v>15</v>
      </c>
      <c r="B169" s="87" t="s">
        <v>69</v>
      </c>
      <c r="C169" s="49" t="s">
        <v>0</v>
      </c>
      <c r="D169" s="8">
        <f>E169+F169+G169+H169+I169+J169+K169+L169+M169+N169+O169+P169</f>
        <v>644380.397</v>
      </c>
      <c r="E169" s="8">
        <f>E170+E171+E172+E173</f>
        <v>19035.5</v>
      </c>
      <c r="F169" s="8">
        <f t="shared" ref="F169:O169" si="173">F170+F171+F172+F173</f>
        <v>19662.599999999999</v>
      </c>
      <c r="G169" s="8">
        <f t="shared" si="173"/>
        <v>21884.1</v>
      </c>
      <c r="H169" s="8">
        <f t="shared" si="173"/>
        <v>25547.8</v>
      </c>
      <c r="I169" s="8">
        <f t="shared" si="173"/>
        <v>25653.600000000002</v>
      </c>
      <c r="J169" s="8">
        <f t="shared" si="173"/>
        <v>31434</v>
      </c>
      <c r="K169" s="8">
        <f t="shared" si="173"/>
        <v>36891.599999999999</v>
      </c>
      <c r="L169" s="8">
        <f t="shared" si="173"/>
        <v>82942.5</v>
      </c>
      <c r="M169" s="8">
        <f t="shared" si="173"/>
        <v>95486.243000000002</v>
      </c>
      <c r="N169" s="23">
        <f t="shared" si="173"/>
        <v>95001.019000000015</v>
      </c>
      <c r="O169" s="8">
        <f t="shared" si="173"/>
        <v>94094.379000000001</v>
      </c>
      <c r="P169" s="8">
        <f t="shared" ref="P169" si="174">P170+P171+P172+P173</f>
        <v>96747.055999999997</v>
      </c>
    </row>
    <row r="170" spans="1:16" ht="36" customHeight="1" x14ac:dyDescent="0.3">
      <c r="A170" s="87"/>
      <c r="B170" s="87"/>
      <c r="C170" s="45" t="s">
        <v>2</v>
      </c>
      <c r="D170" s="8">
        <f t="shared" ref="D170:D173" si="175">E170+F170+G170+H170+I170+J170+K170+L170+M170+N170+O170+P170</f>
        <v>0</v>
      </c>
      <c r="E170" s="33">
        <f t="shared" ref="E170:O172" si="176">E175+E195</f>
        <v>0</v>
      </c>
      <c r="F170" s="33">
        <f t="shared" si="176"/>
        <v>0</v>
      </c>
      <c r="G170" s="33">
        <f t="shared" si="176"/>
        <v>0</v>
      </c>
      <c r="H170" s="33">
        <f t="shared" si="176"/>
        <v>0</v>
      </c>
      <c r="I170" s="33">
        <f t="shared" si="176"/>
        <v>0</v>
      </c>
      <c r="J170" s="33">
        <f t="shared" si="176"/>
        <v>0</v>
      </c>
      <c r="K170" s="33">
        <f t="shared" si="176"/>
        <v>0</v>
      </c>
      <c r="L170" s="33">
        <f t="shared" si="176"/>
        <v>0</v>
      </c>
      <c r="M170" s="57">
        <f t="shared" si="176"/>
        <v>0</v>
      </c>
      <c r="N170" s="62">
        <f t="shared" si="176"/>
        <v>0</v>
      </c>
      <c r="O170" s="66">
        <f t="shared" si="176"/>
        <v>0</v>
      </c>
      <c r="P170" s="66">
        <f t="shared" ref="P170" si="177">P175+P195</f>
        <v>0</v>
      </c>
    </row>
    <row r="171" spans="1:16" ht="36" customHeight="1" x14ac:dyDescent="0.3">
      <c r="A171" s="87"/>
      <c r="B171" s="87"/>
      <c r="C171" s="45" t="s">
        <v>3</v>
      </c>
      <c r="D171" s="8">
        <f t="shared" si="175"/>
        <v>16.658000000000001</v>
      </c>
      <c r="E171" s="33">
        <f t="shared" si="176"/>
        <v>0</v>
      </c>
      <c r="F171" s="33">
        <f t="shared" si="176"/>
        <v>0</v>
      </c>
      <c r="G171" s="33">
        <f t="shared" si="176"/>
        <v>0</v>
      </c>
      <c r="H171" s="33">
        <f t="shared" si="176"/>
        <v>0</v>
      </c>
      <c r="I171" s="33">
        <f t="shared" si="176"/>
        <v>2.2000000000000002</v>
      </c>
      <c r="J171" s="33">
        <f t="shared" si="176"/>
        <v>2.6</v>
      </c>
      <c r="K171" s="33">
        <f t="shared" si="176"/>
        <v>2.6</v>
      </c>
      <c r="L171" s="33">
        <f t="shared" si="176"/>
        <v>2.1</v>
      </c>
      <c r="M171" s="57">
        <f t="shared" si="176"/>
        <v>1.8</v>
      </c>
      <c r="N171" s="62">
        <f t="shared" si="176"/>
        <v>1.8</v>
      </c>
      <c r="O171" s="66">
        <f t="shared" si="176"/>
        <v>1.7789999999999999</v>
      </c>
      <c r="P171" s="66">
        <f t="shared" ref="P171" si="178">P176+P196</f>
        <v>1.7789999999999999</v>
      </c>
    </row>
    <row r="172" spans="1:16" ht="36" customHeight="1" x14ac:dyDescent="0.3">
      <c r="A172" s="87"/>
      <c r="B172" s="87"/>
      <c r="C172" s="45" t="s">
        <v>4</v>
      </c>
      <c r="D172" s="8">
        <f t="shared" si="175"/>
        <v>644363.73899999994</v>
      </c>
      <c r="E172" s="33">
        <f t="shared" si="176"/>
        <v>19035.5</v>
      </c>
      <c r="F172" s="33">
        <f t="shared" si="176"/>
        <v>19662.599999999999</v>
      </c>
      <c r="G172" s="33">
        <f t="shared" si="176"/>
        <v>21884.1</v>
      </c>
      <c r="H172" s="33">
        <f t="shared" si="176"/>
        <v>25547.8</v>
      </c>
      <c r="I172" s="33">
        <f t="shared" si="176"/>
        <v>25651.4</v>
      </c>
      <c r="J172" s="33">
        <f t="shared" si="176"/>
        <v>31431.4</v>
      </c>
      <c r="K172" s="33">
        <f t="shared" si="176"/>
        <v>36889</v>
      </c>
      <c r="L172" s="33">
        <f t="shared" si="176"/>
        <v>82940.399999999994</v>
      </c>
      <c r="M172" s="57">
        <f t="shared" si="176"/>
        <v>95484.442999999999</v>
      </c>
      <c r="N172" s="62">
        <f t="shared" si="176"/>
        <v>94999.219000000012</v>
      </c>
      <c r="O172" s="66">
        <f t="shared" si="176"/>
        <v>94092.6</v>
      </c>
      <c r="P172" s="66">
        <f t="shared" ref="P172" si="179">P177+P197</f>
        <v>96745.277000000002</v>
      </c>
    </row>
    <row r="173" spans="1:16" ht="36" customHeight="1" x14ac:dyDescent="0.3">
      <c r="A173" s="87"/>
      <c r="B173" s="87"/>
      <c r="C173" s="45" t="s">
        <v>5</v>
      </c>
      <c r="D173" s="8">
        <f t="shared" si="175"/>
        <v>0</v>
      </c>
      <c r="E173" s="33">
        <f>E178+E198</f>
        <v>0</v>
      </c>
      <c r="F173" s="33">
        <f t="shared" ref="F173:O173" si="180">F178+F198</f>
        <v>0</v>
      </c>
      <c r="G173" s="33">
        <f t="shared" si="180"/>
        <v>0</v>
      </c>
      <c r="H173" s="33">
        <f t="shared" si="180"/>
        <v>0</v>
      </c>
      <c r="I173" s="33">
        <f t="shared" si="180"/>
        <v>0</v>
      </c>
      <c r="J173" s="33">
        <f t="shared" si="180"/>
        <v>0</v>
      </c>
      <c r="K173" s="33">
        <f t="shared" si="180"/>
        <v>0</v>
      </c>
      <c r="L173" s="33">
        <f t="shared" si="180"/>
        <v>0</v>
      </c>
      <c r="M173" s="57">
        <f t="shared" si="180"/>
        <v>0</v>
      </c>
      <c r="N173" s="62">
        <f t="shared" si="180"/>
        <v>0</v>
      </c>
      <c r="O173" s="66">
        <f t="shared" si="180"/>
        <v>0</v>
      </c>
      <c r="P173" s="66">
        <f t="shared" ref="P173" si="181">P178+P198</f>
        <v>0</v>
      </c>
    </row>
    <row r="174" spans="1:16" ht="36" customHeight="1" x14ac:dyDescent="0.3">
      <c r="A174" s="78" t="s">
        <v>25</v>
      </c>
      <c r="B174" s="78" t="s">
        <v>24</v>
      </c>
      <c r="C174" s="45" t="s">
        <v>0</v>
      </c>
      <c r="D174" s="33">
        <f>E174+F174+G174+H174+I174+J174+K174+L174+M174+N174+O174+P174</f>
        <v>366103.223</v>
      </c>
      <c r="E174" s="33">
        <f>E175+E176+E177+E178</f>
        <v>19035.5</v>
      </c>
      <c r="F174" s="33">
        <f t="shared" ref="F174:O174" si="182">F175+F176+F177+F178</f>
        <v>19662.599999999999</v>
      </c>
      <c r="G174" s="33">
        <f t="shared" si="182"/>
        <v>21884.1</v>
      </c>
      <c r="H174" s="33">
        <f t="shared" si="182"/>
        <v>25547.8</v>
      </c>
      <c r="I174" s="33">
        <f t="shared" si="182"/>
        <v>25653.600000000002</v>
      </c>
      <c r="J174" s="33">
        <f t="shared" si="182"/>
        <v>31434</v>
      </c>
      <c r="K174" s="33">
        <f t="shared" si="182"/>
        <v>36891.599999999999</v>
      </c>
      <c r="L174" s="33">
        <f t="shared" si="182"/>
        <v>32800.299999999996</v>
      </c>
      <c r="M174" s="57">
        <f t="shared" si="182"/>
        <v>40702.588000000003</v>
      </c>
      <c r="N174" s="62">
        <f t="shared" si="182"/>
        <v>36478</v>
      </c>
      <c r="O174" s="66">
        <f t="shared" si="182"/>
        <v>37664.879000000001</v>
      </c>
      <c r="P174" s="66">
        <f t="shared" ref="P174" si="183">P175+P176+P177+P178</f>
        <v>38348.256000000001</v>
      </c>
    </row>
    <row r="175" spans="1:16" ht="36" customHeight="1" x14ac:dyDescent="0.3">
      <c r="A175" s="78"/>
      <c r="B175" s="78"/>
      <c r="C175" s="45" t="s">
        <v>2</v>
      </c>
      <c r="D175" s="33">
        <f t="shared" ref="D175:D178" si="184">E175+F175+G175+H175+I175+J175+K175+L175+M175+N175+O175+P175</f>
        <v>0</v>
      </c>
      <c r="E175" s="33">
        <f t="shared" ref="E175:O177" si="185">E185+E180+E190</f>
        <v>0</v>
      </c>
      <c r="F175" s="33">
        <f t="shared" si="185"/>
        <v>0</v>
      </c>
      <c r="G175" s="33">
        <f t="shared" si="185"/>
        <v>0</v>
      </c>
      <c r="H175" s="33">
        <f t="shared" si="185"/>
        <v>0</v>
      </c>
      <c r="I175" s="33">
        <f t="shared" si="185"/>
        <v>0</v>
      </c>
      <c r="J175" s="33">
        <f t="shared" si="185"/>
        <v>0</v>
      </c>
      <c r="K175" s="33">
        <f t="shared" si="185"/>
        <v>0</v>
      </c>
      <c r="L175" s="33">
        <f t="shared" si="185"/>
        <v>0</v>
      </c>
      <c r="M175" s="57">
        <f t="shared" si="185"/>
        <v>0</v>
      </c>
      <c r="N175" s="62">
        <f t="shared" si="185"/>
        <v>0</v>
      </c>
      <c r="O175" s="66">
        <f t="shared" si="185"/>
        <v>0</v>
      </c>
      <c r="P175" s="66">
        <f t="shared" ref="P175" si="186">P185+P180+P190</f>
        <v>0</v>
      </c>
    </row>
    <row r="176" spans="1:16" ht="36" customHeight="1" x14ac:dyDescent="0.3">
      <c r="A176" s="78"/>
      <c r="B176" s="78"/>
      <c r="C176" s="45" t="s">
        <v>3</v>
      </c>
      <c r="D176" s="33">
        <f t="shared" si="184"/>
        <v>16.658000000000001</v>
      </c>
      <c r="E176" s="33">
        <f t="shared" si="185"/>
        <v>0</v>
      </c>
      <c r="F176" s="33">
        <f t="shared" si="185"/>
        <v>0</v>
      </c>
      <c r="G176" s="33">
        <f t="shared" si="185"/>
        <v>0</v>
      </c>
      <c r="H176" s="33">
        <f t="shared" si="185"/>
        <v>0</v>
      </c>
      <c r="I176" s="33">
        <f t="shared" si="185"/>
        <v>2.2000000000000002</v>
      </c>
      <c r="J176" s="33">
        <f t="shared" si="185"/>
        <v>2.6</v>
      </c>
      <c r="K176" s="33">
        <f t="shared" si="185"/>
        <v>2.6</v>
      </c>
      <c r="L176" s="33">
        <f t="shared" si="185"/>
        <v>2.1</v>
      </c>
      <c r="M176" s="57">
        <f t="shared" si="185"/>
        <v>1.8</v>
      </c>
      <c r="N176" s="62">
        <f t="shared" si="185"/>
        <v>1.8</v>
      </c>
      <c r="O176" s="66">
        <f t="shared" si="185"/>
        <v>1.7789999999999999</v>
      </c>
      <c r="P176" s="66">
        <f t="shared" ref="P176" si="187">P186+P181+P191</f>
        <v>1.7789999999999999</v>
      </c>
    </row>
    <row r="177" spans="1:16" ht="36" customHeight="1" x14ac:dyDescent="0.3">
      <c r="A177" s="78"/>
      <c r="B177" s="78"/>
      <c r="C177" s="45" t="s">
        <v>4</v>
      </c>
      <c r="D177" s="33">
        <f t="shared" si="184"/>
        <v>366086.565</v>
      </c>
      <c r="E177" s="33">
        <f t="shared" si="185"/>
        <v>19035.5</v>
      </c>
      <c r="F177" s="33">
        <f t="shared" si="185"/>
        <v>19662.599999999999</v>
      </c>
      <c r="G177" s="33">
        <f t="shared" si="185"/>
        <v>21884.1</v>
      </c>
      <c r="H177" s="33">
        <f t="shared" si="185"/>
        <v>25547.8</v>
      </c>
      <c r="I177" s="33">
        <f t="shared" si="185"/>
        <v>25651.4</v>
      </c>
      <c r="J177" s="33">
        <f t="shared" si="185"/>
        <v>31431.4</v>
      </c>
      <c r="K177" s="33">
        <f t="shared" si="185"/>
        <v>36889</v>
      </c>
      <c r="L177" s="33">
        <f t="shared" si="185"/>
        <v>32798.199999999997</v>
      </c>
      <c r="M177" s="57">
        <f t="shared" si="185"/>
        <v>40700.788</v>
      </c>
      <c r="N177" s="62">
        <f t="shared" si="185"/>
        <v>36476.199999999997</v>
      </c>
      <c r="O177" s="66">
        <f t="shared" si="185"/>
        <v>37663.1</v>
      </c>
      <c r="P177" s="66">
        <f t="shared" ref="P177" si="188">P187+P182+P192</f>
        <v>38346.476999999999</v>
      </c>
    </row>
    <row r="178" spans="1:16" ht="36" customHeight="1" x14ac:dyDescent="0.3">
      <c r="A178" s="78"/>
      <c r="B178" s="78"/>
      <c r="C178" s="45" t="s">
        <v>5</v>
      </c>
      <c r="D178" s="33">
        <f t="shared" si="184"/>
        <v>0</v>
      </c>
      <c r="E178" s="33">
        <f>E188+E183+E193</f>
        <v>0</v>
      </c>
      <c r="F178" s="33">
        <f t="shared" ref="F178:O178" si="189">F188+F183+F193</f>
        <v>0</v>
      </c>
      <c r="G178" s="33">
        <f t="shared" si="189"/>
        <v>0</v>
      </c>
      <c r="H178" s="33">
        <f t="shared" si="189"/>
        <v>0</v>
      </c>
      <c r="I178" s="33">
        <f t="shared" si="189"/>
        <v>0</v>
      </c>
      <c r="J178" s="33">
        <f t="shared" si="189"/>
        <v>0</v>
      </c>
      <c r="K178" s="33">
        <f t="shared" si="189"/>
        <v>0</v>
      </c>
      <c r="L178" s="33">
        <f t="shared" si="189"/>
        <v>0</v>
      </c>
      <c r="M178" s="57">
        <f t="shared" si="189"/>
        <v>0</v>
      </c>
      <c r="N178" s="62">
        <f t="shared" si="189"/>
        <v>0</v>
      </c>
      <c r="O178" s="66">
        <f t="shared" si="189"/>
        <v>0</v>
      </c>
      <c r="P178" s="66">
        <f t="shared" ref="P178" si="190">P188+P183+P193</f>
        <v>0</v>
      </c>
    </row>
    <row r="179" spans="1:16" ht="36" customHeight="1" x14ac:dyDescent="0.3">
      <c r="A179" s="78" t="s">
        <v>32</v>
      </c>
      <c r="B179" s="78" t="s">
        <v>43</v>
      </c>
      <c r="C179" s="45" t="s">
        <v>0</v>
      </c>
      <c r="D179" s="33">
        <f>E179+F179+G179+H179+I179+J179+K179+L179+M179+N179+O179+P179</f>
        <v>334419.27299999999</v>
      </c>
      <c r="E179" s="33">
        <f t="shared" ref="E179:J179" si="191">E180+E181+E182+E183</f>
        <v>18135.900000000001</v>
      </c>
      <c r="F179" s="33">
        <f t="shared" si="191"/>
        <v>17858.599999999999</v>
      </c>
      <c r="G179" s="33">
        <f>G180+G181+G182+G183</f>
        <v>20239.099999999999</v>
      </c>
      <c r="H179" s="33">
        <f t="shared" si="191"/>
        <v>21996.2</v>
      </c>
      <c r="I179" s="33">
        <f t="shared" si="191"/>
        <v>22839.200000000001</v>
      </c>
      <c r="J179" s="33">
        <f t="shared" si="191"/>
        <v>27493.5</v>
      </c>
      <c r="K179" s="33">
        <f t="shared" ref="K179:O179" si="192">K180+K181+K182+K183</f>
        <v>29294</v>
      </c>
      <c r="L179" s="33">
        <f t="shared" si="192"/>
        <v>31053.599999999999</v>
      </c>
      <c r="M179" s="57">
        <f t="shared" si="192"/>
        <v>35289.595999999998</v>
      </c>
      <c r="N179" s="62">
        <f t="shared" si="192"/>
        <v>35762.199999999997</v>
      </c>
      <c r="O179" s="66">
        <f t="shared" si="192"/>
        <v>36707.5</v>
      </c>
      <c r="P179" s="66">
        <f t="shared" ref="P179" si="193">P180+P181+P182+P183</f>
        <v>37749.877</v>
      </c>
    </row>
    <row r="180" spans="1:16" ht="36" customHeight="1" x14ac:dyDescent="0.3">
      <c r="A180" s="78"/>
      <c r="B180" s="78"/>
      <c r="C180" s="45" t="s">
        <v>2</v>
      </c>
      <c r="D180" s="33">
        <f t="shared" ref="D180:D183" si="194">E180+F180+G180+H180+I180+J180+K180+L180+M180+N180+O180+P180</f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57">
        <v>0</v>
      </c>
      <c r="N180" s="62">
        <v>0</v>
      </c>
      <c r="O180" s="66">
        <v>0</v>
      </c>
      <c r="P180" s="66">
        <v>0</v>
      </c>
    </row>
    <row r="181" spans="1:16" ht="36" customHeight="1" x14ac:dyDescent="0.3">
      <c r="A181" s="78"/>
      <c r="B181" s="78"/>
      <c r="C181" s="45" t="s">
        <v>3</v>
      </c>
      <c r="D181" s="33">
        <f t="shared" si="194"/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57">
        <v>0</v>
      </c>
      <c r="N181" s="62">
        <v>0</v>
      </c>
      <c r="O181" s="66">
        <v>0</v>
      </c>
      <c r="P181" s="66">
        <v>0</v>
      </c>
    </row>
    <row r="182" spans="1:16" ht="36" customHeight="1" x14ac:dyDescent="0.3">
      <c r="A182" s="78"/>
      <c r="B182" s="78"/>
      <c r="C182" s="45" t="s">
        <v>4</v>
      </c>
      <c r="D182" s="33">
        <f t="shared" si="194"/>
        <v>334419.27299999999</v>
      </c>
      <c r="E182" s="33">
        <v>18135.900000000001</v>
      </c>
      <c r="F182" s="33">
        <v>17858.599999999999</v>
      </c>
      <c r="G182" s="33">
        <v>20239.099999999999</v>
      </c>
      <c r="H182" s="33">
        <v>21996.2</v>
      </c>
      <c r="I182" s="33">
        <v>22839.200000000001</v>
      </c>
      <c r="J182" s="33">
        <v>27493.5</v>
      </c>
      <c r="K182" s="33">
        <v>29294</v>
      </c>
      <c r="L182" s="33">
        <v>31053.599999999999</v>
      </c>
      <c r="M182" s="57">
        <f>35103.5+101.096+85</f>
        <v>35289.595999999998</v>
      </c>
      <c r="N182" s="62">
        <v>35762.199999999997</v>
      </c>
      <c r="O182" s="66">
        <v>36707.5</v>
      </c>
      <c r="P182" s="66">
        <f>38092.3-342.423</f>
        <v>37749.877</v>
      </c>
    </row>
    <row r="183" spans="1:16" ht="36" customHeight="1" x14ac:dyDescent="0.3">
      <c r="A183" s="78"/>
      <c r="B183" s="78"/>
      <c r="C183" s="45" t="s">
        <v>5</v>
      </c>
      <c r="D183" s="33">
        <f t="shared" si="194"/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57">
        <v>0</v>
      </c>
      <c r="N183" s="62">
        <v>0</v>
      </c>
      <c r="O183" s="66">
        <v>0</v>
      </c>
      <c r="P183" s="66">
        <v>0</v>
      </c>
    </row>
    <row r="184" spans="1:16" ht="36" customHeight="1" x14ac:dyDescent="0.3">
      <c r="A184" s="78" t="s">
        <v>63</v>
      </c>
      <c r="B184" s="78" t="s">
        <v>33</v>
      </c>
      <c r="C184" s="45" t="s">
        <v>0</v>
      </c>
      <c r="D184" s="33">
        <f>E184+F184+G184+H184+I184+J184+K184+L184+M184+N184+O184+P184</f>
        <v>31667.291999999998</v>
      </c>
      <c r="E184" s="33">
        <f t="shared" ref="E184:J184" si="195">E185+E186+E187+E188</f>
        <v>899.6</v>
      </c>
      <c r="F184" s="33">
        <f t="shared" si="195"/>
        <v>1804</v>
      </c>
      <c r="G184" s="33">
        <f t="shared" si="195"/>
        <v>1645</v>
      </c>
      <c r="H184" s="33">
        <f t="shared" si="195"/>
        <v>3551.6</v>
      </c>
      <c r="I184" s="33">
        <f t="shared" si="195"/>
        <v>2812.2</v>
      </c>
      <c r="J184" s="33">
        <f t="shared" si="195"/>
        <v>3937.9</v>
      </c>
      <c r="K184" s="33">
        <f t="shared" ref="K184:O184" si="196">K185+K186+K187+K188</f>
        <v>7595</v>
      </c>
      <c r="L184" s="33">
        <f t="shared" si="196"/>
        <v>1744.6</v>
      </c>
      <c r="M184" s="57">
        <f t="shared" si="196"/>
        <v>5411.192</v>
      </c>
      <c r="N184" s="62">
        <f t="shared" si="196"/>
        <v>714</v>
      </c>
      <c r="O184" s="66">
        <f t="shared" si="196"/>
        <v>955.6</v>
      </c>
      <c r="P184" s="66">
        <f t="shared" ref="P184" si="197">P185+P186+P187+P188</f>
        <v>596.6</v>
      </c>
    </row>
    <row r="185" spans="1:16" ht="36" customHeight="1" x14ac:dyDescent="0.3">
      <c r="A185" s="78"/>
      <c r="B185" s="78"/>
      <c r="C185" s="45" t="s">
        <v>2</v>
      </c>
      <c r="D185" s="33">
        <f t="shared" ref="D185:D188" si="198">E185+F185+G185+H185+I185+J185+K185+L185+M185+N185+O185+P185</f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57">
        <v>0</v>
      </c>
      <c r="N185" s="62">
        <v>0</v>
      </c>
      <c r="O185" s="66">
        <v>0</v>
      </c>
      <c r="P185" s="66">
        <v>0</v>
      </c>
    </row>
    <row r="186" spans="1:16" ht="36" customHeight="1" x14ac:dyDescent="0.3">
      <c r="A186" s="78"/>
      <c r="B186" s="78"/>
      <c r="C186" s="45" t="s">
        <v>3</v>
      </c>
      <c r="D186" s="33">
        <f t="shared" si="198"/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57">
        <v>0</v>
      </c>
      <c r="N186" s="62">
        <v>0</v>
      </c>
      <c r="O186" s="66">
        <v>0</v>
      </c>
      <c r="P186" s="66">
        <v>0</v>
      </c>
    </row>
    <row r="187" spans="1:16" ht="36" customHeight="1" x14ac:dyDescent="0.3">
      <c r="A187" s="78"/>
      <c r="B187" s="78"/>
      <c r="C187" s="45" t="s">
        <v>4</v>
      </c>
      <c r="D187" s="33">
        <f t="shared" si="198"/>
        <v>31667.291999999998</v>
      </c>
      <c r="E187" s="33">
        <v>899.6</v>
      </c>
      <c r="F187" s="33">
        <v>1804</v>
      </c>
      <c r="G187" s="33">
        <v>1645</v>
      </c>
      <c r="H187" s="33">
        <v>3551.6</v>
      </c>
      <c r="I187" s="33">
        <v>2812.2</v>
      </c>
      <c r="J187" s="33">
        <v>3937.9</v>
      </c>
      <c r="K187" s="33">
        <v>7595</v>
      </c>
      <c r="L187" s="33">
        <v>1744.6</v>
      </c>
      <c r="M187" s="57">
        <f>4498.5+366.719+80.506+390.2+75.267</f>
        <v>5411.192</v>
      </c>
      <c r="N187" s="62">
        <v>714</v>
      </c>
      <c r="O187" s="66">
        <v>955.6</v>
      </c>
      <c r="P187" s="66">
        <v>596.6</v>
      </c>
    </row>
    <row r="188" spans="1:16" ht="36" customHeight="1" x14ac:dyDescent="0.3">
      <c r="A188" s="78"/>
      <c r="B188" s="78"/>
      <c r="C188" s="45" t="s">
        <v>5</v>
      </c>
      <c r="D188" s="33">
        <f t="shared" si="198"/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57">
        <v>0</v>
      </c>
      <c r="N188" s="62">
        <v>0</v>
      </c>
      <c r="O188" s="66">
        <v>0</v>
      </c>
      <c r="P188" s="66">
        <v>0</v>
      </c>
    </row>
    <row r="189" spans="1:16" ht="36" customHeight="1" x14ac:dyDescent="0.3">
      <c r="A189" s="78" t="s">
        <v>64</v>
      </c>
      <c r="B189" s="78" t="s">
        <v>49</v>
      </c>
      <c r="C189" s="45" t="s">
        <v>0</v>
      </c>
      <c r="D189" s="33">
        <f>E189+F189+G189+H189+I189+J189+K189+L189+M189+N189+O189+P189</f>
        <v>16.658000000000001</v>
      </c>
      <c r="E189" s="33">
        <f>E190+E191+E192+E193</f>
        <v>0</v>
      </c>
      <c r="F189" s="33">
        <f t="shared" ref="F189:O189" si="199">F190+F191+F192+F193</f>
        <v>0</v>
      </c>
      <c r="G189" s="33">
        <f t="shared" si="199"/>
        <v>0</v>
      </c>
      <c r="H189" s="33">
        <f t="shared" si="199"/>
        <v>0</v>
      </c>
      <c r="I189" s="33">
        <f t="shared" si="199"/>
        <v>2.2000000000000002</v>
      </c>
      <c r="J189" s="33">
        <f t="shared" si="199"/>
        <v>2.6</v>
      </c>
      <c r="K189" s="33">
        <f t="shared" si="199"/>
        <v>2.6</v>
      </c>
      <c r="L189" s="33">
        <f t="shared" si="199"/>
        <v>2.1</v>
      </c>
      <c r="M189" s="57">
        <f t="shared" si="199"/>
        <v>1.8</v>
      </c>
      <c r="N189" s="62">
        <f t="shared" si="199"/>
        <v>1.8</v>
      </c>
      <c r="O189" s="66">
        <f t="shared" si="199"/>
        <v>1.7789999999999999</v>
      </c>
      <c r="P189" s="66">
        <f t="shared" ref="P189" si="200">P190+P191+P192+P193</f>
        <v>1.7789999999999999</v>
      </c>
    </row>
    <row r="190" spans="1:16" ht="58.5" customHeight="1" x14ac:dyDescent="0.3">
      <c r="A190" s="78"/>
      <c r="B190" s="78"/>
      <c r="C190" s="45" t="s">
        <v>2</v>
      </c>
      <c r="D190" s="33">
        <f t="shared" ref="D190:D193" si="201">E190+F190+G190+H190+I190+J190+K190+L190+M190+N190+O190+P190</f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57">
        <v>0</v>
      </c>
      <c r="N190" s="62">
        <v>0</v>
      </c>
      <c r="O190" s="66">
        <v>0</v>
      </c>
      <c r="P190" s="66">
        <v>0</v>
      </c>
    </row>
    <row r="191" spans="1:16" ht="55.5" customHeight="1" x14ac:dyDescent="0.3">
      <c r="A191" s="78"/>
      <c r="B191" s="78"/>
      <c r="C191" s="45" t="s">
        <v>3</v>
      </c>
      <c r="D191" s="33">
        <f t="shared" si="201"/>
        <v>16.658000000000001</v>
      </c>
      <c r="E191" s="33">
        <v>0</v>
      </c>
      <c r="F191" s="33">
        <v>0</v>
      </c>
      <c r="G191" s="33">
        <v>0</v>
      </c>
      <c r="H191" s="33">
        <v>0</v>
      </c>
      <c r="I191" s="33">
        <v>2.2000000000000002</v>
      </c>
      <c r="J191" s="33">
        <v>2.6</v>
      </c>
      <c r="K191" s="33">
        <v>2.6</v>
      </c>
      <c r="L191" s="33">
        <v>2.1</v>
      </c>
      <c r="M191" s="57">
        <v>1.8</v>
      </c>
      <c r="N191" s="62">
        <v>1.8</v>
      </c>
      <c r="O191" s="66">
        <v>1.7789999999999999</v>
      </c>
      <c r="P191" s="66">
        <v>1.7789999999999999</v>
      </c>
    </row>
    <row r="192" spans="1:16" ht="54" customHeight="1" x14ac:dyDescent="0.3">
      <c r="A192" s="78"/>
      <c r="B192" s="78"/>
      <c r="C192" s="45" t="s">
        <v>4</v>
      </c>
      <c r="D192" s="33">
        <f t="shared" si="201"/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57">
        <v>0</v>
      </c>
      <c r="N192" s="62">
        <v>0</v>
      </c>
      <c r="O192" s="66">
        <v>0</v>
      </c>
      <c r="P192" s="66">
        <v>0</v>
      </c>
    </row>
    <row r="193" spans="1:16" ht="60.75" customHeight="1" x14ac:dyDescent="0.3">
      <c r="A193" s="78"/>
      <c r="B193" s="78"/>
      <c r="C193" s="45" t="s">
        <v>5</v>
      </c>
      <c r="D193" s="33">
        <f t="shared" si="201"/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57">
        <v>0</v>
      </c>
      <c r="N193" s="62">
        <v>0</v>
      </c>
      <c r="O193" s="66">
        <v>0</v>
      </c>
      <c r="P193" s="66">
        <v>0</v>
      </c>
    </row>
    <row r="194" spans="1:16" ht="36" customHeight="1" x14ac:dyDescent="0.3">
      <c r="A194" s="78" t="s">
        <v>93</v>
      </c>
      <c r="B194" s="78" t="s">
        <v>94</v>
      </c>
      <c r="C194" s="45" t="s">
        <v>0</v>
      </c>
      <c r="D194" s="33">
        <f>E194+F194+G194+H194+I194+J194+K194+L194+M194+N194+O194+P194</f>
        <v>278277.174</v>
      </c>
      <c r="E194" s="33">
        <f>E195+E196+E197+E198</f>
        <v>0</v>
      </c>
      <c r="F194" s="33">
        <f t="shared" ref="F194:O194" si="202">F195+F196+F197+F198</f>
        <v>0</v>
      </c>
      <c r="G194" s="33">
        <f t="shared" si="202"/>
        <v>0</v>
      </c>
      <c r="H194" s="33">
        <f t="shared" si="202"/>
        <v>0</v>
      </c>
      <c r="I194" s="33">
        <f t="shared" si="202"/>
        <v>0</v>
      </c>
      <c r="J194" s="33">
        <f t="shared" si="202"/>
        <v>0</v>
      </c>
      <c r="K194" s="33">
        <f t="shared" si="202"/>
        <v>0</v>
      </c>
      <c r="L194" s="33">
        <f t="shared" si="202"/>
        <v>50142.2</v>
      </c>
      <c r="M194" s="57">
        <f t="shared" si="202"/>
        <v>54783.654999999992</v>
      </c>
      <c r="N194" s="62">
        <f t="shared" si="202"/>
        <v>58523.019000000008</v>
      </c>
      <c r="O194" s="66">
        <f t="shared" si="202"/>
        <v>56429.5</v>
      </c>
      <c r="P194" s="66">
        <f t="shared" ref="P194" si="203">P195+P196+P197+P198</f>
        <v>58398.8</v>
      </c>
    </row>
    <row r="195" spans="1:16" ht="36" customHeight="1" x14ac:dyDescent="0.3">
      <c r="A195" s="78"/>
      <c r="B195" s="78"/>
      <c r="C195" s="45" t="s">
        <v>2</v>
      </c>
      <c r="D195" s="33">
        <f t="shared" ref="D195:D198" si="204">E195+F195+G195+H195+I195+J195+K195+L195+M195+N195+O195+P195</f>
        <v>0</v>
      </c>
      <c r="E195" s="33">
        <f t="shared" ref="E195:O197" si="205">E200</f>
        <v>0</v>
      </c>
      <c r="F195" s="33">
        <f t="shared" si="205"/>
        <v>0</v>
      </c>
      <c r="G195" s="33">
        <f t="shared" si="205"/>
        <v>0</v>
      </c>
      <c r="H195" s="33">
        <f t="shared" si="205"/>
        <v>0</v>
      </c>
      <c r="I195" s="33">
        <f t="shared" si="205"/>
        <v>0</v>
      </c>
      <c r="J195" s="33">
        <f t="shared" si="205"/>
        <v>0</v>
      </c>
      <c r="K195" s="33">
        <f t="shared" si="205"/>
        <v>0</v>
      </c>
      <c r="L195" s="33">
        <f t="shared" si="205"/>
        <v>0</v>
      </c>
      <c r="M195" s="57">
        <f t="shared" si="205"/>
        <v>0</v>
      </c>
      <c r="N195" s="62">
        <f t="shared" si="205"/>
        <v>0</v>
      </c>
      <c r="O195" s="66">
        <f t="shared" si="205"/>
        <v>0</v>
      </c>
      <c r="P195" s="66">
        <f t="shared" ref="P195" si="206">P200</f>
        <v>0</v>
      </c>
    </row>
    <row r="196" spans="1:16" ht="36" customHeight="1" x14ac:dyDescent="0.3">
      <c r="A196" s="78"/>
      <c r="B196" s="78"/>
      <c r="C196" s="45" t="s">
        <v>3</v>
      </c>
      <c r="D196" s="33">
        <f t="shared" si="204"/>
        <v>0</v>
      </c>
      <c r="E196" s="33">
        <f t="shared" si="205"/>
        <v>0</v>
      </c>
      <c r="F196" s="33">
        <f t="shared" si="205"/>
        <v>0</v>
      </c>
      <c r="G196" s="33">
        <f t="shared" si="205"/>
        <v>0</v>
      </c>
      <c r="H196" s="33">
        <f t="shared" si="205"/>
        <v>0</v>
      </c>
      <c r="I196" s="33">
        <f t="shared" si="205"/>
        <v>0</v>
      </c>
      <c r="J196" s="33">
        <f t="shared" si="205"/>
        <v>0</v>
      </c>
      <c r="K196" s="33">
        <f t="shared" si="205"/>
        <v>0</v>
      </c>
      <c r="L196" s="33">
        <f t="shared" si="205"/>
        <v>0</v>
      </c>
      <c r="M196" s="57">
        <f t="shared" si="205"/>
        <v>0</v>
      </c>
      <c r="N196" s="62">
        <f t="shared" si="205"/>
        <v>0</v>
      </c>
      <c r="O196" s="66">
        <f t="shared" si="205"/>
        <v>0</v>
      </c>
      <c r="P196" s="66">
        <f t="shared" ref="P196" si="207">P201</f>
        <v>0</v>
      </c>
    </row>
    <row r="197" spans="1:16" ht="36" customHeight="1" x14ac:dyDescent="0.3">
      <c r="A197" s="78"/>
      <c r="B197" s="78"/>
      <c r="C197" s="45" t="s">
        <v>4</v>
      </c>
      <c r="D197" s="33">
        <f t="shared" si="204"/>
        <v>278277.174</v>
      </c>
      <c r="E197" s="33">
        <f t="shared" si="205"/>
        <v>0</v>
      </c>
      <c r="F197" s="33">
        <f t="shared" si="205"/>
        <v>0</v>
      </c>
      <c r="G197" s="33">
        <f t="shared" si="205"/>
        <v>0</v>
      </c>
      <c r="H197" s="33">
        <f t="shared" si="205"/>
        <v>0</v>
      </c>
      <c r="I197" s="33">
        <f t="shared" si="205"/>
        <v>0</v>
      </c>
      <c r="J197" s="33">
        <f t="shared" si="205"/>
        <v>0</v>
      </c>
      <c r="K197" s="33">
        <f t="shared" si="205"/>
        <v>0</v>
      </c>
      <c r="L197" s="33">
        <f t="shared" si="205"/>
        <v>50142.2</v>
      </c>
      <c r="M197" s="57">
        <f t="shared" si="205"/>
        <v>54783.654999999992</v>
      </c>
      <c r="N197" s="62">
        <f t="shared" si="205"/>
        <v>58523.019000000008</v>
      </c>
      <c r="O197" s="66">
        <f t="shared" si="205"/>
        <v>56429.5</v>
      </c>
      <c r="P197" s="66">
        <f t="shared" ref="P197" si="208">P202</f>
        <v>58398.8</v>
      </c>
    </row>
    <row r="198" spans="1:16" ht="36" customHeight="1" x14ac:dyDescent="0.3">
      <c r="A198" s="78"/>
      <c r="B198" s="78"/>
      <c r="C198" s="45" t="s">
        <v>5</v>
      </c>
      <c r="D198" s="33">
        <f t="shared" si="204"/>
        <v>0</v>
      </c>
      <c r="E198" s="33">
        <f>E203</f>
        <v>0</v>
      </c>
      <c r="F198" s="33">
        <f t="shared" ref="F198:O198" si="209">F203</f>
        <v>0</v>
      </c>
      <c r="G198" s="33">
        <f t="shared" si="209"/>
        <v>0</v>
      </c>
      <c r="H198" s="33">
        <f t="shared" si="209"/>
        <v>0</v>
      </c>
      <c r="I198" s="33">
        <f t="shared" si="209"/>
        <v>0</v>
      </c>
      <c r="J198" s="33">
        <f t="shared" si="209"/>
        <v>0</v>
      </c>
      <c r="K198" s="33">
        <f t="shared" si="209"/>
        <v>0</v>
      </c>
      <c r="L198" s="33">
        <f t="shared" si="209"/>
        <v>0</v>
      </c>
      <c r="M198" s="57">
        <f t="shared" si="209"/>
        <v>0</v>
      </c>
      <c r="N198" s="62">
        <f t="shared" si="209"/>
        <v>0</v>
      </c>
      <c r="O198" s="66">
        <f t="shared" si="209"/>
        <v>0</v>
      </c>
      <c r="P198" s="66">
        <f t="shared" ref="P198" si="210">P203</f>
        <v>0</v>
      </c>
    </row>
    <row r="199" spans="1:16" ht="36" customHeight="1" x14ac:dyDescent="0.3">
      <c r="A199" s="78" t="s">
        <v>96</v>
      </c>
      <c r="B199" s="78" t="s">
        <v>95</v>
      </c>
      <c r="C199" s="45" t="s">
        <v>0</v>
      </c>
      <c r="D199" s="33">
        <f>E199+F199+G199+H199+I199+J199+K199+L199+M199+N199+O199+P199</f>
        <v>278277.174</v>
      </c>
      <c r="E199" s="33">
        <f t="shared" ref="E199:F199" si="211">E200+E201+E202+E203</f>
        <v>0</v>
      </c>
      <c r="F199" s="33">
        <f t="shared" si="211"/>
        <v>0</v>
      </c>
      <c r="G199" s="33">
        <f>G200+G201+G202+G203</f>
        <v>0</v>
      </c>
      <c r="H199" s="33">
        <f t="shared" ref="H199:O199" si="212">H200+H201+H202+H203</f>
        <v>0</v>
      </c>
      <c r="I199" s="33">
        <f t="shared" si="212"/>
        <v>0</v>
      </c>
      <c r="J199" s="33">
        <f t="shared" si="212"/>
        <v>0</v>
      </c>
      <c r="K199" s="33">
        <f t="shared" si="212"/>
        <v>0</v>
      </c>
      <c r="L199" s="33">
        <f t="shared" si="212"/>
        <v>50142.2</v>
      </c>
      <c r="M199" s="57">
        <f t="shared" si="212"/>
        <v>54783.654999999992</v>
      </c>
      <c r="N199" s="62">
        <f t="shared" si="212"/>
        <v>58523.019000000008</v>
      </c>
      <c r="O199" s="66">
        <f t="shared" si="212"/>
        <v>56429.5</v>
      </c>
      <c r="P199" s="66">
        <f t="shared" ref="P199" si="213">P200+P201+P202+P203</f>
        <v>58398.8</v>
      </c>
    </row>
    <row r="200" spans="1:16" ht="36" customHeight="1" x14ac:dyDescent="0.3">
      <c r="A200" s="78"/>
      <c r="B200" s="78"/>
      <c r="C200" s="45" t="s">
        <v>2</v>
      </c>
      <c r="D200" s="33">
        <f t="shared" ref="D200:D203" si="214">E200+F200+G200+H200+I200+J200+K200+L200+M200+N200+O200+P200</f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57">
        <v>0</v>
      </c>
      <c r="N200" s="62">
        <v>0</v>
      </c>
      <c r="O200" s="66">
        <v>0</v>
      </c>
      <c r="P200" s="66">
        <v>0</v>
      </c>
    </row>
    <row r="201" spans="1:16" ht="36" customHeight="1" x14ac:dyDescent="0.3">
      <c r="A201" s="78"/>
      <c r="B201" s="78"/>
      <c r="C201" s="45" t="s">
        <v>3</v>
      </c>
      <c r="D201" s="33">
        <f t="shared" si="214"/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57">
        <v>0</v>
      </c>
      <c r="N201" s="62">
        <v>0</v>
      </c>
      <c r="O201" s="66">
        <v>0</v>
      </c>
      <c r="P201" s="66">
        <v>0</v>
      </c>
    </row>
    <row r="202" spans="1:16" ht="36" customHeight="1" x14ac:dyDescent="0.3">
      <c r="A202" s="78"/>
      <c r="B202" s="78"/>
      <c r="C202" s="45" t="s">
        <v>4</v>
      </c>
      <c r="D202" s="33">
        <f t="shared" si="214"/>
        <v>278277.174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50142.2</v>
      </c>
      <c r="M202" s="57">
        <f>53131.2+36+108.008+153.45+99.6+1255.397</f>
        <v>54783.654999999992</v>
      </c>
      <c r="N202" s="75">
        <f>54189.4+2298.99+218.03+320+228.4+559.866+90.8+617.533</f>
        <v>58523.019000000008</v>
      </c>
      <c r="O202" s="66">
        <v>56429.5</v>
      </c>
      <c r="P202" s="66">
        <v>58398.8</v>
      </c>
    </row>
    <row r="203" spans="1:16" ht="36" customHeight="1" x14ac:dyDescent="0.3">
      <c r="A203" s="78"/>
      <c r="B203" s="78"/>
      <c r="C203" s="45" t="s">
        <v>5</v>
      </c>
      <c r="D203" s="33">
        <f t="shared" si="214"/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57">
        <v>0</v>
      </c>
      <c r="N203" s="62">
        <v>0</v>
      </c>
      <c r="O203" s="66">
        <v>0</v>
      </c>
      <c r="P203" s="66">
        <v>0</v>
      </c>
    </row>
    <row r="204" spans="1:16" ht="30.75" customHeight="1" x14ac:dyDescent="0.3">
      <c r="A204" s="91" t="s">
        <v>58</v>
      </c>
      <c r="B204" s="91" t="s">
        <v>61</v>
      </c>
      <c r="C204" s="49" t="s">
        <v>0</v>
      </c>
      <c r="D204" s="8">
        <f>E204+F204+G204+H204+I204+J204+K204+L204+M204+N204+O204+P204</f>
        <v>547146.51089999999</v>
      </c>
      <c r="E204" s="8">
        <f>E206+E207+E209+E210</f>
        <v>0</v>
      </c>
      <c r="F204" s="8">
        <f t="shared" ref="F204:O204" si="215">F206+F207+F209+F210</f>
        <v>0</v>
      </c>
      <c r="G204" s="8">
        <f t="shared" si="215"/>
        <v>0</v>
      </c>
      <c r="H204" s="8">
        <f t="shared" si="215"/>
        <v>0</v>
      </c>
      <c r="I204" s="8">
        <f t="shared" si="215"/>
        <v>0</v>
      </c>
      <c r="J204" s="8">
        <f t="shared" si="215"/>
        <v>17582.800000000003</v>
      </c>
      <c r="K204" s="8">
        <f t="shared" si="215"/>
        <v>97230.8</v>
      </c>
      <c r="L204" s="8">
        <f t="shared" si="215"/>
        <v>151693.5</v>
      </c>
      <c r="M204" s="8">
        <f t="shared" si="215"/>
        <v>57611.92089999999</v>
      </c>
      <c r="N204" s="23">
        <f t="shared" si="215"/>
        <v>90703.901000000013</v>
      </c>
      <c r="O204" s="8">
        <f t="shared" si="215"/>
        <v>52394.937000000005</v>
      </c>
      <c r="P204" s="8">
        <f t="shared" ref="P204" si="216">P206+P207+P209+P210</f>
        <v>79928.652000000002</v>
      </c>
    </row>
    <row r="205" spans="1:16" ht="36" customHeight="1" x14ac:dyDescent="0.3">
      <c r="A205" s="92"/>
      <c r="B205" s="92"/>
      <c r="C205" s="54" t="s">
        <v>41</v>
      </c>
      <c r="D205" s="8">
        <f>E205+F205+G205+H205+I205+J205+K205+L205+M205+N205+O205+P205</f>
        <v>395.8</v>
      </c>
      <c r="E205" s="8">
        <v>0</v>
      </c>
      <c r="F205" s="51">
        <v>0</v>
      </c>
      <c r="G205" s="51">
        <v>0</v>
      </c>
      <c r="H205" s="51">
        <v>0</v>
      </c>
      <c r="I205" s="51">
        <v>0</v>
      </c>
      <c r="J205" s="51">
        <v>0</v>
      </c>
      <c r="K205" s="51">
        <v>0</v>
      </c>
      <c r="L205" s="51">
        <v>0</v>
      </c>
      <c r="M205" s="57">
        <v>0</v>
      </c>
      <c r="N205" s="62">
        <f>N214</f>
        <v>395.8</v>
      </c>
      <c r="O205" s="66">
        <v>0</v>
      </c>
      <c r="P205" s="66">
        <v>0</v>
      </c>
    </row>
    <row r="206" spans="1:16" ht="36" customHeight="1" x14ac:dyDescent="0.3">
      <c r="A206" s="92"/>
      <c r="B206" s="92"/>
      <c r="C206" s="45" t="s">
        <v>2</v>
      </c>
      <c r="D206" s="8">
        <f t="shared" ref="D206:D210" si="217">E206+F206+G206+H206+I206+J206+K206+L206+M206+N206+O206+P206</f>
        <v>310500.37700000004</v>
      </c>
      <c r="E206" s="33">
        <f>E212</f>
        <v>0</v>
      </c>
      <c r="F206" s="33">
        <f t="shared" ref="F206:O206" si="218">F212</f>
        <v>0</v>
      </c>
      <c r="G206" s="33">
        <f t="shared" si="218"/>
        <v>0</v>
      </c>
      <c r="H206" s="33">
        <f t="shared" si="218"/>
        <v>0</v>
      </c>
      <c r="I206" s="33">
        <f t="shared" si="218"/>
        <v>0</v>
      </c>
      <c r="J206" s="33">
        <f t="shared" si="218"/>
        <v>0</v>
      </c>
      <c r="K206" s="33">
        <f t="shared" si="218"/>
        <v>0</v>
      </c>
      <c r="L206" s="33">
        <f t="shared" si="218"/>
        <v>114935.6</v>
      </c>
      <c r="M206" s="57">
        <f t="shared" si="218"/>
        <v>56668.997999999992</v>
      </c>
      <c r="N206" s="62">
        <f t="shared" si="218"/>
        <v>7925.2139999999999</v>
      </c>
      <c r="O206" s="66">
        <f t="shared" si="218"/>
        <v>51718.425000000003</v>
      </c>
      <c r="P206" s="66">
        <f t="shared" ref="P206" si="219">P212</f>
        <v>79252.14</v>
      </c>
    </row>
    <row r="207" spans="1:16" ht="30.75" customHeight="1" x14ac:dyDescent="0.3">
      <c r="A207" s="92"/>
      <c r="B207" s="92"/>
      <c r="C207" s="45" t="s">
        <v>118</v>
      </c>
      <c r="D207" s="8">
        <f t="shared" si="217"/>
        <v>236646.13389999999</v>
      </c>
      <c r="E207" s="33">
        <f>E213</f>
        <v>0</v>
      </c>
      <c r="F207" s="33">
        <f>F213</f>
        <v>0</v>
      </c>
      <c r="G207" s="33">
        <f t="shared" ref="G207:O207" si="220">G213</f>
        <v>0</v>
      </c>
      <c r="H207" s="33">
        <f t="shared" si="220"/>
        <v>0</v>
      </c>
      <c r="I207" s="33">
        <f t="shared" si="220"/>
        <v>0</v>
      </c>
      <c r="J207" s="33">
        <f>J213</f>
        <v>17582.800000000003</v>
      </c>
      <c r="K207" s="33">
        <f t="shared" si="220"/>
        <v>97230.8</v>
      </c>
      <c r="L207" s="33">
        <f t="shared" si="220"/>
        <v>36757.9</v>
      </c>
      <c r="M207" s="57">
        <f t="shared" si="220"/>
        <v>942.92289999999628</v>
      </c>
      <c r="N207" s="62">
        <f t="shared" si="220"/>
        <v>82778.687000000005</v>
      </c>
      <c r="O207" s="66">
        <f t="shared" si="220"/>
        <v>676.51199999999994</v>
      </c>
      <c r="P207" s="66">
        <f t="shared" ref="P207" si="221">P213</f>
        <v>676.51199999999994</v>
      </c>
    </row>
    <row r="208" spans="1:16" ht="33" customHeight="1" x14ac:dyDescent="0.3">
      <c r="A208" s="92"/>
      <c r="B208" s="92"/>
      <c r="C208" s="54" t="s">
        <v>41</v>
      </c>
      <c r="D208" s="8">
        <f>E208+F208+G208+H208+I208+J208+K208+L208+M208+N208+O208+P208</f>
        <v>395.8</v>
      </c>
      <c r="E208" s="53">
        <v>0</v>
      </c>
      <c r="F208" s="53">
        <v>0</v>
      </c>
      <c r="G208" s="53">
        <v>0</v>
      </c>
      <c r="H208" s="53">
        <v>0</v>
      </c>
      <c r="I208" s="53">
        <v>0</v>
      </c>
      <c r="J208" s="53">
        <v>0</v>
      </c>
      <c r="K208" s="53">
        <v>0</v>
      </c>
      <c r="L208" s="53">
        <v>0</v>
      </c>
      <c r="M208" s="57">
        <v>0</v>
      </c>
      <c r="N208" s="62">
        <v>395.8</v>
      </c>
      <c r="O208" s="66">
        <v>0</v>
      </c>
      <c r="P208" s="66">
        <v>0</v>
      </c>
    </row>
    <row r="209" spans="1:16" ht="26.25" customHeight="1" x14ac:dyDescent="0.3">
      <c r="A209" s="92"/>
      <c r="B209" s="92"/>
      <c r="C209" s="45" t="s">
        <v>4</v>
      </c>
      <c r="D209" s="8">
        <f t="shared" si="217"/>
        <v>0</v>
      </c>
      <c r="E209" s="33">
        <f>E215</f>
        <v>0</v>
      </c>
      <c r="F209" s="33">
        <f t="shared" ref="F209:O209" si="222">F215</f>
        <v>0</v>
      </c>
      <c r="G209" s="33">
        <f t="shared" si="222"/>
        <v>0</v>
      </c>
      <c r="H209" s="33">
        <f t="shared" si="222"/>
        <v>0</v>
      </c>
      <c r="I209" s="33">
        <f t="shared" si="222"/>
        <v>0</v>
      </c>
      <c r="J209" s="33">
        <f t="shared" si="222"/>
        <v>0</v>
      </c>
      <c r="K209" s="33">
        <f t="shared" si="222"/>
        <v>0</v>
      </c>
      <c r="L209" s="33">
        <f t="shared" si="222"/>
        <v>0</v>
      </c>
      <c r="M209" s="57">
        <f t="shared" si="222"/>
        <v>0</v>
      </c>
      <c r="N209" s="62">
        <f t="shared" si="222"/>
        <v>0</v>
      </c>
      <c r="O209" s="66">
        <f t="shared" si="222"/>
        <v>0</v>
      </c>
      <c r="P209" s="66">
        <f t="shared" ref="P209" si="223">P215</f>
        <v>0</v>
      </c>
    </row>
    <row r="210" spans="1:16" ht="36" customHeight="1" x14ac:dyDescent="0.3">
      <c r="A210" s="93"/>
      <c r="B210" s="93"/>
      <c r="C210" s="45" t="s">
        <v>5</v>
      </c>
      <c r="D210" s="8">
        <f t="shared" si="217"/>
        <v>0</v>
      </c>
      <c r="E210" s="33">
        <f>E216</f>
        <v>0</v>
      </c>
      <c r="F210" s="33">
        <f t="shared" ref="F210:O210" si="224">F216</f>
        <v>0</v>
      </c>
      <c r="G210" s="33">
        <f t="shared" si="224"/>
        <v>0</v>
      </c>
      <c r="H210" s="33">
        <f t="shared" si="224"/>
        <v>0</v>
      </c>
      <c r="I210" s="33">
        <f t="shared" si="224"/>
        <v>0</v>
      </c>
      <c r="J210" s="33">
        <f>J216</f>
        <v>0</v>
      </c>
      <c r="K210" s="33">
        <f t="shared" si="224"/>
        <v>0</v>
      </c>
      <c r="L210" s="33">
        <f t="shared" si="224"/>
        <v>0</v>
      </c>
      <c r="M210" s="57">
        <f t="shared" si="224"/>
        <v>0</v>
      </c>
      <c r="N210" s="62">
        <f t="shared" si="224"/>
        <v>0</v>
      </c>
      <c r="O210" s="66">
        <f t="shared" si="224"/>
        <v>0</v>
      </c>
      <c r="P210" s="66">
        <f t="shared" ref="P210" si="225">P216</f>
        <v>0</v>
      </c>
    </row>
    <row r="211" spans="1:16" ht="24.75" customHeight="1" x14ac:dyDescent="0.3">
      <c r="A211" s="79" t="s">
        <v>59</v>
      </c>
      <c r="B211" s="79" t="s">
        <v>62</v>
      </c>
      <c r="C211" s="45" t="s">
        <v>0</v>
      </c>
      <c r="D211" s="33">
        <f>E211+F211+G211+H211+I211+J211+K211+L211+M211+N211+O211+P211</f>
        <v>547146.51089999999</v>
      </c>
      <c r="E211" s="33">
        <f>E212+E213+E215+E216</f>
        <v>0</v>
      </c>
      <c r="F211" s="33">
        <f>F212+F213+F215+F216</f>
        <v>0</v>
      </c>
      <c r="G211" s="33">
        <f t="shared" ref="G211:O211" si="226">G212+G213+G215+G216</f>
        <v>0</v>
      </c>
      <c r="H211" s="33">
        <f t="shared" si="226"/>
        <v>0</v>
      </c>
      <c r="I211" s="33">
        <f t="shared" si="226"/>
        <v>0</v>
      </c>
      <c r="J211" s="33">
        <f t="shared" si="226"/>
        <v>17582.800000000003</v>
      </c>
      <c r="K211" s="33">
        <f>K212+K213+K215+K216</f>
        <v>97230.8</v>
      </c>
      <c r="L211" s="33">
        <f>L212+L213+L215+L216</f>
        <v>151693.5</v>
      </c>
      <c r="M211" s="57">
        <f t="shared" si="226"/>
        <v>57611.92089999999</v>
      </c>
      <c r="N211" s="62">
        <f t="shared" si="226"/>
        <v>90703.901000000013</v>
      </c>
      <c r="O211" s="66">
        <f t="shared" si="226"/>
        <v>52394.937000000005</v>
      </c>
      <c r="P211" s="66">
        <f t="shared" ref="P211" si="227">P212+P213+P215+P216</f>
        <v>79928.652000000002</v>
      </c>
    </row>
    <row r="212" spans="1:16" ht="29.25" customHeight="1" x14ac:dyDescent="0.3">
      <c r="A212" s="86"/>
      <c r="B212" s="86"/>
      <c r="C212" s="45" t="s">
        <v>2</v>
      </c>
      <c r="D212" s="33">
        <f t="shared" ref="D212:D216" si="228">E212+F212+G212+H212+I212+J212+K212+L212+M212+N212+O212+P212</f>
        <v>310500.37700000004</v>
      </c>
      <c r="E212" s="33">
        <f>E222+E227+E232</f>
        <v>0</v>
      </c>
      <c r="F212" s="33">
        <f>F218+F227+F232</f>
        <v>0</v>
      </c>
      <c r="G212" s="33">
        <f t="shared" ref="G212:O212" si="229">G218+G227+G232</f>
        <v>0</v>
      </c>
      <c r="H212" s="33">
        <f t="shared" si="229"/>
        <v>0</v>
      </c>
      <c r="I212" s="33">
        <f t="shared" si="229"/>
        <v>0</v>
      </c>
      <c r="J212" s="33">
        <f t="shared" si="229"/>
        <v>0</v>
      </c>
      <c r="K212" s="33">
        <f t="shared" si="229"/>
        <v>0</v>
      </c>
      <c r="L212" s="33">
        <f t="shared" si="229"/>
        <v>114935.6</v>
      </c>
      <c r="M212" s="57">
        <f t="shared" si="229"/>
        <v>56668.997999999992</v>
      </c>
      <c r="N212" s="62">
        <f t="shared" si="229"/>
        <v>7925.2139999999999</v>
      </c>
      <c r="O212" s="66">
        <f t="shared" si="229"/>
        <v>51718.425000000003</v>
      </c>
      <c r="P212" s="66">
        <f t="shared" ref="P212" si="230">P218+P227+P232</f>
        <v>79252.14</v>
      </c>
    </row>
    <row r="213" spans="1:16" ht="27.75" customHeight="1" x14ac:dyDescent="0.3">
      <c r="A213" s="86"/>
      <c r="B213" s="86"/>
      <c r="C213" s="45" t="s">
        <v>118</v>
      </c>
      <c r="D213" s="33">
        <f t="shared" si="228"/>
        <v>236646.13389999999</v>
      </c>
      <c r="E213" s="33">
        <f>E221</f>
        <v>0</v>
      </c>
      <c r="F213" s="33">
        <f t="shared" ref="F213:I213" si="231">F221</f>
        <v>0</v>
      </c>
      <c r="G213" s="33">
        <f t="shared" si="231"/>
        <v>0</v>
      </c>
      <c r="H213" s="33">
        <f t="shared" si="231"/>
        <v>0</v>
      </c>
      <c r="I213" s="33">
        <f t="shared" si="231"/>
        <v>0</v>
      </c>
      <c r="J213" s="33">
        <f>J221+J228+J233</f>
        <v>17582.800000000003</v>
      </c>
      <c r="K213" s="33">
        <f t="shared" ref="K213:P213" si="232">K221+K228+K233+K240</f>
        <v>97230.8</v>
      </c>
      <c r="L213" s="33">
        <f t="shared" si="232"/>
        <v>36757.9</v>
      </c>
      <c r="M213" s="57">
        <f t="shared" si="232"/>
        <v>942.92289999999628</v>
      </c>
      <c r="N213" s="62">
        <f t="shared" si="232"/>
        <v>82778.687000000005</v>
      </c>
      <c r="O213" s="66">
        <f t="shared" si="232"/>
        <v>676.51199999999994</v>
      </c>
      <c r="P213" s="66">
        <f t="shared" si="232"/>
        <v>676.51199999999994</v>
      </c>
    </row>
    <row r="214" spans="1:16" ht="28.5" customHeight="1" x14ac:dyDescent="0.3">
      <c r="A214" s="86"/>
      <c r="B214" s="86"/>
      <c r="C214" s="54" t="s">
        <v>41</v>
      </c>
      <c r="D214" s="53">
        <f>E214+F214+G214+H214+I214+J214+K214+L214+M214+N214+O214+P214</f>
        <v>395.8</v>
      </c>
      <c r="E214" s="53">
        <v>0</v>
      </c>
      <c r="F214" s="53">
        <v>0</v>
      </c>
      <c r="G214" s="53">
        <v>0</v>
      </c>
      <c r="H214" s="53">
        <v>0</v>
      </c>
      <c r="I214" s="53">
        <v>0</v>
      </c>
      <c r="J214" s="53">
        <v>0</v>
      </c>
      <c r="K214" s="53">
        <v>0</v>
      </c>
      <c r="L214" s="53">
        <v>0</v>
      </c>
      <c r="M214" s="57">
        <v>0</v>
      </c>
      <c r="N214" s="62">
        <f>N234</f>
        <v>395.8</v>
      </c>
      <c r="O214" s="66">
        <v>0</v>
      </c>
      <c r="P214" s="66">
        <v>0</v>
      </c>
    </row>
    <row r="215" spans="1:16" ht="30.75" customHeight="1" x14ac:dyDescent="0.3">
      <c r="A215" s="86"/>
      <c r="B215" s="86"/>
      <c r="C215" s="45" t="s">
        <v>4</v>
      </c>
      <c r="D215" s="33">
        <f t="shared" si="228"/>
        <v>0</v>
      </c>
      <c r="E215" s="33">
        <f t="shared" ref="E215:P215" si="233">E224+E229+E235</f>
        <v>0</v>
      </c>
      <c r="F215" s="33">
        <f t="shared" si="233"/>
        <v>0</v>
      </c>
      <c r="G215" s="33">
        <f t="shared" si="233"/>
        <v>0</v>
      </c>
      <c r="H215" s="33">
        <f t="shared" si="233"/>
        <v>0</v>
      </c>
      <c r="I215" s="33">
        <f t="shared" si="233"/>
        <v>0</v>
      </c>
      <c r="J215" s="33">
        <f t="shared" si="233"/>
        <v>0</v>
      </c>
      <c r="K215" s="33">
        <f t="shared" si="233"/>
        <v>0</v>
      </c>
      <c r="L215" s="33">
        <f t="shared" si="233"/>
        <v>0</v>
      </c>
      <c r="M215" s="57">
        <f t="shared" si="233"/>
        <v>0</v>
      </c>
      <c r="N215" s="62">
        <f t="shared" si="233"/>
        <v>0</v>
      </c>
      <c r="O215" s="66">
        <f t="shared" si="233"/>
        <v>0</v>
      </c>
      <c r="P215" s="66">
        <f t="shared" si="233"/>
        <v>0</v>
      </c>
    </row>
    <row r="216" spans="1:16" ht="29.25" customHeight="1" x14ac:dyDescent="0.3">
      <c r="A216" s="80"/>
      <c r="B216" s="80"/>
      <c r="C216" s="45" t="s">
        <v>5</v>
      </c>
      <c r="D216" s="33">
        <f t="shared" si="228"/>
        <v>0</v>
      </c>
      <c r="E216" s="33">
        <f t="shared" ref="E216:P216" si="234">E225+E230+E236</f>
        <v>0</v>
      </c>
      <c r="F216" s="33">
        <f t="shared" si="234"/>
        <v>0</v>
      </c>
      <c r="G216" s="33">
        <f t="shared" si="234"/>
        <v>0</v>
      </c>
      <c r="H216" s="33">
        <f t="shared" si="234"/>
        <v>0</v>
      </c>
      <c r="I216" s="33">
        <f t="shared" si="234"/>
        <v>0</v>
      </c>
      <c r="J216" s="33">
        <f t="shared" si="234"/>
        <v>0</v>
      </c>
      <c r="K216" s="33">
        <f t="shared" si="234"/>
        <v>0</v>
      </c>
      <c r="L216" s="33">
        <f t="shared" si="234"/>
        <v>0</v>
      </c>
      <c r="M216" s="57">
        <f t="shared" si="234"/>
        <v>0</v>
      </c>
      <c r="N216" s="62">
        <f t="shared" si="234"/>
        <v>0</v>
      </c>
      <c r="O216" s="66">
        <f t="shared" si="234"/>
        <v>0</v>
      </c>
      <c r="P216" s="66">
        <f t="shared" si="234"/>
        <v>0</v>
      </c>
    </row>
    <row r="217" spans="1:16" ht="36" customHeight="1" x14ac:dyDescent="0.3">
      <c r="A217" s="78" t="s">
        <v>60</v>
      </c>
      <c r="B217" s="78" t="s">
        <v>70</v>
      </c>
      <c r="C217" s="45" t="s">
        <v>0</v>
      </c>
      <c r="D217" s="33">
        <f>E217+F217+G217+H217+I217+J217+K217+L217+M217+N217+O217+P217</f>
        <v>443914.685</v>
      </c>
      <c r="E217" s="33">
        <f>E218+E222+E223+E224+E225</f>
        <v>0</v>
      </c>
      <c r="F217" s="33">
        <f t="shared" ref="F217:O217" si="235">F218+F222+F223+F224+F225</f>
        <v>0</v>
      </c>
      <c r="G217" s="33">
        <f t="shared" si="235"/>
        <v>0</v>
      </c>
      <c r="H217" s="33">
        <f t="shared" si="235"/>
        <v>0</v>
      </c>
      <c r="I217" s="33">
        <f t="shared" si="235"/>
        <v>0</v>
      </c>
      <c r="J217" s="33">
        <f t="shared" si="235"/>
        <v>16878.600000000002</v>
      </c>
      <c r="K217" s="33">
        <f>K218+K222+K223+K224+K225</f>
        <v>67089.3</v>
      </c>
      <c r="L217" s="33">
        <f t="shared" si="235"/>
        <v>114935.6</v>
      </c>
      <c r="M217" s="57">
        <f t="shared" si="235"/>
        <v>56668.997999999992</v>
      </c>
      <c r="N217" s="62">
        <f t="shared" si="235"/>
        <v>57371.622000000003</v>
      </c>
      <c r="O217" s="66">
        <f t="shared" si="235"/>
        <v>51718.425000000003</v>
      </c>
      <c r="P217" s="66">
        <f t="shared" ref="P217" si="236">P218+P222+P223+P224+P225</f>
        <v>79252.14</v>
      </c>
    </row>
    <row r="218" spans="1:16" ht="36" customHeight="1" x14ac:dyDescent="0.3">
      <c r="A218" s="78"/>
      <c r="B218" s="78"/>
      <c r="C218" s="45" t="s">
        <v>117</v>
      </c>
      <c r="D218" s="33">
        <f t="shared" ref="D218:D225" si="237">E218+F218+G218+H218+I218+J218+K218+L218+M218+N218+O218+P218</f>
        <v>310500.37700000004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f>L219+L220</f>
        <v>114935.6</v>
      </c>
      <c r="M218" s="57">
        <f t="shared" ref="M218:O218" si="238">M219+M220</f>
        <v>56668.997999999992</v>
      </c>
      <c r="N218" s="62">
        <f t="shared" si="238"/>
        <v>7925.2139999999999</v>
      </c>
      <c r="O218" s="66">
        <f t="shared" si="238"/>
        <v>51718.425000000003</v>
      </c>
      <c r="P218" s="66">
        <f t="shared" ref="P218" si="239">P219+P220</f>
        <v>79252.14</v>
      </c>
    </row>
    <row r="219" spans="1:16" ht="42.75" customHeight="1" x14ac:dyDescent="0.3">
      <c r="A219" s="78"/>
      <c r="B219" s="78"/>
      <c r="C219" s="45" t="s">
        <v>113</v>
      </c>
      <c r="D219" s="33">
        <f t="shared" si="237"/>
        <v>286689.41900000005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109831.6</v>
      </c>
      <c r="M219" s="57">
        <f>51406.7-13093.86-350.8</f>
        <v>37962.039999999994</v>
      </c>
      <c r="N219" s="62">
        <v>7925.2139999999999</v>
      </c>
      <c r="O219" s="66">
        <v>51718.425000000003</v>
      </c>
      <c r="P219" s="66">
        <v>79252.14</v>
      </c>
    </row>
    <row r="220" spans="1:16" ht="60" customHeight="1" x14ac:dyDescent="0.3">
      <c r="A220" s="78"/>
      <c r="B220" s="78"/>
      <c r="C220" s="45" t="s">
        <v>114</v>
      </c>
      <c r="D220" s="33">
        <f t="shared" si="237"/>
        <v>23810.957999999999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5104</v>
      </c>
      <c r="M220" s="57">
        <f>5613.098+13093.86</f>
        <v>18706.957999999999</v>
      </c>
      <c r="N220" s="62">
        <v>0</v>
      </c>
      <c r="O220" s="66">
        <v>0</v>
      </c>
      <c r="P220" s="66">
        <v>0</v>
      </c>
    </row>
    <row r="221" spans="1:16" ht="32.25" customHeight="1" x14ac:dyDescent="0.3">
      <c r="A221" s="78"/>
      <c r="B221" s="78"/>
      <c r="C221" s="45" t="s">
        <v>118</v>
      </c>
      <c r="D221" s="33">
        <f t="shared" si="237"/>
        <v>133414.30800000002</v>
      </c>
      <c r="E221" s="33">
        <f>E222+E223</f>
        <v>0</v>
      </c>
      <c r="F221" s="33">
        <f t="shared" ref="F221:O221" si="240">F222+F223</f>
        <v>0</v>
      </c>
      <c r="G221" s="33">
        <f t="shared" si="240"/>
        <v>0</v>
      </c>
      <c r="H221" s="33">
        <f t="shared" si="240"/>
        <v>0</v>
      </c>
      <c r="I221" s="33">
        <f t="shared" si="240"/>
        <v>0</v>
      </c>
      <c r="J221" s="33">
        <f>J222+J223</f>
        <v>16878.600000000002</v>
      </c>
      <c r="K221" s="33">
        <f t="shared" si="240"/>
        <v>67089.3</v>
      </c>
      <c r="L221" s="33">
        <f t="shared" si="240"/>
        <v>0</v>
      </c>
      <c r="M221" s="57">
        <f t="shared" si="240"/>
        <v>0</v>
      </c>
      <c r="N221" s="62">
        <f t="shared" si="240"/>
        <v>49446.408000000003</v>
      </c>
      <c r="O221" s="66">
        <f t="shared" si="240"/>
        <v>0</v>
      </c>
      <c r="P221" s="66">
        <f t="shared" ref="P221" si="241">P222+P223</f>
        <v>0</v>
      </c>
    </row>
    <row r="222" spans="1:16" ht="36.75" customHeight="1" x14ac:dyDescent="0.3">
      <c r="A222" s="78"/>
      <c r="B222" s="78"/>
      <c r="C222" s="45" t="s">
        <v>72</v>
      </c>
      <c r="D222" s="33">
        <f t="shared" si="237"/>
        <v>95272.407999999996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3792.9</v>
      </c>
      <c r="K222" s="33">
        <v>42033.1</v>
      </c>
      <c r="L222" s="33">
        <v>0</v>
      </c>
      <c r="M222" s="57">
        <v>0</v>
      </c>
      <c r="N222" s="75">
        <f>48095.322+1351.086</f>
        <v>49446.408000000003</v>
      </c>
      <c r="O222" s="66">
        <v>0</v>
      </c>
      <c r="P222" s="66">
        <v>0</v>
      </c>
    </row>
    <row r="223" spans="1:16" ht="51" customHeight="1" x14ac:dyDescent="0.3">
      <c r="A223" s="78"/>
      <c r="B223" s="78"/>
      <c r="C223" s="45" t="s">
        <v>73</v>
      </c>
      <c r="D223" s="33">
        <f t="shared" si="237"/>
        <v>38141.9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13085.7</v>
      </c>
      <c r="K223" s="33">
        <v>25056.2</v>
      </c>
      <c r="L223" s="33">
        <v>0</v>
      </c>
      <c r="M223" s="57">
        <v>0</v>
      </c>
      <c r="N223" s="62">
        <v>0</v>
      </c>
      <c r="O223" s="66">
        <v>0</v>
      </c>
      <c r="P223" s="66">
        <v>0</v>
      </c>
    </row>
    <row r="224" spans="1:16" ht="36" customHeight="1" x14ac:dyDescent="0.3">
      <c r="A224" s="78"/>
      <c r="B224" s="78"/>
      <c r="C224" s="45" t="s">
        <v>4</v>
      </c>
      <c r="D224" s="33">
        <f t="shared" si="237"/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57">
        <v>0</v>
      </c>
      <c r="N224" s="62">
        <v>0</v>
      </c>
      <c r="O224" s="66">
        <v>0</v>
      </c>
      <c r="P224" s="66">
        <v>0</v>
      </c>
    </row>
    <row r="225" spans="1:16" ht="36" customHeight="1" x14ac:dyDescent="0.3">
      <c r="A225" s="78"/>
      <c r="B225" s="78"/>
      <c r="C225" s="45" t="s">
        <v>5</v>
      </c>
      <c r="D225" s="33">
        <f t="shared" si="237"/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57">
        <v>0</v>
      </c>
      <c r="N225" s="62">
        <v>0</v>
      </c>
      <c r="O225" s="66">
        <v>0</v>
      </c>
      <c r="P225" s="66">
        <v>0</v>
      </c>
    </row>
    <row r="226" spans="1:16" ht="36" customHeight="1" x14ac:dyDescent="0.3">
      <c r="A226" s="78" t="s">
        <v>67</v>
      </c>
      <c r="B226" s="78" t="s">
        <v>71</v>
      </c>
      <c r="C226" s="45" t="s">
        <v>0</v>
      </c>
      <c r="D226" s="33">
        <f>E226+F226+G226+H226+I226+J226+K226+L226+M226+N226+O226+P226</f>
        <v>3402.268</v>
      </c>
      <c r="E226" s="33">
        <f>E227+E228+E229+E230</f>
        <v>0</v>
      </c>
      <c r="F226" s="33">
        <f t="shared" ref="F226:O226" si="242">F227+F228+F229+F230</f>
        <v>0</v>
      </c>
      <c r="G226" s="33">
        <f t="shared" si="242"/>
        <v>0</v>
      </c>
      <c r="H226" s="33">
        <f t="shared" si="242"/>
        <v>0</v>
      </c>
      <c r="I226" s="33">
        <f t="shared" si="242"/>
        <v>0</v>
      </c>
      <c r="J226" s="33">
        <f t="shared" si="242"/>
        <v>101.3</v>
      </c>
      <c r="K226" s="33">
        <f t="shared" si="242"/>
        <v>573.9</v>
      </c>
      <c r="L226" s="33">
        <f t="shared" si="242"/>
        <v>901.1</v>
      </c>
      <c r="M226" s="57">
        <f t="shared" si="242"/>
        <v>340</v>
      </c>
      <c r="N226" s="62">
        <f t="shared" si="242"/>
        <v>534.94399999999996</v>
      </c>
      <c r="O226" s="66">
        <f t="shared" si="242"/>
        <v>475.512</v>
      </c>
      <c r="P226" s="66">
        <f t="shared" ref="P226" si="243">P227+P228+P229+P230</f>
        <v>475.512</v>
      </c>
    </row>
    <row r="227" spans="1:16" ht="36" customHeight="1" x14ac:dyDescent="0.3">
      <c r="A227" s="78"/>
      <c r="B227" s="78"/>
      <c r="C227" s="45" t="s">
        <v>2</v>
      </c>
      <c r="D227" s="33">
        <f t="shared" ref="D227:D230" si="244">E227+F227+G227+H227+I227+J227+K227+L227+M227+N227+O227+P227</f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57">
        <v>0</v>
      </c>
      <c r="N227" s="62">
        <v>0</v>
      </c>
      <c r="O227" s="66">
        <v>0</v>
      </c>
      <c r="P227" s="66">
        <v>0</v>
      </c>
    </row>
    <row r="228" spans="1:16" ht="36" customHeight="1" x14ac:dyDescent="0.3">
      <c r="A228" s="78"/>
      <c r="B228" s="78"/>
      <c r="C228" s="45" t="s">
        <v>3</v>
      </c>
      <c r="D228" s="33">
        <f t="shared" si="244"/>
        <v>3402.268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101.3</v>
      </c>
      <c r="K228" s="33">
        <v>573.9</v>
      </c>
      <c r="L228" s="33">
        <v>901.1</v>
      </c>
      <c r="M228" s="57">
        <f>541-201</f>
        <v>340</v>
      </c>
      <c r="N228" s="75">
        <f>336.1+196.7+2.144</f>
        <v>534.94399999999996</v>
      </c>
      <c r="O228" s="66">
        <v>475.512</v>
      </c>
      <c r="P228" s="66">
        <v>475.512</v>
      </c>
    </row>
    <row r="229" spans="1:16" ht="36" customHeight="1" x14ac:dyDescent="0.3">
      <c r="A229" s="78"/>
      <c r="B229" s="78"/>
      <c r="C229" s="45" t="s">
        <v>4</v>
      </c>
      <c r="D229" s="33">
        <f t="shared" si="244"/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57">
        <v>0</v>
      </c>
      <c r="N229" s="62">
        <v>0</v>
      </c>
      <c r="O229" s="66">
        <v>0</v>
      </c>
      <c r="P229" s="66">
        <v>0</v>
      </c>
    </row>
    <row r="230" spans="1:16" ht="36" customHeight="1" x14ac:dyDescent="0.3">
      <c r="A230" s="78"/>
      <c r="B230" s="78"/>
      <c r="C230" s="45" t="s">
        <v>5</v>
      </c>
      <c r="D230" s="33">
        <f t="shared" si="244"/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57">
        <v>0</v>
      </c>
      <c r="N230" s="62">
        <v>0</v>
      </c>
      <c r="O230" s="66">
        <v>0</v>
      </c>
      <c r="P230" s="66">
        <v>0</v>
      </c>
    </row>
    <row r="231" spans="1:16" ht="36" customHeight="1" x14ac:dyDescent="0.3">
      <c r="A231" s="78" t="s">
        <v>74</v>
      </c>
      <c r="B231" s="78" t="s">
        <v>80</v>
      </c>
      <c r="C231" s="45" t="s">
        <v>0</v>
      </c>
      <c r="D231" s="33">
        <f>E231+F231+G231+H231+I231+J231+K231+L231+M231+N231+O231+P231</f>
        <v>4214.24</v>
      </c>
      <c r="E231" s="33">
        <f t="shared" ref="E231:J231" si="245">E232+E233+E235+E236</f>
        <v>0</v>
      </c>
      <c r="F231" s="33">
        <f t="shared" si="245"/>
        <v>0</v>
      </c>
      <c r="G231" s="33">
        <f t="shared" si="245"/>
        <v>0</v>
      </c>
      <c r="H231" s="33">
        <f t="shared" si="245"/>
        <v>0</v>
      </c>
      <c r="I231" s="33">
        <f t="shared" si="245"/>
        <v>0</v>
      </c>
      <c r="J231" s="33">
        <f t="shared" si="245"/>
        <v>602.9</v>
      </c>
      <c r="K231" s="33">
        <v>1004.8</v>
      </c>
      <c r="L231" s="33">
        <f>L232+L233+L235+L236</f>
        <v>602.9</v>
      </c>
      <c r="M231" s="57">
        <f>M232+M233+M235+M236</f>
        <v>602.9</v>
      </c>
      <c r="N231" s="62">
        <f>N232+N233+N235+N236</f>
        <v>998.74</v>
      </c>
      <c r="O231" s="66">
        <f>O232+O233+O235+O236</f>
        <v>201</v>
      </c>
      <c r="P231" s="66">
        <f>P232+P233+P235+P236</f>
        <v>201</v>
      </c>
    </row>
    <row r="232" spans="1:16" ht="36" customHeight="1" x14ac:dyDescent="0.3">
      <c r="A232" s="78"/>
      <c r="B232" s="78"/>
      <c r="C232" s="45" t="s">
        <v>2</v>
      </c>
      <c r="D232" s="33">
        <f t="shared" ref="D232:D236" si="246">E232+F232+G232+H232+I232+J232+K232+L232+M232+N232+O232+P232</f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57">
        <v>0</v>
      </c>
      <c r="N232" s="62">
        <v>0</v>
      </c>
      <c r="O232" s="66">
        <v>0</v>
      </c>
      <c r="P232" s="66">
        <v>0</v>
      </c>
    </row>
    <row r="233" spans="1:16" ht="36" customHeight="1" x14ac:dyDescent="0.3">
      <c r="A233" s="78"/>
      <c r="B233" s="78"/>
      <c r="C233" s="45" t="s">
        <v>118</v>
      </c>
      <c r="D233" s="33">
        <f t="shared" si="246"/>
        <v>4214.24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602.9</v>
      </c>
      <c r="K233" s="33">
        <v>1004.8</v>
      </c>
      <c r="L233" s="33">
        <v>602.9</v>
      </c>
      <c r="M233" s="57">
        <v>602.9</v>
      </c>
      <c r="N233" s="75">
        <f>201+395.8+200.97+200.97</f>
        <v>998.74</v>
      </c>
      <c r="O233" s="66">
        <v>201</v>
      </c>
      <c r="P233" s="66">
        <v>201</v>
      </c>
    </row>
    <row r="234" spans="1:16" ht="36" customHeight="1" x14ac:dyDescent="0.3">
      <c r="A234" s="78"/>
      <c r="B234" s="78"/>
      <c r="C234" s="54" t="s">
        <v>41</v>
      </c>
      <c r="D234" s="53">
        <f>E234+F234+G234+H234+I234+J234+K234+L234+M234+N234+O234+P234</f>
        <v>395.8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7">
        <v>0</v>
      </c>
      <c r="N234" s="62">
        <v>395.8</v>
      </c>
      <c r="O234" s="66">
        <v>0</v>
      </c>
      <c r="P234" s="66">
        <v>0</v>
      </c>
    </row>
    <row r="235" spans="1:16" ht="36" customHeight="1" x14ac:dyDescent="0.3">
      <c r="A235" s="78"/>
      <c r="B235" s="78"/>
      <c r="C235" s="45" t="s">
        <v>4</v>
      </c>
      <c r="D235" s="33">
        <f t="shared" si="246"/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57">
        <v>0</v>
      </c>
      <c r="N235" s="62">
        <v>0</v>
      </c>
      <c r="O235" s="66">
        <v>0</v>
      </c>
      <c r="P235" s="66">
        <v>0</v>
      </c>
    </row>
    <row r="236" spans="1:16" ht="62.25" customHeight="1" x14ac:dyDescent="0.3">
      <c r="A236" s="78"/>
      <c r="B236" s="78"/>
      <c r="C236" s="45" t="s">
        <v>5</v>
      </c>
      <c r="D236" s="33">
        <f t="shared" si="246"/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57">
        <v>0</v>
      </c>
      <c r="N236" s="62">
        <v>0</v>
      </c>
      <c r="O236" s="66">
        <v>0</v>
      </c>
      <c r="P236" s="66">
        <v>0</v>
      </c>
    </row>
    <row r="237" spans="1:16" ht="42" customHeight="1" x14ac:dyDescent="0.3">
      <c r="A237" s="78" t="s">
        <v>88</v>
      </c>
      <c r="B237" s="78" t="s">
        <v>100</v>
      </c>
      <c r="C237" s="45" t="s">
        <v>0</v>
      </c>
      <c r="D237" s="33">
        <f>E237+F237+G237+H237+I237+J237+K237+L237+M237+N237+O237+P237</f>
        <v>95615.317899999995</v>
      </c>
      <c r="E237" s="33">
        <f t="shared" ref="E237:J237" si="247">E238+E239+E241+E242</f>
        <v>0</v>
      </c>
      <c r="F237" s="33">
        <f t="shared" si="247"/>
        <v>0</v>
      </c>
      <c r="G237" s="33">
        <f t="shared" si="247"/>
        <v>0</v>
      </c>
      <c r="H237" s="33">
        <f t="shared" si="247"/>
        <v>0</v>
      </c>
      <c r="I237" s="33">
        <f t="shared" si="247"/>
        <v>0</v>
      </c>
      <c r="J237" s="33">
        <f t="shared" si="247"/>
        <v>0</v>
      </c>
      <c r="K237" s="33">
        <f t="shared" ref="K237:O237" si="248">K238+K240+K241+K242</f>
        <v>28562.799999999999</v>
      </c>
      <c r="L237" s="33">
        <f t="shared" si="248"/>
        <v>35253.9</v>
      </c>
      <c r="M237" s="57">
        <f t="shared" si="248"/>
        <v>2.2899999996297993E-2</v>
      </c>
      <c r="N237" s="62">
        <f t="shared" si="248"/>
        <v>31798.595000000001</v>
      </c>
      <c r="O237" s="66">
        <f t="shared" si="248"/>
        <v>0</v>
      </c>
      <c r="P237" s="66">
        <f t="shared" ref="P237" si="249">P238+P240+P241+P242</f>
        <v>0</v>
      </c>
    </row>
    <row r="238" spans="1:16" ht="38.25" customHeight="1" x14ac:dyDescent="0.3">
      <c r="A238" s="78"/>
      <c r="B238" s="78"/>
      <c r="C238" s="45" t="s">
        <v>2</v>
      </c>
      <c r="D238" s="33">
        <f>E238+F238+G238+H238+I238+J238+K238+L238+M238+N238+O238+P238</f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29">
        <v>0</v>
      </c>
      <c r="L238" s="29">
        <v>0</v>
      </c>
      <c r="M238" s="55">
        <v>0</v>
      </c>
      <c r="N238" s="59">
        <v>0</v>
      </c>
      <c r="O238" s="67">
        <v>0</v>
      </c>
      <c r="P238" s="67">
        <v>0</v>
      </c>
    </row>
    <row r="239" spans="1:16" ht="17.25" customHeight="1" x14ac:dyDescent="0.3">
      <c r="A239" s="78"/>
      <c r="B239" s="78"/>
      <c r="C239" s="79" t="s">
        <v>3</v>
      </c>
      <c r="D239" s="76">
        <f>E239+F239+G239+H239+I239+J239+K240+L240+M240+N240+O240+P240</f>
        <v>95615.317899999995</v>
      </c>
      <c r="E239" s="76">
        <v>0</v>
      </c>
      <c r="F239" s="76">
        <v>0</v>
      </c>
      <c r="G239" s="76">
        <v>0</v>
      </c>
      <c r="H239" s="76">
        <v>0</v>
      </c>
      <c r="I239" s="76">
        <v>0</v>
      </c>
      <c r="J239" s="84">
        <v>0</v>
      </c>
      <c r="K239" s="31"/>
      <c r="L239" s="17">
        <v>6</v>
      </c>
      <c r="M239" s="55"/>
      <c r="N239" s="59"/>
      <c r="O239" s="67"/>
      <c r="P239" s="67"/>
    </row>
    <row r="240" spans="1:16" ht="30" customHeight="1" x14ac:dyDescent="0.3">
      <c r="A240" s="78"/>
      <c r="B240" s="78"/>
      <c r="C240" s="80"/>
      <c r="D240" s="77"/>
      <c r="E240" s="77"/>
      <c r="F240" s="77"/>
      <c r="G240" s="77"/>
      <c r="H240" s="77"/>
      <c r="I240" s="77"/>
      <c r="J240" s="85"/>
      <c r="K240" s="32">
        <v>28562.799999999999</v>
      </c>
      <c r="L240" s="30">
        <v>35253.9</v>
      </c>
      <c r="M240" s="56">
        <f>33138.7+58.1229-33196.8</f>
        <v>2.2899999996297993E-2</v>
      </c>
      <c r="N240" s="73">
        <f>32792.3-993.705</f>
        <v>31798.595000000001</v>
      </c>
      <c r="O240" s="68">
        <v>0</v>
      </c>
      <c r="P240" s="68">
        <v>0</v>
      </c>
    </row>
    <row r="241" spans="1:16" ht="42" customHeight="1" x14ac:dyDescent="0.3">
      <c r="A241" s="78"/>
      <c r="B241" s="78"/>
      <c r="C241" s="45" t="s">
        <v>4</v>
      </c>
      <c r="D241" s="33">
        <f>E241+F241+G241+H241+I241+J241+K241+L241+M241+N241+O241+P241</f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0">
        <v>0</v>
      </c>
      <c r="L241" s="30">
        <v>0</v>
      </c>
      <c r="M241" s="56">
        <v>0</v>
      </c>
      <c r="N241" s="60">
        <v>0</v>
      </c>
      <c r="O241" s="68">
        <v>0</v>
      </c>
      <c r="P241" s="68">
        <v>0</v>
      </c>
    </row>
    <row r="242" spans="1:16" ht="33" customHeight="1" x14ac:dyDescent="0.3">
      <c r="A242" s="78"/>
      <c r="B242" s="78"/>
      <c r="C242" s="45" t="s">
        <v>5</v>
      </c>
      <c r="D242" s="33">
        <f>E242+F242+G242+H242+I242+J242+K242+L242+M242+N242+O242+P242</f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57">
        <v>0</v>
      </c>
      <c r="N242" s="62">
        <v>0</v>
      </c>
      <c r="O242" s="66">
        <v>0</v>
      </c>
      <c r="P242" s="66">
        <v>0</v>
      </c>
    </row>
    <row r="243" spans="1:16" ht="36" customHeight="1" x14ac:dyDescent="0.3">
      <c r="A243" s="87" t="s">
        <v>75</v>
      </c>
      <c r="B243" s="87" t="s">
        <v>76</v>
      </c>
      <c r="C243" s="49" t="s">
        <v>0</v>
      </c>
      <c r="D243" s="8">
        <f>E243+F243+G243+H243+I243+J243+K243+L243+M243+N243+O243+P243</f>
        <v>233645.16700000002</v>
      </c>
      <c r="E243" s="8">
        <f>E244+E245+E246+E247</f>
        <v>0</v>
      </c>
      <c r="F243" s="8">
        <f t="shared" ref="F243:O243" si="250">F244+F245+F246+F247</f>
        <v>0</v>
      </c>
      <c r="G243" s="8">
        <f t="shared" si="250"/>
        <v>0</v>
      </c>
      <c r="H243" s="8">
        <f t="shared" si="250"/>
        <v>0</v>
      </c>
      <c r="I243" s="8">
        <f t="shared" si="250"/>
        <v>0</v>
      </c>
      <c r="J243" s="8">
        <f t="shared" si="250"/>
        <v>10400</v>
      </c>
      <c r="K243" s="8">
        <f t="shared" si="250"/>
        <v>21200</v>
      </c>
      <c r="L243" s="8">
        <f>L244+L245+L246+L247</f>
        <v>67950</v>
      </c>
      <c r="M243" s="8">
        <f t="shared" si="250"/>
        <v>50800</v>
      </c>
      <c r="N243" s="23">
        <f t="shared" si="250"/>
        <v>32295.167000000001</v>
      </c>
      <c r="O243" s="8">
        <f t="shared" si="250"/>
        <v>25500</v>
      </c>
      <c r="P243" s="8">
        <f t="shared" ref="P243" si="251">P244+P245+P246+P247</f>
        <v>25500</v>
      </c>
    </row>
    <row r="244" spans="1:16" ht="36" customHeight="1" x14ac:dyDescent="0.3">
      <c r="A244" s="78"/>
      <c r="B244" s="78"/>
      <c r="C244" s="45" t="s">
        <v>2</v>
      </c>
      <c r="D244" s="8">
        <f t="shared" ref="D244:D247" si="252">E244+F244+G244+H244+I244+J244+K244+L244+M244+N244+O244+P244</f>
        <v>0</v>
      </c>
      <c r="E244" s="33">
        <f t="shared" ref="E244:O246" si="253">E249+E259</f>
        <v>0</v>
      </c>
      <c r="F244" s="33">
        <f t="shared" si="253"/>
        <v>0</v>
      </c>
      <c r="G244" s="33">
        <f t="shared" si="253"/>
        <v>0</v>
      </c>
      <c r="H244" s="33">
        <f t="shared" si="253"/>
        <v>0</v>
      </c>
      <c r="I244" s="33">
        <f t="shared" si="253"/>
        <v>0</v>
      </c>
      <c r="J244" s="33">
        <f t="shared" si="253"/>
        <v>0</v>
      </c>
      <c r="K244" s="33">
        <f t="shared" si="253"/>
        <v>0</v>
      </c>
      <c r="L244" s="33">
        <f t="shared" si="253"/>
        <v>0</v>
      </c>
      <c r="M244" s="57">
        <f t="shared" si="253"/>
        <v>0</v>
      </c>
      <c r="N244" s="62">
        <f t="shared" si="253"/>
        <v>0</v>
      </c>
      <c r="O244" s="66">
        <f t="shared" si="253"/>
        <v>0</v>
      </c>
      <c r="P244" s="66">
        <f t="shared" ref="P244" si="254">P249+P259</f>
        <v>0</v>
      </c>
    </row>
    <row r="245" spans="1:16" ht="36" customHeight="1" x14ac:dyDescent="0.3">
      <c r="A245" s="78"/>
      <c r="B245" s="78"/>
      <c r="C245" s="45" t="s">
        <v>3</v>
      </c>
      <c r="D245" s="8">
        <f t="shared" si="252"/>
        <v>213239</v>
      </c>
      <c r="E245" s="33">
        <f t="shared" si="253"/>
        <v>0</v>
      </c>
      <c r="F245" s="33">
        <f t="shared" si="253"/>
        <v>0</v>
      </c>
      <c r="G245" s="33">
        <f t="shared" si="253"/>
        <v>0</v>
      </c>
      <c r="H245" s="33">
        <f t="shared" si="253"/>
        <v>0</v>
      </c>
      <c r="I245" s="33">
        <f t="shared" si="253"/>
        <v>0</v>
      </c>
      <c r="J245" s="33">
        <f t="shared" si="253"/>
        <v>9776</v>
      </c>
      <c r="K245" s="33">
        <f t="shared" si="253"/>
        <v>19928</v>
      </c>
      <c r="L245" s="33">
        <f t="shared" si="253"/>
        <v>63873</v>
      </c>
      <c r="M245" s="57">
        <f t="shared" si="253"/>
        <v>47752</v>
      </c>
      <c r="N245" s="62">
        <f t="shared" si="253"/>
        <v>23970</v>
      </c>
      <c r="O245" s="66">
        <f t="shared" si="253"/>
        <v>23970</v>
      </c>
      <c r="P245" s="66">
        <f t="shared" ref="P245" si="255">P250+P260</f>
        <v>23970</v>
      </c>
    </row>
    <row r="246" spans="1:16" ht="36" customHeight="1" x14ac:dyDescent="0.3">
      <c r="A246" s="78"/>
      <c r="B246" s="78"/>
      <c r="C246" s="45" t="s">
        <v>4</v>
      </c>
      <c r="D246" s="8">
        <f t="shared" si="252"/>
        <v>20406.167000000001</v>
      </c>
      <c r="E246" s="33">
        <f t="shared" si="253"/>
        <v>0</v>
      </c>
      <c r="F246" s="33">
        <f t="shared" si="253"/>
        <v>0</v>
      </c>
      <c r="G246" s="33">
        <f t="shared" si="253"/>
        <v>0</v>
      </c>
      <c r="H246" s="33">
        <f t="shared" si="253"/>
        <v>0</v>
      </c>
      <c r="I246" s="33">
        <f t="shared" si="253"/>
        <v>0</v>
      </c>
      <c r="J246" s="33">
        <f t="shared" si="253"/>
        <v>624</v>
      </c>
      <c r="K246" s="33">
        <f t="shared" si="253"/>
        <v>1272</v>
      </c>
      <c r="L246" s="33">
        <f t="shared" si="253"/>
        <v>4077</v>
      </c>
      <c r="M246" s="57">
        <f t="shared" si="253"/>
        <v>3048</v>
      </c>
      <c r="N246" s="62">
        <f t="shared" si="253"/>
        <v>8325.1670000000013</v>
      </c>
      <c r="O246" s="66">
        <f t="shared" si="253"/>
        <v>1530</v>
      </c>
      <c r="P246" s="66">
        <f t="shared" ref="P246" si="256">P251+P261</f>
        <v>1530</v>
      </c>
    </row>
    <row r="247" spans="1:16" ht="36" customHeight="1" x14ac:dyDescent="0.3">
      <c r="A247" s="78"/>
      <c r="B247" s="78"/>
      <c r="C247" s="45" t="s">
        <v>5</v>
      </c>
      <c r="D247" s="8">
        <f t="shared" si="252"/>
        <v>0</v>
      </c>
      <c r="E247" s="33">
        <f>E252+E262</f>
        <v>0</v>
      </c>
      <c r="F247" s="33">
        <f t="shared" ref="F247:O247" si="257">F252+F262</f>
        <v>0</v>
      </c>
      <c r="G247" s="33">
        <f t="shared" si="257"/>
        <v>0</v>
      </c>
      <c r="H247" s="33">
        <f t="shared" si="257"/>
        <v>0</v>
      </c>
      <c r="I247" s="33">
        <f t="shared" si="257"/>
        <v>0</v>
      </c>
      <c r="J247" s="33">
        <f t="shared" si="257"/>
        <v>0</v>
      </c>
      <c r="K247" s="33">
        <f t="shared" si="257"/>
        <v>0</v>
      </c>
      <c r="L247" s="33">
        <f t="shared" si="257"/>
        <v>0</v>
      </c>
      <c r="M247" s="57">
        <f t="shared" si="257"/>
        <v>0</v>
      </c>
      <c r="N247" s="62">
        <f t="shared" si="257"/>
        <v>0</v>
      </c>
      <c r="O247" s="66">
        <f t="shared" si="257"/>
        <v>0</v>
      </c>
      <c r="P247" s="66">
        <f t="shared" ref="P247" si="258">P252+P262</f>
        <v>0</v>
      </c>
    </row>
    <row r="248" spans="1:16" ht="36" customHeight="1" x14ac:dyDescent="0.3">
      <c r="A248" s="78" t="s">
        <v>77</v>
      </c>
      <c r="B248" s="78" t="s">
        <v>78</v>
      </c>
      <c r="C248" s="45" t="s">
        <v>0</v>
      </c>
      <c r="D248" s="33">
        <f>E248+F248+G248+H248+I248+J248+K248+L248+M248+N248+O248+P248</f>
        <v>226850</v>
      </c>
      <c r="E248" s="33">
        <f>E249+E250+E251+E252</f>
        <v>0</v>
      </c>
      <c r="F248" s="33">
        <f t="shared" ref="F248:O248" si="259">F249+F250+F251+F252</f>
        <v>0</v>
      </c>
      <c r="G248" s="33">
        <f t="shared" si="259"/>
        <v>0</v>
      </c>
      <c r="H248" s="33">
        <f t="shared" si="259"/>
        <v>0</v>
      </c>
      <c r="I248" s="33">
        <f t="shared" si="259"/>
        <v>0</v>
      </c>
      <c r="J248" s="33">
        <f t="shared" si="259"/>
        <v>10400</v>
      </c>
      <c r="K248" s="33">
        <f t="shared" si="259"/>
        <v>21200</v>
      </c>
      <c r="L248" s="33">
        <f t="shared" si="259"/>
        <v>67950</v>
      </c>
      <c r="M248" s="57">
        <f t="shared" si="259"/>
        <v>50800</v>
      </c>
      <c r="N248" s="62">
        <f t="shared" si="259"/>
        <v>25500</v>
      </c>
      <c r="O248" s="66">
        <f t="shared" si="259"/>
        <v>25500</v>
      </c>
      <c r="P248" s="66">
        <f t="shared" ref="P248" si="260">P249+P250+P251+P252</f>
        <v>25500</v>
      </c>
    </row>
    <row r="249" spans="1:16" ht="36" customHeight="1" x14ac:dyDescent="0.3">
      <c r="A249" s="78"/>
      <c r="B249" s="78"/>
      <c r="C249" s="45" t="s">
        <v>2</v>
      </c>
      <c r="D249" s="33">
        <f t="shared" ref="D249:D252" si="261">E249+F249+G249+H249+I249+J249+K249+L249+M249+N249+O249+P249</f>
        <v>0</v>
      </c>
      <c r="E249" s="33">
        <f t="shared" ref="E249:O249" si="262">E254</f>
        <v>0</v>
      </c>
      <c r="F249" s="33">
        <f t="shared" si="262"/>
        <v>0</v>
      </c>
      <c r="G249" s="33">
        <f t="shared" si="262"/>
        <v>0</v>
      </c>
      <c r="H249" s="33">
        <f t="shared" si="262"/>
        <v>0</v>
      </c>
      <c r="I249" s="33">
        <f t="shared" si="262"/>
        <v>0</v>
      </c>
      <c r="J249" s="33">
        <f t="shared" si="262"/>
        <v>0</v>
      </c>
      <c r="K249" s="33">
        <f t="shared" si="262"/>
        <v>0</v>
      </c>
      <c r="L249" s="33">
        <f t="shared" si="262"/>
        <v>0</v>
      </c>
      <c r="M249" s="57">
        <f t="shared" si="262"/>
        <v>0</v>
      </c>
      <c r="N249" s="62">
        <f t="shared" si="262"/>
        <v>0</v>
      </c>
      <c r="O249" s="66">
        <f t="shared" si="262"/>
        <v>0</v>
      </c>
      <c r="P249" s="66">
        <f t="shared" ref="P249" si="263">P254</f>
        <v>0</v>
      </c>
    </row>
    <row r="250" spans="1:16" ht="36" customHeight="1" x14ac:dyDescent="0.3">
      <c r="A250" s="78"/>
      <c r="B250" s="78"/>
      <c r="C250" s="45" t="s">
        <v>3</v>
      </c>
      <c r="D250" s="33">
        <f t="shared" si="261"/>
        <v>213239</v>
      </c>
      <c r="E250" s="33">
        <f t="shared" ref="E250:O250" si="264">E255</f>
        <v>0</v>
      </c>
      <c r="F250" s="33">
        <f t="shared" si="264"/>
        <v>0</v>
      </c>
      <c r="G250" s="33">
        <f t="shared" si="264"/>
        <v>0</v>
      </c>
      <c r="H250" s="33">
        <f t="shared" si="264"/>
        <v>0</v>
      </c>
      <c r="I250" s="33">
        <f t="shared" si="264"/>
        <v>0</v>
      </c>
      <c r="J250" s="33">
        <f t="shared" si="264"/>
        <v>9776</v>
      </c>
      <c r="K250" s="33">
        <f t="shared" si="264"/>
        <v>19928</v>
      </c>
      <c r="L250" s="33">
        <f t="shared" si="264"/>
        <v>63873</v>
      </c>
      <c r="M250" s="57">
        <f t="shared" si="264"/>
        <v>47752</v>
      </c>
      <c r="N250" s="62">
        <f t="shared" si="264"/>
        <v>23970</v>
      </c>
      <c r="O250" s="66">
        <f t="shared" si="264"/>
        <v>23970</v>
      </c>
      <c r="P250" s="66">
        <f t="shared" ref="P250" si="265">P255</f>
        <v>23970</v>
      </c>
    </row>
    <row r="251" spans="1:16" ht="36" customHeight="1" x14ac:dyDescent="0.3">
      <c r="A251" s="78"/>
      <c r="B251" s="78"/>
      <c r="C251" s="45" t="s">
        <v>4</v>
      </c>
      <c r="D251" s="33">
        <f t="shared" si="261"/>
        <v>13611</v>
      </c>
      <c r="E251" s="33">
        <f t="shared" ref="E251:O251" si="266">E256</f>
        <v>0</v>
      </c>
      <c r="F251" s="33">
        <f t="shared" si="266"/>
        <v>0</v>
      </c>
      <c r="G251" s="33">
        <f t="shared" si="266"/>
        <v>0</v>
      </c>
      <c r="H251" s="33">
        <f t="shared" si="266"/>
        <v>0</v>
      </c>
      <c r="I251" s="33">
        <f t="shared" si="266"/>
        <v>0</v>
      </c>
      <c r="J251" s="33">
        <f t="shared" si="266"/>
        <v>624</v>
      </c>
      <c r="K251" s="33">
        <f t="shared" si="266"/>
        <v>1272</v>
      </c>
      <c r="L251" s="33">
        <f t="shared" si="266"/>
        <v>4077</v>
      </c>
      <c r="M251" s="57">
        <f t="shared" si="266"/>
        <v>3048</v>
      </c>
      <c r="N251" s="62">
        <f t="shared" si="266"/>
        <v>1530</v>
      </c>
      <c r="O251" s="66">
        <f t="shared" si="266"/>
        <v>1530</v>
      </c>
      <c r="P251" s="66">
        <f t="shared" ref="P251" si="267">P256</f>
        <v>1530</v>
      </c>
    </row>
    <row r="252" spans="1:16" ht="36" customHeight="1" x14ac:dyDescent="0.3">
      <c r="A252" s="78"/>
      <c r="B252" s="78"/>
      <c r="C252" s="45" t="s">
        <v>5</v>
      </c>
      <c r="D252" s="33">
        <f t="shared" si="261"/>
        <v>0</v>
      </c>
      <c r="E252" s="33">
        <f t="shared" ref="E252:O252" si="268">E257</f>
        <v>0</v>
      </c>
      <c r="F252" s="33">
        <f t="shared" si="268"/>
        <v>0</v>
      </c>
      <c r="G252" s="33">
        <f t="shared" si="268"/>
        <v>0</v>
      </c>
      <c r="H252" s="33">
        <f t="shared" si="268"/>
        <v>0</v>
      </c>
      <c r="I252" s="33">
        <f t="shared" si="268"/>
        <v>0</v>
      </c>
      <c r="J252" s="33">
        <f t="shared" si="268"/>
        <v>0</v>
      </c>
      <c r="K252" s="33">
        <f t="shared" si="268"/>
        <v>0</v>
      </c>
      <c r="L252" s="33">
        <f t="shared" si="268"/>
        <v>0</v>
      </c>
      <c r="M252" s="57">
        <f t="shared" si="268"/>
        <v>0</v>
      </c>
      <c r="N252" s="62">
        <f t="shared" si="268"/>
        <v>0</v>
      </c>
      <c r="O252" s="66">
        <f t="shared" si="268"/>
        <v>0</v>
      </c>
      <c r="P252" s="66">
        <f t="shared" ref="P252" si="269">P257</f>
        <v>0</v>
      </c>
    </row>
    <row r="253" spans="1:16" ht="36" customHeight="1" x14ac:dyDescent="0.3">
      <c r="A253" s="78" t="s">
        <v>79</v>
      </c>
      <c r="B253" s="78" t="s">
        <v>122</v>
      </c>
      <c r="C253" s="45" t="s">
        <v>0</v>
      </c>
      <c r="D253" s="33">
        <f>E253+F253+G253+H253+I253+J253+K253+L253+M253+N253+O253+P253</f>
        <v>226850</v>
      </c>
      <c r="E253" s="33">
        <f>E254+E255+E256+E257</f>
        <v>0</v>
      </c>
      <c r="F253" s="33">
        <f t="shared" ref="F253:O253" si="270">F254+F255+F256+F257</f>
        <v>0</v>
      </c>
      <c r="G253" s="33">
        <f t="shared" si="270"/>
        <v>0</v>
      </c>
      <c r="H253" s="33">
        <f t="shared" si="270"/>
        <v>0</v>
      </c>
      <c r="I253" s="33">
        <f t="shared" si="270"/>
        <v>0</v>
      </c>
      <c r="J253" s="33">
        <f t="shared" si="270"/>
        <v>10400</v>
      </c>
      <c r="K253" s="33">
        <f t="shared" si="270"/>
        <v>21200</v>
      </c>
      <c r="L253" s="33">
        <f t="shared" si="270"/>
        <v>67950</v>
      </c>
      <c r="M253" s="57">
        <f t="shared" si="270"/>
        <v>50800</v>
      </c>
      <c r="N253" s="62">
        <f t="shared" si="270"/>
        <v>25500</v>
      </c>
      <c r="O253" s="66">
        <f t="shared" si="270"/>
        <v>25500</v>
      </c>
      <c r="P253" s="66">
        <f t="shared" ref="P253" si="271">P254+P255+P256+P257</f>
        <v>25500</v>
      </c>
    </row>
    <row r="254" spans="1:16" ht="36" customHeight="1" x14ac:dyDescent="0.3">
      <c r="A254" s="78"/>
      <c r="B254" s="78"/>
      <c r="C254" s="45" t="s">
        <v>2</v>
      </c>
      <c r="D254" s="33">
        <f t="shared" ref="D254:D257" si="272">E254+F254+G254+H254+I254+J254+K254+L254+M254+N254+O254+P254</f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57">
        <v>0</v>
      </c>
      <c r="N254" s="62">
        <v>0</v>
      </c>
      <c r="O254" s="66">
        <v>0</v>
      </c>
      <c r="P254" s="66">
        <v>0</v>
      </c>
    </row>
    <row r="255" spans="1:16" ht="36" customHeight="1" x14ac:dyDescent="0.3">
      <c r="A255" s="78"/>
      <c r="B255" s="78"/>
      <c r="C255" s="45" t="s">
        <v>3</v>
      </c>
      <c r="D255" s="33">
        <f t="shared" si="272"/>
        <v>213239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9776</v>
      </c>
      <c r="K255" s="33">
        <v>19928</v>
      </c>
      <c r="L255" s="33">
        <v>63873</v>
      </c>
      <c r="M255" s="57">
        <f>34216+13536</f>
        <v>47752</v>
      </c>
      <c r="N255" s="62">
        <v>23970</v>
      </c>
      <c r="O255" s="66">
        <v>23970</v>
      </c>
      <c r="P255" s="66">
        <v>23970</v>
      </c>
    </row>
    <row r="256" spans="1:16" ht="36" customHeight="1" x14ac:dyDescent="0.3">
      <c r="A256" s="78"/>
      <c r="B256" s="78"/>
      <c r="C256" s="45" t="s">
        <v>4</v>
      </c>
      <c r="D256" s="33">
        <f t="shared" si="272"/>
        <v>13611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624</v>
      </c>
      <c r="K256" s="33">
        <v>1272</v>
      </c>
      <c r="L256" s="33">
        <v>4077</v>
      </c>
      <c r="M256" s="57">
        <f>2184+864</f>
        <v>3048</v>
      </c>
      <c r="N256" s="62">
        <v>1530</v>
      </c>
      <c r="O256" s="66">
        <v>1530</v>
      </c>
      <c r="P256" s="66">
        <v>1530</v>
      </c>
    </row>
    <row r="257" spans="1:16" ht="36" customHeight="1" x14ac:dyDescent="0.3">
      <c r="A257" s="78"/>
      <c r="B257" s="78"/>
      <c r="C257" s="45" t="s">
        <v>5</v>
      </c>
      <c r="D257" s="33">
        <f t="shared" si="272"/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57">
        <v>0</v>
      </c>
      <c r="N257" s="62">
        <v>0</v>
      </c>
      <c r="O257" s="66">
        <v>0</v>
      </c>
      <c r="P257" s="66">
        <v>0</v>
      </c>
    </row>
    <row r="258" spans="1:16" ht="36" customHeight="1" x14ac:dyDescent="0.3">
      <c r="A258" s="78" t="s">
        <v>89</v>
      </c>
      <c r="B258" s="78" t="s">
        <v>91</v>
      </c>
      <c r="C258" s="45" t="s">
        <v>0</v>
      </c>
      <c r="D258" s="33">
        <f>E258+F258+G258+H258+I258+J258+K258+L258+M258+N258+O258+P258</f>
        <v>6795.1670000000004</v>
      </c>
      <c r="E258" s="33">
        <f>E259+E260+E261+E262</f>
        <v>0</v>
      </c>
      <c r="F258" s="33">
        <f t="shared" ref="F258:O258" si="273">F259+F260+F261+F262</f>
        <v>0</v>
      </c>
      <c r="G258" s="33">
        <f t="shared" si="273"/>
        <v>0</v>
      </c>
      <c r="H258" s="33">
        <f t="shared" si="273"/>
        <v>0</v>
      </c>
      <c r="I258" s="33">
        <f t="shared" si="273"/>
        <v>0</v>
      </c>
      <c r="J258" s="33">
        <f t="shared" si="273"/>
        <v>0</v>
      </c>
      <c r="K258" s="33">
        <f t="shared" si="273"/>
        <v>0</v>
      </c>
      <c r="L258" s="33">
        <f t="shared" si="273"/>
        <v>0</v>
      </c>
      <c r="M258" s="57">
        <f t="shared" si="273"/>
        <v>0</v>
      </c>
      <c r="N258" s="62">
        <f t="shared" si="273"/>
        <v>6795.1670000000004</v>
      </c>
      <c r="O258" s="66">
        <f t="shared" si="273"/>
        <v>0</v>
      </c>
      <c r="P258" s="66">
        <f t="shared" ref="P258" si="274">P259+P260+P261+P262</f>
        <v>0</v>
      </c>
    </row>
    <row r="259" spans="1:16" ht="36" customHeight="1" x14ac:dyDescent="0.3">
      <c r="A259" s="78"/>
      <c r="B259" s="78"/>
      <c r="C259" s="45" t="s">
        <v>2</v>
      </c>
      <c r="D259" s="33">
        <f t="shared" ref="D259:D262" si="275">E259+F259+G259+H259+I259+J259+K259+L259+M259+N259+O259+P259</f>
        <v>0</v>
      </c>
      <c r="E259" s="33">
        <f t="shared" ref="E259:O259" si="276">E264</f>
        <v>0</v>
      </c>
      <c r="F259" s="33">
        <f t="shared" si="276"/>
        <v>0</v>
      </c>
      <c r="G259" s="33">
        <f t="shared" si="276"/>
        <v>0</v>
      </c>
      <c r="H259" s="33">
        <f t="shared" si="276"/>
        <v>0</v>
      </c>
      <c r="I259" s="33">
        <f t="shared" si="276"/>
        <v>0</v>
      </c>
      <c r="J259" s="33">
        <f t="shared" si="276"/>
        <v>0</v>
      </c>
      <c r="K259" s="33">
        <f t="shared" si="276"/>
        <v>0</v>
      </c>
      <c r="L259" s="33">
        <f t="shared" si="276"/>
        <v>0</v>
      </c>
      <c r="M259" s="57">
        <f t="shared" si="276"/>
        <v>0</v>
      </c>
      <c r="N259" s="62">
        <f t="shared" si="276"/>
        <v>0</v>
      </c>
      <c r="O259" s="66">
        <f t="shared" si="276"/>
        <v>0</v>
      </c>
      <c r="P259" s="66">
        <f t="shared" ref="P259" si="277">P264</f>
        <v>0</v>
      </c>
    </row>
    <row r="260" spans="1:16" ht="36" customHeight="1" x14ac:dyDescent="0.3">
      <c r="A260" s="78"/>
      <c r="B260" s="78"/>
      <c r="C260" s="45" t="s">
        <v>3</v>
      </c>
      <c r="D260" s="33">
        <f t="shared" si="275"/>
        <v>0</v>
      </c>
      <c r="E260" s="33">
        <f t="shared" ref="E260:O260" si="278">E265</f>
        <v>0</v>
      </c>
      <c r="F260" s="33">
        <f t="shared" si="278"/>
        <v>0</v>
      </c>
      <c r="G260" s="33">
        <f t="shared" si="278"/>
        <v>0</v>
      </c>
      <c r="H260" s="33">
        <f t="shared" si="278"/>
        <v>0</v>
      </c>
      <c r="I260" s="33">
        <f t="shared" si="278"/>
        <v>0</v>
      </c>
      <c r="J260" s="33">
        <f t="shared" si="278"/>
        <v>0</v>
      </c>
      <c r="K260" s="33">
        <f t="shared" si="278"/>
        <v>0</v>
      </c>
      <c r="L260" s="33">
        <f t="shared" si="278"/>
        <v>0</v>
      </c>
      <c r="M260" s="57">
        <f t="shared" si="278"/>
        <v>0</v>
      </c>
      <c r="N260" s="62">
        <f t="shared" si="278"/>
        <v>0</v>
      </c>
      <c r="O260" s="66">
        <f t="shared" si="278"/>
        <v>0</v>
      </c>
      <c r="P260" s="66">
        <f t="shared" ref="P260" si="279">P265</f>
        <v>0</v>
      </c>
    </row>
    <row r="261" spans="1:16" ht="36" customHeight="1" x14ac:dyDescent="0.3">
      <c r="A261" s="78"/>
      <c r="B261" s="78"/>
      <c r="C261" s="45" t="s">
        <v>4</v>
      </c>
      <c r="D261" s="33">
        <f t="shared" si="275"/>
        <v>6795.1670000000004</v>
      </c>
      <c r="E261" s="33">
        <f t="shared" ref="E261:O261" si="280">E266</f>
        <v>0</v>
      </c>
      <c r="F261" s="33">
        <f t="shared" si="280"/>
        <v>0</v>
      </c>
      <c r="G261" s="33">
        <f t="shared" si="280"/>
        <v>0</v>
      </c>
      <c r="H261" s="33">
        <f t="shared" si="280"/>
        <v>0</v>
      </c>
      <c r="I261" s="33">
        <f t="shared" si="280"/>
        <v>0</v>
      </c>
      <c r="J261" s="33">
        <f t="shared" si="280"/>
        <v>0</v>
      </c>
      <c r="K261" s="33">
        <f t="shared" si="280"/>
        <v>0</v>
      </c>
      <c r="L261" s="33">
        <f t="shared" si="280"/>
        <v>0</v>
      </c>
      <c r="M261" s="57">
        <f t="shared" si="280"/>
        <v>0</v>
      </c>
      <c r="N261" s="62">
        <f t="shared" si="280"/>
        <v>6795.1670000000004</v>
      </c>
      <c r="O261" s="66">
        <f t="shared" si="280"/>
        <v>0</v>
      </c>
      <c r="P261" s="66">
        <f t="shared" ref="P261" si="281">P266</f>
        <v>0</v>
      </c>
    </row>
    <row r="262" spans="1:16" ht="36" customHeight="1" x14ac:dyDescent="0.3">
      <c r="A262" s="78"/>
      <c r="B262" s="78"/>
      <c r="C262" s="45" t="s">
        <v>5</v>
      </c>
      <c r="D262" s="33">
        <f t="shared" si="275"/>
        <v>0</v>
      </c>
      <c r="E262" s="33">
        <f t="shared" ref="E262:O262" si="282">E267</f>
        <v>0</v>
      </c>
      <c r="F262" s="33">
        <f t="shared" si="282"/>
        <v>0</v>
      </c>
      <c r="G262" s="33">
        <f t="shared" si="282"/>
        <v>0</v>
      </c>
      <c r="H262" s="33">
        <f t="shared" si="282"/>
        <v>0</v>
      </c>
      <c r="I262" s="33">
        <f t="shared" si="282"/>
        <v>0</v>
      </c>
      <c r="J262" s="33">
        <f t="shared" si="282"/>
        <v>0</v>
      </c>
      <c r="K262" s="33">
        <f t="shared" si="282"/>
        <v>0</v>
      </c>
      <c r="L262" s="33">
        <f t="shared" si="282"/>
        <v>0</v>
      </c>
      <c r="M262" s="57">
        <f t="shared" si="282"/>
        <v>0</v>
      </c>
      <c r="N262" s="62">
        <f t="shared" si="282"/>
        <v>0</v>
      </c>
      <c r="O262" s="66">
        <f t="shared" si="282"/>
        <v>0</v>
      </c>
      <c r="P262" s="66">
        <f t="shared" ref="P262" si="283">P267</f>
        <v>0</v>
      </c>
    </row>
    <row r="263" spans="1:16" ht="36" customHeight="1" x14ac:dyDescent="0.3">
      <c r="A263" s="78" t="s">
        <v>90</v>
      </c>
      <c r="B263" s="78" t="s">
        <v>92</v>
      </c>
      <c r="C263" s="45" t="s">
        <v>0</v>
      </c>
      <c r="D263" s="33">
        <f>E263+F263+G263+H263+I263+J263+K263+L263+M263+N263+O263+P263</f>
        <v>6795.1670000000004</v>
      </c>
      <c r="E263" s="33">
        <f>E264+E265+E266+E267</f>
        <v>0</v>
      </c>
      <c r="F263" s="33">
        <f t="shared" ref="F263:O263" si="284">F264+F265+F266+F267</f>
        <v>0</v>
      </c>
      <c r="G263" s="33">
        <f t="shared" si="284"/>
        <v>0</v>
      </c>
      <c r="H263" s="33">
        <f t="shared" si="284"/>
        <v>0</v>
      </c>
      <c r="I263" s="33">
        <f t="shared" si="284"/>
        <v>0</v>
      </c>
      <c r="J263" s="33">
        <f t="shared" si="284"/>
        <v>0</v>
      </c>
      <c r="K263" s="33">
        <f t="shared" si="284"/>
        <v>0</v>
      </c>
      <c r="L263" s="33">
        <f t="shared" si="284"/>
        <v>0</v>
      </c>
      <c r="M263" s="57">
        <f t="shared" si="284"/>
        <v>0</v>
      </c>
      <c r="N263" s="62">
        <f t="shared" si="284"/>
        <v>6795.1670000000004</v>
      </c>
      <c r="O263" s="66">
        <f t="shared" si="284"/>
        <v>0</v>
      </c>
      <c r="P263" s="66">
        <f t="shared" ref="P263" si="285">P264+P265+P266+P267</f>
        <v>0</v>
      </c>
    </row>
    <row r="264" spans="1:16" ht="36" customHeight="1" x14ac:dyDescent="0.3">
      <c r="A264" s="78"/>
      <c r="B264" s="78"/>
      <c r="C264" s="45" t="s">
        <v>2</v>
      </c>
      <c r="D264" s="33">
        <f t="shared" ref="D264:D267" si="286">E264+F264+G264+H264+I264+J264+K264+L264+M264+N264+O264+P264</f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57">
        <v>0</v>
      </c>
      <c r="N264" s="62">
        <v>0</v>
      </c>
      <c r="O264" s="66">
        <v>0</v>
      </c>
      <c r="P264" s="66">
        <v>0</v>
      </c>
    </row>
    <row r="265" spans="1:16" ht="36" customHeight="1" x14ac:dyDescent="0.3">
      <c r="A265" s="78"/>
      <c r="B265" s="78"/>
      <c r="C265" s="45" t="s">
        <v>3</v>
      </c>
      <c r="D265" s="33">
        <f t="shared" si="286"/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57">
        <v>0</v>
      </c>
      <c r="N265" s="62">
        <v>0</v>
      </c>
      <c r="O265" s="66">
        <v>0</v>
      </c>
      <c r="P265" s="66">
        <v>0</v>
      </c>
    </row>
    <row r="266" spans="1:16" ht="36" customHeight="1" x14ac:dyDescent="0.3">
      <c r="A266" s="78"/>
      <c r="B266" s="78"/>
      <c r="C266" s="45" t="s">
        <v>4</v>
      </c>
      <c r="D266" s="33">
        <f t="shared" si="286"/>
        <v>6795.1670000000004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57">
        <v>0</v>
      </c>
      <c r="N266" s="75">
        <f>5164.3+2248.4-617.533</f>
        <v>6795.1670000000004</v>
      </c>
      <c r="O266" s="66">
        <v>0</v>
      </c>
      <c r="P266" s="66">
        <v>0</v>
      </c>
    </row>
    <row r="267" spans="1:16" ht="36" customHeight="1" x14ac:dyDescent="0.3">
      <c r="A267" s="78"/>
      <c r="B267" s="78"/>
      <c r="C267" s="45" t="s">
        <v>5</v>
      </c>
      <c r="D267" s="33">
        <f t="shared" si="286"/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57">
        <v>0</v>
      </c>
      <c r="N267" s="62">
        <v>0</v>
      </c>
      <c r="O267" s="66">
        <v>0</v>
      </c>
      <c r="P267" s="66">
        <v>0</v>
      </c>
    </row>
    <row r="268" spans="1:16" ht="39.75" customHeight="1" x14ac:dyDescent="0.3">
      <c r="A268" s="87" t="s">
        <v>101</v>
      </c>
      <c r="B268" s="87" t="s">
        <v>104</v>
      </c>
      <c r="C268" s="49" t="s">
        <v>0</v>
      </c>
      <c r="D268" s="8">
        <f>E268+F268+G268+H268+I268+J268+K268+L268+M268+N268+O268+P268</f>
        <v>47619.633000000002</v>
      </c>
      <c r="E268" s="8">
        <f t="shared" ref="E268:K268" si="287">E273</f>
        <v>0</v>
      </c>
      <c r="F268" s="8">
        <f t="shared" si="287"/>
        <v>0</v>
      </c>
      <c r="G268" s="8">
        <f t="shared" si="287"/>
        <v>0</v>
      </c>
      <c r="H268" s="8">
        <f t="shared" si="287"/>
        <v>0</v>
      </c>
      <c r="I268" s="8">
        <f t="shared" si="287"/>
        <v>0</v>
      </c>
      <c r="J268" s="8">
        <f t="shared" si="287"/>
        <v>0</v>
      </c>
      <c r="K268" s="8">
        <f t="shared" si="287"/>
        <v>0</v>
      </c>
      <c r="L268" s="8">
        <f>L273</f>
        <v>15348.6</v>
      </c>
      <c r="M268" s="8">
        <f t="shared" ref="M268:O268" si="288">M273</f>
        <v>19180.633000000002</v>
      </c>
      <c r="N268" s="23">
        <f>N273</f>
        <v>13090.4</v>
      </c>
      <c r="O268" s="8">
        <f t="shared" si="288"/>
        <v>0</v>
      </c>
      <c r="P268" s="8">
        <f t="shared" ref="P268" si="289">P273</f>
        <v>0</v>
      </c>
    </row>
    <row r="269" spans="1:16" ht="41.25" customHeight="1" x14ac:dyDescent="0.3">
      <c r="A269" s="78"/>
      <c r="B269" s="78"/>
      <c r="C269" s="45" t="s">
        <v>2</v>
      </c>
      <c r="D269" s="8">
        <f t="shared" ref="D269:D272" si="290">E269+F269+G269+H269+I269+J269+K269+L269+M269+N269+O269+P269</f>
        <v>0</v>
      </c>
      <c r="E269" s="33">
        <f>E274</f>
        <v>0</v>
      </c>
      <c r="F269" s="33">
        <f t="shared" ref="F269:O269" si="291">F274</f>
        <v>0</v>
      </c>
      <c r="G269" s="33">
        <f t="shared" si="291"/>
        <v>0</v>
      </c>
      <c r="H269" s="33">
        <f t="shared" si="291"/>
        <v>0</v>
      </c>
      <c r="I269" s="33">
        <f t="shared" si="291"/>
        <v>0</v>
      </c>
      <c r="J269" s="33">
        <f t="shared" si="291"/>
        <v>0</v>
      </c>
      <c r="K269" s="33">
        <f t="shared" si="291"/>
        <v>0</v>
      </c>
      <c r="L269" s="33">
        <f t="shared" si="291"/>
        <v>0</v>
      </c>
      <c r="M269" s="57">
        <f t="shared" si="291"/>
        <v>0</v>
      </c>
      <c r="N269" s="62">
        <f>N274</f>
        <v>0</v>
      </c>
      <c r="O269" s="66">
        <f t="shared" si="291"/>
        <v>0</v>
      </c>
      <c r="P269" s="66">
        <f t="shared" ref="P269" si="292">P274</f>
        <v>0</v>
      </c>
    </row>
    <row r="270" spans="1:16" ht="42" customHeight="1" x14ac:dyDescent="0.3">
      <c r="A270" s="78"/>
      <c r="B270" s="78"/>
      <c r="C270" s="45" t="s">
        <v>3</v>
      </c>
      <c r="D270" s="8">
        <f t="shared" si="290"/>
        <v>18029.8</v>
      </c>
      <c r="E270" s="33">
        <f t="shared" ref="E270:O272" si="293">E275</f>
        <v>0</v>
      </c>
      <c r="F270" s="33">
        <f t="shared" si="293"/>
        <v>0</v>
      </c>
      <c r="G270" s="33">
        <f t="shared" si="293"/>
        <v>0</v>
      </c>
      <c r="H270" s="33">
        <f t="shared" si="293"/>
        <v>0</v>
      </c>
      <c r="I270" s="33">
        <f t="shared" si="293"/>
        <v>0</v>
      </c>
      <c r="J270" s="33">
        <f t="shared" si="293"/>
        <v>0</v>
      </c>
      <c r="K270" s="33">
        <f t="shared" si="293"/>
        <v>0</v>
      </c>
      <c r="L270" s="33">
        <f t="shared" si="293"/>
        <v>0</v>
      </c>
      <c r="M270" s="57">
        <f t="shared" si="293"/>
        <v>18029.8</v>
      </c>
      <c r="N270" s="62">
        <f>N275</f>
        <v>0</v>
      </c>
      <c r="O270" s="66">
        <f t="shared" si="293"/>
        <v>0</v>
      </c>
      <c r="P270" s="66">
        <f t="shared" ref="P270" si="294">P275</f>
        <v>0</v>
      </c>
    </row>
    <row r="271" spans="1:16" ht="43.5" customHeight="1" x14ac:dyDescent="0.3">
      <c r="A271" s="78"/>
      <c r="B271" s="78"/>
      <c r="C271" s="45" t="s">
        <v>4</v>
      </c>
      <c r="D271" s="8">
        <f t="shared" si="290"/>
        <v>29589.832999999999</v>
      </c>
      <c r="E271" s="33">
        <f t="shared" si="293"/>
        <v>0</v>
      </c>
      <c r="F271" s="33">
        <f t="shared" si="293"/>
        <v>0</v>
      </c>
      <c r="G271" s="33">
        <f t="shared" si="293"/>
        <v>0</v>
      </c>
      <c r="H271" s="33">
        <f t="shared" si="293"/>
        <v>0</v>
      </c>
      <c r="I271" s="33">
        <f t="shared" si="293"/>
        <v>0</v>
      </c>
      <c r="J271" s="33">
        <f t="shared" si="293"/>
        <v>0</v>
      </c>
      <c r="K271" s="33">
        <f t="shared" si="293"/>
        <v>0</v>
      </c>
      <c r="L271" s="33">
        <f t="shared" si="293"/>
        <v>15348.6</v>
      </c>
      <c r="M271" s="57">
        <f t="shared" si="293"/>
        <v>1150.8330000000001</v>
      </c>
      <c r="N271" s="62">
        <f>N276</f>
        <v>13090.4</v>
      </c>
      <c r="O271" s="66">
        <f t="shared" si="293"/>
        <v>0</v>
      </c>
      <c r="P271" s="66">
        <f t="shared" ref="P271" si="295">P276</f>
        <v>0</v>
      </c>
    </row>
    <row r="272" spans="1:16" ht="50.25" customHeight="1" x14ac:dyDescent="0.3">
      <c r="A272" s="78"/>
      <c r="B272" s="78"/>
      <c r="C272" s="45" t="s">
        <v>5</v>
      </c>
      <c r="D272" s="8">
        <f t="shared" si="290"/>
        <v>0</v>
      </c>
      <c r="E272" s="33">
        <f t="shared" si="293"/>
        <v>0</v>
      </c>
      <c r="F272" s="33">
        <f t="shared" si="293"/>
        <v>0</v>
      </c>
      <c r="G272" s="33">
        <f t="shared" si="293"/>
        <v>0</v>
      </c>
      <c r="H272" s="33">
        <f t="shared" si="293"/>
        <v>0</v>
      </c>
      <c r="I272" s="33">
        <f t="shared" si="293"/>
        <v>0</v>
      </c>
      <c r="J272" s="33">
        <f t="shared" si="293"/>
        <v>0</v>
      </c>
      <c r="K272" s="33">
        <f t="shared" si="293"/>
        <v>0</v>
      </c>
      <c r="L272" s="33">
        <f t="shared" si="293"/>
        <v>0</v>
      </c>
      <c r="M272" s="57"/>
      <c r="N272" s="62">
        <f>N277</f>
        <v>0</v>
      </c>
      <c r="O272" s="66">
        <f t="shared" si="293"/>
        <v>0</v>
      </c>
      <c r="P272" s="66">
        <f t="shared" ref="P272" si="296">P277</f>
        <v>0</v>
      </c>
    </row>
    <row r="273" spans="1:16" ht="30" customHeight="1" x14ac:dyDescent="0.3">
      <c r="A273" s="78" t="s">
        <v>102</v>
      </c>
      <c r="B273" s="78" t="s">
        <v>105</v>
      </c>
      <c r="C273" s="45" t="s">
        <v>0</v>
      </c>
      <c r="D273" s="33">
        <f>E273+F273+G273+H273+I273+J273+K273+L273+M273+N273+O273+P273</f>
        <v>47619.633000000002</v>
      </c>
      <c r="E273" s="33">
        <f>E278</f>
        <v>0</v>
      </c>
      <c r="F273" s="33">
        <f t="shared" ref="F273:L273" si="297">F278</f>
        <v>0</v>
      </c>
      <c r="G273" s="33">
        <f t="shared" si="297"/>
        <v>0</v>
      </c>
      <c r="H273" s="33">
        <f t="shared" si="297"/>
        <v>0</v>
      </c>
      <c r="I273" s="33">
        <f t="shared" si="297"/>
        <v>0</v>
      </c>
      <c r="J273" s="33">
        <f t="shared" si="297"/>
        <v>0</v>
      </c>
      <c r="K273" s="33">
        <f t="shared" si="297"/>
        <v>0</v>
      </c>
      <c r="L273" s="33">
        <f t="shared" si="297"/>
        <v>15348.6</v>
      </c>
      <c r="M273" s="57">
        <f>M278+M284+M290</f>
        <v>19180.633000000002</v>
      </c>
      <c r="N273" s="62">
        <f>N278+N284+N290+N296</f>
        <v>13090.4</v>
      </c>
      <c r="O273" s="66">
        <f>O278+O284</f>
        <v>0</v>
      </c>
      <c r="P273" s="66">
        <f>P278+P284</f>
        <v>0</v>
      </c>
    </row>
    <row r="274" spans="1:16" ht="30" customHeight="1" x14ac:dyDescent="0.3">
      <c r="A274" s="78"/>
      <c r="B274" s="78"/>
      <c r="C274" s="45" t="s">
        <v>2</v>
      </c>
      <c r="D274" s="33">
        <f t="shared" ref="D274:D277" si="298">E274+F274+G274+H274+I274+J274+K274+L274+M274+N274+O274+P274</f>
        <v>0</v>
      </c>
      <c r="E274" s="29">
        <f>E279</f>
        <v>0</v>
      </c>
      <c r="F274" s="29">
        <f t="shared" ref="F274:O274" si="299">F279</f>
        <v>0</v>
      </c>
      <c r="G274" s="29">
        <f t="shared" si="299"/>
        <v>0</v>
      </c>
      <c r="H274" s="29">
        <f t="shared" si="299"/>
        <v>0</v>
      </c>
      <c r="I274" s="29">
        <f t="shared" si="299"/>
        <v>0</v>
      </c>
      <c r="J274" s="29">
        <f t="shared" si="299"/>
        <v>0</v>
      </c>
      <c r="K274" s="29">
        <f t="shared" si="299"/>
        <v>0</v>
      </c>
      <c r="L274" s="29">
        <f t="shared" si="299"/>
        <v>0</v>
      </c>
      <c r="M274" s="55">
        <f>M279+M285</f>
        <v>0</v>
      </c>
      <c r="N274" s="59">
        <f>N279</f>
        <v>0</v>
      </c>
      <c r="O274" s="67">
        <f t="shared" si="299"/>
        <v>0</v>
      </c>
      <c r="P274" s="67">
        <f t="shared" ref="P274" si="300">P279</f>
        <v>0</v>
      </c>
    </row>
    <row r="275" spans="1:16" ht="30" customHeight="1" x14ac:dyDescent="0.3">
      <c r="A275" s="78"/>
      <c r="B275" s="78"/>
      <c r="C275" s="45" t="s">
        <v>3</v>
      </c>
      <c r="D275" s="33">
        <f t="shared" si="298"/>
        <v>18029.8</v>
      </c>
      <c r="E275" s="29">
        <f>E280</f>
        <v>0</v>
      </c>
      <c r="F275" s="29">
        <f t="shared" ref="F275:O275" si="301">F280</f>
        <v>0</v>
      </c>
      <c r="G275" s="29">
        <f t="shared" si="301"/>
        <v>0</v>
      </c>
      <c r="H275" s="29">
        <f t="shared" si="301"/>
        <v>0</v>
      </c>
      <c r="I275" s="29">
        <f t="shared" si="301"/>
        <v>0</v>
      </c>
      <c r="J275" s="29">
        <f t="shared" si="301"/>
        <v>0</v>
      </c>
      <c r="K275" s="29">
        <f t="shared" si="301"/>
        <v>0</v>
      </c>
      <c r="L275" s="29">
        <f t="shared" si="301"/>
        <v>0</v>
      </c>
      <c r="M275" s="55">
        <f>M280+M286+M292</f>
        <v>18029.8</v>
      </c>
      <c r="N275" s="59">
        <f>N280</f>
        <v>0</v>
      </c>
      <c r="O275" s="67">
        <f t="shared" si="301"/>
        <v>0</v>
      </c>
      <c r="P275" s="67">
        <f t="shared" ref="P275" si="302">P280</f>
        <v>0</v>
      </c>
    </row>
    <row r="276" spans="1:16" ht="30" customHeight="1" x14ac:dyDescent="0.3">
      <c r="A276" s="78"/>
      <c r="B276" s="78"/>
      <c r="C276" s="45" t="s">
        <v>4</v>
      </c>
      <c r="D276" s="33">
        <f t="shared" si="298"/>
        <v>29589.832999999999</v>
      </c>
      <c r="E276" s="29">
        <f>E281</f>
        <v>0</v>
      </c>
      <c r="F276" s="29">
        <f t="shared" ref="F276:K276" si="303">F281</f>
        <v>0</v>
      </c>
      <c r="G276" s="29">
        <f t="shared" si="303"/>
        <v>0</v>
      </c>
      <c r="H276" s="29">
        <f t="shared" si="303"/>
        <v>0</v>
      </c>
      <c r="I276" s="29">
        <f t="shared" si="303"/>
        <v>0</v>
      </c>
      <c r="J276" s="29">
        <f t="shared" si="303"/>
        <v>0</v>
      </c>
      <c r="K276" s="29">
        <f t="shared" si="303"/>
        <v>0</v>
      </c>
      <c r="L276" s="33">
        <f>L282</f>
        <v>15348.6</v>
      </c>
      <c r="M276" s="55">
        <f>M282+M288+M294</f>
        <v>1150.8330000000001</v>
      </c>
      <c r="N276" s="59">
        <f>N282+N288+N294+N300</f>
        <v>13090.4</v>
      </c>
      <c r="O276" s="67">
        <f t="shared" ref="O276" si="304">O282</f>
        <v>0</v>
      </c>
      <c r="P276" s="67">
        <f t="shared" ref="P276" si="305">P282</f>
        <v>0</v>
      </c>
    </row>
    <row r="277" spans="1:16" ht="30" customHeight="1" x14ac:dyDescent="0.3">
      <c r="A277" s="78"/>
      <c r="B277" s="78"/>
      <c r="C277" s="45" t="s">
        <v>5</v>
      </c>
      <c r="D277" s="33">
        <f t="shared" si="298"/>
        <v>0</v>
      </c>
      <c r="E277" s="29">
        <f>E283</f>
        <v>0</v>
      </c>
      <c r="F277" s="29">
        <f t="shared" ref="F277:O277" si="306">F283</f>
        <v>0</v>
      </c>
      <c r="G277" s="29">
        <f t="shared" si="306"/>
        <v>0</v>
      </c>
      <c r="H277" s="29">
        <f t="shared" si="306"/>
        <v>0</v>
      </c>
      <c r="I277" s="29">
        <f t="shared" si="306"/>
        <v>0</v>
      </c>
      <c r="J277" s="29">
        <f t="shared" si="306"/>
        <v>0</v>
      </c>
      <c r="K277" s="29">
        <f t="shared" si="306"/>
        <v>0</v>
      </c>
      <c r="L277" s="29">
        <f t="shared" si="306"/>
        <v>0</v>
      </c>
      <c r="M277" s="55">
        <f t="shared" si="306"/>
        <v>0</v>
      </c>
      <c r="N277" s="59">
        <f>N283+N289+N295+N301</f>
        <v>0</v>
      </c>
      <c r="O277" s="67">
        <f t="shared" si="306"/>
        <v>0</v>
      </c>
      <c r="P277" s="67">
        <f t="shared" ref="P277" si="307">P283</f>
        <v>0</v>
      </c>
    </row>
    <row r="278" spans="1:16" ht="30" customHeight="1" x14ac:dyDescent="0.3">
      <c r="A278" s="78" t="s">
        <v>103</v>
      </c>
      <c r="B278" s="78" t="s">
        <v>106</v>
      </c>
      <c r="C278" s="45" t="s">
        <v>0</v>
      </c>
      <c r="D278" s="33">
        <f>E278+F278+G278+H278+I278+J278+K278+L278+M278+N278+O278+P278</f>
        <v>15348.6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f>L282</f>
        <v>15348.6</v>
      </c>
      <c r="M278" s="57">
        <v>0</v>
      </c>
      <c r="N278" s="62">
        <v>0</v>
      </c>
      <c r="O278" s="66">
        <v>0</v>
      </c>
      <c r="P278" s="66">
        <v>0</v>
      </c>
    </row>
    <row r="279" spans="1:16" ht="30" customHeight="1" x14ac:dyDescent="0.3">
      <c r="A279" s="78"/>
      <c r="B279" s="78"/>
      <c r="C279" s="45" t="s">
        <v>2</v>
      </c>
      <c r="D279" s="33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55">
        <v>0</v>
      </c>
      <c r="N279" s="59">
        <v>0</v>
      </c>
      <c r="O279" s="67">
        <v>0</v>
      </c>
      <c r="P279" s="67">
        <v>0</v>
      </c>
    </row>
    <row r="280" spans="1:16" ht="30" customHeight="1" x14ac:dyDescent="0.3">
      <c r="A280" s="78"/>
      <c r="B280" s="78"/>
      <c r="C280" s="45" t="s">
        <v>3</v>
      </c>
      <c r="D280" s="33">
        <v>0</v>
      </c>
      <c r="E280" s="29">
        <v>0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9">
        <v>0</v>
      </c>
      <c r="M280" s="55">
        <v>0</v>
      </c>
      <c r="N280" s="59">
        <v>0</v>
      </c>
      <c r="O280" s="67">
        <v>0</v>
      </c>
      <c r="P280" s="67">
        <v>0</v>
      </c>
    </row>
    <row r="281" spans="1:16" ht="57.75" customHeight="1" x14ac:dyDescent="0.2">
      <c r="A281" s="78"/>
      <c r="B281" s="78"/>
      <c r="C281" s="46" t="s">
        <v>4</v>
      </c>
      <c r="D281" s="76">
        <f>E281+F281+G281+H281+I281+J281+K281+L282+M282+N282+O282+P282</f>
        <v>15348.6</v>
      </c>
      <c r="E281" s="76">
        <v>0</v>
      </c>
      <c r="F281" s="76">
        <v>0</v>
      </c>
      <c r="G281" s="76">
        <v>0</v>
      </c>
      <c r="H281" s="76">
        <v>0</v>
      </c>
      <c r="I281" s="76">
        <v>0</v>
      </c>
      <c r="J281" s="76">
        <v>0</v>
      </c>
      <c r="K281" s="76">
        <v>0</v>
      </c>
      <c r="L281" s="21"/>
      <c r="M281" s="17"/>
      <c r="N281" s="24"/>
      <c r="O281" s="17"/>
      <c r="P281" s="17"/>
    </row>
    <row r="282" spans="1:16" ht="21.75" customHeight="1" x14ac:dyDescent="0.3">
      <c r="A282" s="78"/>
      <c r="B282" s="78"/>
      <c r="C282" s="47"/>
      <c r="D282" s="77"/>
      <c r="E282" s="77"/>
      <c r="F282" s="77"/>
      <c r="G282" s="77"/>
      <c r="H282" s="77"/>
      <c r="I282" s="77"/>
      <c r="J282" s="77"/>
      <c r="K282" s="77"/>
      <c r="L282" s="32">
        <v>15348.6</v>
      </c>
      <c r="M282" s="56">
        <v>0</v>
      </c>
      <c r="N282" s="60">
        <v>0</v>
      </c>
      <c r="O282" s="68">
        <v>0</v>
      </c>
      <c r="P282" s="68">
        <v>0</v>
      </c>
    </row>
    <row r="283" spans="1:16" ht="36.75" customHeight="1" x14ac:dyDescent="0.3">
      <c r="A283" s="78"/>
      <c r="B283" s="78"/>
      <c r="C283" s="45" t="s">
        <v>5</v>
      </c>
      <c r="D283" s="33">
        <f>E283+F283+G283+H283+I283+J283+K283+L283+M283+N283+O283+P283</f>
        <v>0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55">
        <v>0</v>
      </c>
      <c r="N283" s="59">
        <v>0</v>
      </c>
      <c r="O283" s="67">
        <v>0</v>
      </c>
      <c r="P283" s="67">
        <v>0</v>
      </c>
    </row>
    <row r="284" spans="1:16" ht="36.75" customHeight="1" x14ac:dyDescent="0.3">
      <c r="A284" s="78" t="s">
        <v>120</v>
      </c>
      <c r="B284" s="78" t="s">
        <v>121</v>
      </c>
      <c r="C284" s="45" t="s">
        <v>0</v>
      </c>
      <c r="D284" s="33">
        <f>E284+F284+G284+H284+I284+J284+K284+L284+M284+N284+O284+P284</f>
        <v>11586.699000000001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f>L288</f>
        <v>0</v>
      </c>
      <c r="M284" s="57">
        <f>M285+M286+M288+M289</f>
        <v>11586.699000000001</v>
      </c>
      <c r="N284" s="62">
        <f t="shared" ref="N284:P284" si="308">N285+N286+N288+N289</f>
        <v>0</v>
      </c>
      <c r="O284" s="66">
        <f t="shared" si="308"/>
        <v>0</v>
      </c>
      <c r="P284" s="66">
        <f t="shared" si="308"/>
        <v>0</v>
      </c>
    </row>
    <row r="285" spans="1:16" ht="36.75" customHeight="1" x14ac:dyDescent="0.3">
      <c r="A285" s="78"/>
      <c r="B285" s="78"/>
      <c r="C285" s="45" t="s">
        <v>2</v>
      </c>
      <c r="D285" s="33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57">
        <v>0</v>
      </c>
      <c r="N285" s="59">
        <v>0</v>
      </c>
      <c r="O285" s="67">
        <v>0</v>
      </c>
      <c r="P285" s="67">
        <v>0</v>
      </c>
    </row>
    <row r="286" spans="1:16" ht="36.75" customHeight="1" x14ac:dyDescent="0.3">
      <c r="A286" s="78"/>
      <c r="B286" s="78"/>
      <c r="C286" s="45" t="s">
        <v>3</v>
      </c>
      <c r="D286" s="33">
        <f>L286+M286+N286+O286+P286</f>
        <v>10891.5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57">
        <v>10891.5</v>
      </c>
      <c r="N286" s="59">
        <v>0</v>
      </c>
      <c r="O286" s="67">
        <v>0</v>
      </c>
      <c r="P286" s="67">
        <v>0</v>
      </c>
    </row>
    <row r="287" spans="1:16" ht="36.75" customHeight="1" x14ac:dyDescent="0.2">
      <c r="A287" s="78"/>
      <c r="B287" s="78"/>
      <c r="C287" s="79" t="s">
        <v>4</v>
      </c>
      <c r="D287" s="76">
        <f>E287+F287+G287+H287+I287+J287+K287+L288+M288+N288+O288+P288</f>
        <v>695.19899999999996</v>
      </c>
      <c r="E287" s="76">
        <v>0</v>
      </c>
      <c r="F287" s="76">
        <v>0</v>
      </c>
      <c r="G287" s="76">
        <v>0</v>
      </c>
      <c r="H287" s="76">
        <v>0</v>
      </c>
      <c r="I287" s="76">
        <v>0</v>
      </c>
      <c r="J287" s="76">
        <v>0</v>
      </c>
      <c r="K287" s="76">
        <v>0</v>
      </c>
      <c r="L287" s="21"/>
      <c r="M287" s="17"/>
      <c r="N287" s="24"/>
      <c r="O287" s="17"/>
      <c r="P287" s="17"/>
    </row>
    <row r="288" spans="1:16" ht="36.75" customHeight="1" x14ac:dyDescent="0.3">
      <c r="A288" s="78"/>
      <c r="B288" s="78"/>
      <c r="C288" s="80"/>
      <c r="D288" s="77"/>
      <c r="E288" s="77"/>
      <c r="F288" s="77"/>
      <c r="G288" s="77"/>
      <c r="H288" s="77"/>
      <c r="I288" s="77"/>
      <c r="J288" s="77"/>
      <c r="K288" s="77"/>
      <c r="L288" s="32">
        <v>0</v>
      </c>
      <c r="M288" s="56">
        <v>695.19899999999996</v>
      </c>
      <c r="N288" s="60">
        <v>0</v>
      </c>
      <c r="O288" s="68">
        <v>0</v>
      </c>
      <c r="P288" s="68">
        <v>0</v>
      </c>
    </row>
    <row r="289" spans="1:16" ht="36.75" customHeight="1" x14ac:dyDescent="0.3">
      <c r="A289" s="78"/>
      <c r="B289" s="78"/>
      <c r="C289" s="45" t="s">
        <v>5</v>
      </c>
      <c r="D289" s="33">
        <f>E289+F289+G289+H289+I289+J289+K289+L289+M289+N289+O289+P289</f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57">
        <v>0</v>
      </c>
      <c r="N289" s="62">
        <v>0</v>
      </c>
      <c r="O289" s="66">
        <v>0</v>
      </c>
      <c r="P289" s="66">
        <v>0</v>
      </c>
    </row>
    <row r="290" spans="1:16" ht="36.75" customHeight="1" x14ac:dyDescent="0.3">
      <c r="A290" s="78" t="s">
        <v>124</v>
      </c>
      <c r="B290" s="78" t="s">
        <v>125</v>
      </c>
      <c r="C290" s="45" t="s">
        <v>0</v>
      </c>
      <c r="D290" s="33">
        <f>E290+F290+G290+H290+I290+J290+K290+L290+M290+N290+O290+P290</f>
        <v>7593.9340000000002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f>L294</f>
        <v>0</v>
      </c>
      <c r="M290" s="57">
        <f>M291+M292+M294+M295</f>
        <v>7593.9340000000002</v>
      </c>
      <c r="N290" s="62">
        <f t="shared" ref="N290:P290" si="309">N291+N292+N294+N295</f>
        <v>0</v>
      </c>
      <c r="O290" s="66">
        <f t="shared" si="309"/>
        <v>0</v>
      </c>
      <c r="P290" s="66">
        <f t="shared" si="309"/>
        <v>0</v>
      </c>
    </row>
    <row r="291" spans="1:16" ht="36.75" customHeight="1" x14ac:dyDescent="0.3">
      <c r="A291" s="78"/>
      <c r="B291" s="78"/>
      <c r="C291" s="45" t="s">
        <v>2</v>
      </c>
      <c r="D291" s="33">
        <v>0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0</v>
      </c>
      <c r="M291" s="57">
        <v>0</v>
      </c>
      <c r="N291" s="59">
        <v>0</v>
      </c>
      <c r="O291" s="67">
        <v>0</v>
      </c>
      <c r="P291" s="67">
        <v>0</v>
      </c>
    </row>
    <row r="292" spans="1:16" ht="61.5" customHeight="1" x14ac:dyDescent="0.3">
      <c r="A292" s="78"/>
      <c r="B292" s="78"/>
      <c r="C292" s="45" t="s">
        <v>3</v>
      </c>
      <c r="D292" s="33">
        <f>L292+M292+N292+O292+P292</f>
        <v>7138.3</v>
      </c>
      <c r="E292" s="29">
        <v>0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9">
        <v>0</v>
      </c>
      <c r="M292" s="57">
        <v>7138.3</v>
      </c>
      <c r="N292" s="59">
        <v>0</v>
      </c>
      <c r="O292" s="67">
        <v>0</v>
      </c>
      <c r="P292" s="67">
        <v>0</v>
      </c>
    </row>
    <row r="293" spans="1:16" ht="36.75" customHeight="1" x14ac:dyDescent="0.2">
      <c r="A293" s="78"/>
      <c r="B293" s="78"/>
      <c r="C293" s="79" t="s">
        <v>4</v>
      </c>
      <c r="D293" s="76">
        <f>E293+F293+G293+H293+I293+J293+K293+L294+M294+N294+O294+P294</f>
        <v>455.63400000000001</v>
      </c>
      <c r="E293" s="76">
        <v>0</v>
      </c>
      <c r="F293" s="76">
        <v>0</v>
      </c>
      <c r="G293" s="76">
        <v>0</v>
      </c>
      <c r="H293" s="76">
        <v>0</v>
      </c>
      <c r="I293" s="76">
        <v>0</v>
      </c>
      <c r="J293" s="76">
        <v>0</v>
      </c>
      <c r="K293" s="76">
        <v>0</v>
      </c>
      <c r="L293" s="21"/>
      <c r="M293" s="17"/>
      <c r="N293" s="24"/>
      <c r="O293" s="17"/>
      <c r="P293" s="17"/>
    </row>
    <row r="294" spans="1:16" ht="36.75" customHeight="1" x14ac:dyDescent="0.3">
      <c r="A294" s="78"/>
      <c r="B294" s="78"/>
      <c r="C294" s="80"/>
      <c r="D294" s="77"/>
      <c r="E294" s="77"/>
      <c r="F294" s="77"/>
      <c r="G294" s="77"/>
      <c r="H294" s="77"/>
      <c r="I294" s="77"/>
      <c r="J294" s="77"/>
      <c r="K294" s="77"/>
      <c r="L294" s="32">
        <v>0</v>
      </c>
      <c r="M294" s="56">
        <v>455.63400000000001</v>
      </c>
      <c r="N294" s="60">
        <v>0</v>
      </c>
      <c r="O294" s="68">
        <v>0</v>
      </c>
      <c r="P294" s="68">
        <v>0</v>
      </c>
    </row>
    <row r="295" spans="1:16" ht="36.75" customHeight="1" x14ac:dyDescent="0.3">
      <c r="A295" s="78"/>
      <c r="B295" s="78"/>
      <c r="C295" s="45" t="s">
        <v>5</v>
      </c>
      <c r="D295" s="33">
        <f>E295+F295+G295+H295+I295+J295+K295+L295+M295+N295+O295+P295</f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57">
        <v>0</v>
      </c>
      <c r="N295" s="62">
        <v>0</v>
      </c>
      <c r="O295" s="66">
        <v>0</v>
      </c>
      <c r="P295" s="66">
        <v>0</v>
      </c>
    </row>
    <row r="296" spans="1:16" ht="36.75" customHeight="1" x14ac:dyDescent="0.3">
      <c r="A296" s="78" t="s">
        <v>126</v>
      </c>
      <c r="B296" s="78" t="s">
        <v>127</v>
      </c>
      <c r="C296" s="45" t="s">
        <v>0</v>
      </c>
      <c r="D296" s="44">
        <f>E296+F296+G296+H296+I296+J296+K296+L296+M296+N296+O296+P296</f>
        <v>13090.4</v>
      </c>
      <c r="E296" s="44">
        <v>0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f>L300</f>
        <v>0</v>
      </c>
      <c r="M296" s="57">
        <f>M297+M298+M300+M301</f>
        <v>0</v>
      </c>
      <c r="N296" s="62">
        <f t="shared" ref="N296:P296" si="310">N297+N298+N300+N301</f>
        <v>13090.4</v>
      </c>
      <c r="O296" s="66">
        <f t="shared" si="310"/>
        <v>0</v>
      </c>
      <c r="P296" s="66">
        <f t="shared" si="310"/>
        <v>0</v>
      </c>
    </row>
    <row r="297" spans="1:16" ht="36.75" customHeight="1" x14ac:dyDescent="0.3">
      <c r="A297" s="78"/>
      <c r="B297" s="78"/>
      <c r="C297" s="45" t="s">
        <v>2</v>
      </c>
      <c r="D297" s="44">
        <v>0</v>
      </c>
      <c r="E297" s="42">
        <v>0</v>
      </c>
      <c r="F297" s="42">
        <v>0</v>
      </c>
      <c r="G297" s="42">
        <v>0</v>
      </c>
      <c r="H297" s="42">
        <v>0</v>
      </c>
      <c r="I297" s="42">
        <v>0</v>
      </c>
      <c r="J297" s="42">
        <v>0</v>
      </c>
      <c r="K297" s="42">
        <v>0</v>
      </c>
      <c r="L297" s="42">
        <v>0</v>
      </c>
      <c r="M297" s="57">
        <v>0</v>
      </c>
      <c r="N297" s="59">
        <v>0</v>
      </c>
      <c r="O297" s="67">
        <v>0</v>
      </c>
      <c r="P297" s="67">
        <v>0</v>
      </c>
    </row>
    <row r="298" spans="1:16" ht="36.75" customHeight="1" x14ac:dyDescent="0.3">
      <c r="A298" s="78"/>
      <c r="B298" s="78"/>
      <c r="C298" s="45" t="s">
        <v>3</v>
      </c>
      <c r="D298" s="44">
        <f>L298+M298+N298+O298+P298</f>
        <v>0</v>
      </c>
      <c r="E298" s="42">
        <v>0</v>
      </c>
      <c r="F298" s="42">
        <v>0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57">
        <v>0</v>
      </c>
      <c r="N298" s="59">
        <v>0</v>
      </c>
      <c r="O298" s="67">
        <v>0</v>
      </c>
      <c r="P298" s="67">
        <v>0</v>
      </c>
    </row>
    <row r="299" spans="1:16" ht="23.25" customHeight="1" x14ac:dyDescent="0.2">
      <c r="A299" s="78"/>
      <c r="B299" s="78"/>
      <c r="C299" s="79" t="s">
        <v>4</v>
      </c>
      <c r="D299" s="76">
        <f>E299+F299+G299+H299+I299+J299+K299+L300+M300+N300+O300+P300</f>
        <v>13090.4</v>
      </c>
      <c r="E299" s="76">
        <v>0</v>
      </c>
      <c r="F299" s="76">
        <v>0</v>
      </c>
      <c r="G299" s="76">
        <v>0</v>
      </c>
      <c r="H299" s="76">
        <v>0</v>
      </c>
      <c r="I299" s="76">
        <v>0</v>
      </c>
      <c r="J299" s="76">
        <v>0</v>
      </c>
      <c r="K299" s="76">
        <v>0</v>
      </c>
      <c r="L299" s="21"/>
      <c r="M299" s="17"/>
      <c r="N299" s="24"/>
      <c r="O299" s="17"/>
      <c r="P299" s="17"/>
    </row>
    <row r="300" spans="1:16" ht="26.25" customHeight="1" x14ac:dyDescent="0.3">
      <c r="A300" s="78"/>
      <c r="B300" s="78"/>
      <c r="C300" s="80"/>
      <c r="D300" s="77"/>
      <c r="E300" s="77"/>
      <c r="F300" s="77"/>
      <c r="G300" s="77"/>
      <c r="H300" s="77"/>
      <c r="I300" s="77"/>
      <c r="J300" s="77"/>
      <c r="K300" s="77"/>
      <c r="L300" s="43">
        <v>0</v>
      </c>
      <c r="M300" s="56">
        <v>0</v>
      </c>
      <c r="N300" s="60">
        <v>13090.4</v>
      </c>
      <c r="O300" s="68">
        <v>0</v>
      </c>
      <c r="P300" s="68">
        <v>0</v>
      </c>
    </row>
    <row r="301" spans="1:16" ht="36.75" customHeight="1" x14ac:dyDescent="0.3">
      <c r="A301" s="78"/>
      <c r="B301" s="78"/>
      <c r="C301" s="45" t="s">
        <v>5</v>
      </c>
      <c r="D301" s="44">
        <f>E301+F301+G301+H301+I301+J301+K301+L301+M301+N301+O301+P301</f>
        <v>0</v>
      </c>
      <c r="E301" s="44">
        <v>0</v>
      </c>
      <c r="F301" s="44">
        <v>0</v>
      </c>
      <c r="G301" s="44">
        <v>0</v>
      </c>
      <c r="H301" s="44">
        <v>0</v>
      </c>
      <c r="I301" s="44">
        <v>0</v>
      </c>
      <c r="J301" s="44">
        <v>0</v>
      </c>
      <c r="K301" s="44">
        <v>0</v>
      </c>
      <c r="L301" s="44">
        <v>0</v>
      </c>
      <c r="M301" s="57">
        <v>0</v>
      </c>
      <c r="N301" s="62">
        <v>0</v>
      </c>
      <c r="O301" s="66">
        <v>0</v>
      </c>
      <c r="P301" s="66">
        <v>0</v>
      </c>
    </row>
    <row r="302" spans="1:16" ht="36.75" customHeight="1" x14ac:dyDescent="0.3">
      <c r="A302" s="65"/>
      <c r="B302" s="65"/>
      <c r="C302" s="26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 spans="1:16" ht="36.75" customHeight="1" x14ac:dyDescent="0.3">
      <c r="A303" s="65"/>
      <c r="B303" s="65"/>
      <c r="C303" s="26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</row>
    <row r="304" spans="1:16" ht="51.75" customHeight="1" x14ac:dyDescent="0.2">
      <c r="A304" s="81" t="s">
        <v>110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2"/>
    </row>
    <row r="305" spans="1:16" ht="44.25" customHeight="1" x14ac:dyDescent="0.2">
      <c r="A305" s="81" t="s">
        <v>135</v>
      </c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2"/>
    </row>
    <row r="306" spans="1:16" ht="56.25" customHeight="1" x14ac:dyDescent="0.2">
      <c r="A306" s="81" t="s">
        <v>129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2"/>
    </row>
    <row r="307" spans="1:16" ht="42.75" customHeight="1" x14ac:dyDescent="0.2">
      <c r="A307" s="81" t="s">
        <v>111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2"/>
    </row>
    <row r="308" spans="1:16" ht="93" customHeight="1" x14ac:dyDescent="0.2">
      <c r="A308" s="81" t="s">
        <v>136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2"/>
    </row>
    <row r="309" spans="1:16" ht="78.75" customHeight="1" x14ac:dyDescent="0.2">
      <c r="A309" s="81" t="s">
        <v>112</v>
      </c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3"/>
    </row>
    <row r="310" spans="1:16" ht="12.75" customHeight="1" x14ac:dyDescent="0.2">
      <c r="A310" s="72"/>
      <c r="B310" s="6"/>
      <c r="C310" s="6"/>
      <c r="D310" s="6"/>
      <c r="E310" s="6"/>
      <c r="F310" s="6"/>
      <c r="G310" s="6"/>
      <c r="H310" s="6"/>
      <c r="I310" s="6"/>
      <c r="J310" s="6"/>
    </row>
    <row r="311" spans="1:16" ht="12.75" customHeight="1" x14ac:dyDescent="0.2">
      <c r="A311" s="72"/>
      <c r="B311" s="6"/>
      <c r="C311" s="6"/>
      <c r="D311" s="6"/>
      <c r="E311" s="6"/>
      <c r="F311" s="6"/>
      <c r="G311" s="6"/>
      <c r="H311" s="6"/>
      <c r="I311" s="6"/>
      <c r="J311" s="6"/>
    </row>
    <row r="312" spans="1:16" ht="12.75" customHeight="1" x14ac:dyDescent="0.2">
      <c r="A312" s="72"/>
      <c r="B312" s="6"/>
      <c r="C312" s="6"/>
      <c r="D312" s="6"/>
      <c r="E312" s="6"/>
      <c r="F312" s="6"/>
      <c r="G312" s="6"/>
      <c r="H312" s="6"/>
      <c r="I312" s="6"/>
      <c r="J312" s="6"/>
    </row>
    <row r="313" spans="1:16" ht="12.75" customHeight="1" x14ac:dyDescent="0.2">
      <c r="A313" s="72"/>
      <c r="B313" s="6"/>
      <c r="C313" s="6"/>
      <c r="D313" s="6"/>
      <c r="E313" s="6"/>
      <c r="F313" s="6"/>
      <c r="G313" s="6"/>
      <c r="H313" s="6"/>
      <c r="I313" s="6"/>
      <c r="J313" s="6"/>
    </row>
    <row r="314" spans="1:16" ht="12.75" customHeight="1" x14ac:dyDescent="0.2">
      <c r="A314" s="72"/>
      <c r="B314" s="6"/>
      <c r="C314" s="6"/>
      <c r="D314" s="6"/>
      <c r="E314" s="6"/>
      <c r="F314" s="6"/>
      <c r="G314" s="6"/>
      <c r="H314" s="6"/>
      <c r="I314" s="6"/>
      <c r="J314" s="6"/>
    </row>
    <row r="315" spans="1:16" ht="12.75" customHeight="1" x14ac:dyDescent="0.2">
      <c r="A315" s="72"/>
      <c r="B315" s="6"/>
      <c r="C315" s="6"/>
      <c r="D315" s="6"/>
      <c r="E315" s="6"/>
      <c r="F315" s="6"/>
      <c r="G315" s="6"/>
      <c r="H315" s="6"/>
      <c r="I315" s="6"/>
      <c r="J315" s="6"/>
    </row>
    <row r="316" spans="1:16" ht="12.75" customHeight="1" x14ac:dyDescent="0.2">
      <c r="A316" s="72"/>
      <c r="B316" s="6"/>
      <c r="C316" s="6"/>
      <c r="D316" s="6"/>
      <c r="E316" s="6"/>
      <c r="F316" s="6"/>
      <c r="G316" s="6"/>
      <c r="H316" s="6"/>
      <c r="I316" s="6"/>
      <c r="J316" s="6"/>
    </row>
    <row r="317" spans="1:16" ht="12.75" customHeight="1" x14ac:dyDescent="0.2">
      <c r="A317" s="72"/>
      <c r="B317" s="6"/>
      <c r="C317" s="6"/>
      <c r="D317" s="6"/>
      <c r="E317" s="6"/>
      <c r="F317" s="6"/>
      <c r="G317" s="6"/>
      <c r="H317" s="6"/>
      <c r="I317" s="6"/>
      <c r="J317" s="6"/>
    </row>
    <row r="318" spans="1:16" ht="12.75" customHeight="1" x14ac:dyDescent="0.2">
      <c r="A318" s="72"/>
      <c r="B318" s="6"/>
      <c r="C318" s="6"/>
      <c r="D318" s="6"/>
      <c r="E318" s="6"/>
      <c r="F318" s="6"/>
      <c r="G318" s="6"/>
      <c r="H318" s="6"/>
      <c r="I318" s="6"/>
      <c r="J318" s="6"/>
    </row>
    <row r="319" spans="1:16" ht="12.75" customHeight="1" x14ac:dyDescent="0.2">
      <c r="A319" s="72"/>
      <c r="B319" s="6"/>
      <c r="C319" s="6"/>
      <c r="D319" s="6"/>
      <c r="E319" s="6"/>
      <c r="F319" s="6"/>
      <c r="G319" s="6"/>
      <c r="H319" s="6"/>
      <c r="I319" s="6"/>
      <c r="J319" s="6"/>
    </row>
    <row r="320" spans="1:16" ht="12.75" customHeight="1" x14ac:dyDescent="0.2">
      <c r="A320" s="72"/>
      <c r="B320" s="6"/>
      <c r="C320" s="6"/>
      <c r="D320" s="6"/>
      <c r="E320" s="6"/>
      <c r="F320" s="6"/>
      <c r="G320" s="6"/>
      <c r="H320" s="6"/>
      <c r="I320" s="6"/>
      <c r="J320" s="6"/>
    </row>
    <row r="321" spans="1:10" ht="12.75" customHeight="1" x14ac:dyDescent="0.2">
      <c r="A321" s="72"/>
      <c r="B321" s="6"/>
      <c r="C321" s="6"/>
      <c r="D321" s="6"/>
      <c r="E321" s="6"/>
      <c r="F321" s="6"/>
      <c r="G321" s="6"/>
      <c r="H321" s="6"/>
      <c r="I321" s="6"/>
      <c r="J321" s="6"/>
    </row>
    <row r="322" spans="1:10" ht="12.75" customHeight="1" x14ac:dyDescent="0.2">
      <c r="A322" s="72"/>
      <c r="B322" s="6"/>
      <c r="C322" s="6"/>
      <c r="D322" s="6"/>
      <c r="E322" s="6"/>
      <c r="F322" s="6"/>
      <c r="G322" s="6"/>
      <c r="H322" s="6"/>
      <c r="I322" s="6"/>
      <c r="J322" s="6"/>
    </row>
    <row r="323" spans="1:10" ht="12.75" customHeight="1" x14ac:dyDescent="0.2">
      <c r="A323" s="72"/>
      <c r="B323" s="6"/>
      <c r="C323" s="6"/>
      <c r="D323" s="6"/>
      <c r="E323" s="6"/>
      <c r="F323" s="6"/>
      <c r="G323" s="6"/>
      <c r="H323" s="6"/>
      <c r="I323" s="6"/>
      <c r="J323" s="6"/>
    </row>
    <row r="324" spans="1:10" ht="12.75" customHeight="1" x14ac:dyDescent="0.2">
      <c r="A324" s="72"/>
      <c r="B324" s="6"/>
      <c r="C324" s="6"/>
      <c r="D324" s="6"/>
      <c r="E324" s="6"/>
      <c r="F324" s="6"/>
      <c r="G324" s="6"/>
      <c r="H324" s="6"/>
      <c r="I324" s="6"/>
      <c r="J324" s="6"/>
    </row>
    <row r="325" spans="1:10" ht="12.75" customHeight="1" x14ac:dyDescent="0.2">
      <c r="A325" s="72"/>
      <c r="B325" s="6"/>
      <c r="C325" s="6"/>
      <c r="D325" s="6"/>
      <c r="E325" s="6"/>
      <c r="F325" s="6"/>
      <c r="G325" s="6"/>
      <c r="H325" s="6"/>
      <c r="I325" s="6"/>
      <c r="J325" s="6"/>
    </row>
    <row r="326" spans="1:10" ht="12.75" customHeight="1" x14ac:dyDescent="0.2">
      <c r="A326" s="72"/>
      <c r="B326" s="6"/>
      <c r="C326" s="6"/>
      <c r="D326" s="6"/>
      <c r="E326" s="6"/>
      <c r="F326" s="6"/>
      <c r="G326" s="6"/>
      <c r="H326" s="6"/>
      <c r="I326" s="6"/>
      <c r="J326" s="6"/>
    </row>
    <row r="327" spans="1:10" ht="12.75" customHeight="1" x14ac:dyDescent="0.2">
      <c r="A327" s="72"/>
      <c r="B327" s="6"/>
      <c r="C327" s="6"/>
      <c r="D327" s="6"/>
      <c r="E327" s="6"/>
      <c r="F327" s="6"/>
      <c r="G327" s="6"/>
      <c r="H327" s="6"/>
      <c r="I327" s="6"/>
      <c r="J327" s="6"/>
    </row>
    <row r="328" spans="1:10" ht="12.75" customHeight="1" x14ac:dyDescent="0.2">
      <c r="A328" s="72"/>
      <c r="B328" s="6"/>
      <c r="C328" s="6"/>
      <c r="D328" s="6"/>
      <c r="E328" s="6"/>
      <c r="F328" s="6"/>
      <c r="G328" s="6"/>
      <c r="H328" s="6"/>
      <c r="I328" s="6"/>
      <c r="J328" s="6"/>
    </row>
    <row r="329" spans="1:10" ht="12.75" customHeight="1" x14ac:dyDescent="0.2">
      <c r="A329" s="72"/>
      <c r="B329" s="6"/>
      <c r="C329" s="6"/>
      <c r="D329" s="6"/>
      <c r="E329" s="6"/>
      <c r="F329" s="6"/>
      <c r="G329" s="6"/>
      <c r="H329" s="6"/>
      <c r="I329" s="6"/>
      <c r="J329" s="6"/>
    </row>
    <row r="330" spans="1:10" ht="12.75" customHeight="1" x14ac:dyDescent="0.2">
      <c r="A330" s="72"/>
      <c r="B330" s="6"/>
      <c r="C330" s="6"/>
      <c r="D330" s="6"/>
      <c r="E330" s="6"/>
      <c r="F330" s="6"/>
      <c r="G330" s="6"/>
      <c r="H330" s="6"/>
      <c r="I330" s="6"/>
      <c r="J330" s="6"/>
    </row>
    <row r="331" spans="1:10" ht="12.75" customHeight="1" x14ac:dyDescent="0.2">
      <c r="A331" s="72"/>
      <c r="B331" s="6"/>
      <c r="C331" s="6"/>
      <c r="D331" s="6"/>
      <c r="E331" s="6"/>
      <c r="F331" s="6"/>
      <c r="G331" s="6"/>
      <c r="H331" s="6"/>
      <c r="I331" s="6"/>
      <c r="J331" s="6"/>
    </row>
    <row r="332" spans="1:10" ht="12.75" customHeight="1" x14ac:dyDescent="0.2">
      <c r="A332" s="72"/>
      <c r="B332" s="6"/>
      <c r="C332" s="6"/>
      <c r="D332" s="6"/>
      <c r="E332" s="6"/>
      <c r="F332" s="6"/>
      <c r="G332" s="6"/>
      <c r="H332" s="6"/>
      <c r="I332" s="6"/>
      <c r="J332" s="6"/>
    </row>
    <row r="333" spans="1:10" ht="12.75" customHeight="1" x14ac:dyDescent="0.2">
      <c r="A333" s="72"/>
      <c r="B333" s="6"/>
      <c r="C333" s="6"/>
      <c r="D333" s="6"/>
      <c r="E333" s="6"/>
      <c r="F333" s="6"/>
      <c r="G333" s="6"/>
      <c r="H333" s="6"/>
      <c r="I333" s="6"/>
      <c r="J333" s="6"/>
    </row>
    <row r="334" spans="1:10" ht="12.75" customHeight="1" x14ac:dyDescent="0.2">
      <c r="A334" s="72"/>
      <c r="B334" s="6"/>
      <c r="C334" s="6"/>
      <c r="D334" s="6"/>
      <c r="E334" s="6"/>
      <c r="F334" s="6"/>
      <c r="G334" s="6"/>
      <c r="H334" s="6"/>
      <c r="I334" s="6"/>
      <c r="J334" s="6"/>
    </row>
    <row r="335" spans="1:10" ht="12.75" customHeight="1" x14ac:dyDescent="0.2">
      <c r="A335" s="72"/>
      <c r="B335" s="6"/>
      <c r="C335" s="6"/>
      <c r="D335" s="6"/>
      <c r="E335" s="6"/>
      <c r="F335" s="6"/>
      <c r="G335" s="6"/>
      <c r="H335" s="6"/>
      <c r="I335" s="6"/>
      <c r="J335" s="6"/>
    </row>
    <row r="336" spans="1:10" ht="12.75" customHeight="1" x14ac:dyDescent="0.2">
      <c r="A336" s="72"/>
      <c r="B336" s="6"/>
      <c r="C336" s="6"/>
      <c r="D336" s="6"/>
      <c r="E336" s="6"/>
      <c r="F336" s="6"/>
      <c r="G336" s="6"/>
      <c r="H336" s="6"/>
      <c r="I336" s="6"/>
      <c r="J336" s="6"/>
    </row>
    <row r="337" spans="1:10" ht="12.75" customHeight="1" x14ac:dyDescent="0.2">
      <c r="A337" s="72"/>
      <c r="B337" s="6"/>
      <c r="C337" s="6"/>
      <c r="D337" s="6"/>
      <c r="E337" s="6"/>
      <c r="F337" s="6"/>
      <c r="G337" s="6"/>
      <c r="H337" s="6"/>
      <c r="I337" s="6"/>
      <c r="J337" s="6"/>
    </row>
    <row r="338" spans="1:10" ht="12.75" customHeight="1" x14ac:dyDescent="0.2">
      <c r="A338" s="72"/>
      <c r="B338" s="6"/>
      <c r="C338" s="6"/>
      <c r="D338" s="6"/>
      <c r="E338" s="6"/>
      <c r="F338" s="6"/>
      <c r="G338" s="6"/>
      <c r="H338" s="6"/>
      <c r="I338" s="6"/>
      <c r="J338" s="6"/>
    </row>
    <row r="339" spans="1:10" ht="12.75" customHeight="1" x14ac:dyDescent="0.2">
      <c r="A339" s="72"/>
      <c r="B339" s="6"/>
      <c r="C339" s="6"/>
      <c r="D339" s="6"/>
      <c r="E339" s="6"/>
      <c r="F339" s="6"/>
      <c r="G339" s="6"/>
      <c r="H339" s="6"/>
      <c r="I339" s="6"/>
      <c r="J339" s="6"/>
    </row>
    <row r="340" spans="1:10" ht="12.75" customHeight="1" x14ac:dyDescent="0.2">
      <c r="A340" s="72"/>
      <c r="B340" s="6"/>
      <c r="C340" s="6"/>
      <c r="D340" s="6"/>
      <c r="E340" s="6"/>
      <c r="F340" s="6"/>
      <c r="G340" s="6"/>
      <c r="H340" s="6"/>
      <c r="I340" s="6"/>
      <c r="J340" s="6"/>
    </row>
    <row r="341" spans="1:10" ht="12.75" customHeight="1" x14ac:dyDescent="0.2">
      <c r="A341" s="72"/>
      <c r="B341" s="6"/>
      <c r="C341" s="6"/>
      <c r="D341" s="6"/>
      <c r="E341" s="6"/>
      <c r="F341" s="6"/>
      <c r="G341" s="6"/>
      <c r="H341" s="6"/>
      <c r="I341" s="6"/>
      <c r="J341" s="6"/>
    </row>
    <row r="342" spans="1:10" ht="12.75" customHeight="1" x14ac:dyDescent="0.2">
      <c r="A342" s="72"/>
      <c r="B342" s="6"/>
      <c r="C342" s="6"/>
      <c r="D342" s="6"/>
      <c r="E342" s="6"/>
      <c r="F342" s="6"/>
      <c r="G342" s="6"/>
      <c r="H342" s="6"/>
      <c r="I342" s="6"/>
      <c r="J342" s="6"/>
    </row>
    <row r="343" spans="1:10" ht="12.75" customHeight="1" x14ac:dyDescent="0.2">
      <c r="A343" s="72"/>
      <c r="B343" s="6"/>
      <c r="C343" s="6"/>
      <c r="D343" s="6"/>
      <c r="E343" s="6"/>
      <c r="F343" s="6"/>
      <c r="G343" s="6"/>
      <c r="H343" s="6"/>
      <c r="I343" s="6"/>
      <c r="J343" s="6"/>
    </row>
    <row r="344" spans="1:10" ht="12.75" customHeight="1" x14ac:dyDescent="0.2">
      <c r="A344" s="72"/>
      <c r="B344" s="6"/>
      <c r="C344" s="6"/>
      <c r="D344" s="6"/>
      <c r="E344" s="6"/>
      <c r="F344" s="6"/>
      <c r="G344" s="6"/>
      <c r="H344" s="6"/>
      <c r="I344" s="6"/>
      <c r="J344" s="6"/>
    </row>
    <row r="345" spans="1:10" ht="12.75" customHeight="1" x14ac:dyDescent="0.2">
      <c r="A345" s="72"/>
      <c r="B345" s="6"/>
      <c r="C345" s="6"/>
      <c r="D345" s="6"/>
      <c r="E345" s="6"/>
      <c r="F345" s="6"/>
      <c r="G345" s="6"/>
      <c r="H345" s="6"/>
      <c r="I345" s="6"/>
      <c r="J345" s="6"/>
    </row>
    <row r="346" spans="1:10" ht="12.75" customHeight="1" x14ac:dyDescent="0.2">
      <c r="A346" s="72"/>
      <c r="B346" s="6"/>
      <c r="C346" s="6"/>
      <c r="D346" s="6"/>
      <c r="E346" s="6"/>
      <c r="F346" s="6"/>
      <c r="G346" s="6"/>
      <c r="H346" s="6"/>
      <c r="I346" s="6"/>
      <c r="J346" s="6"/>
    </row>
    <row r="347" spans="1:10" ht="12.75" customHeight="1" x14ac:dyDescent="0.2">
      <c r="A347" s="72"/>
      <c r="B347" s="6"/>
      <c r="C347" s="6"/>
      <c r="D347" s="6"/>
      <c r="E347" s="6"/>
      <c r="F347" s="6"/>
      <c r="G347" s="6"/>
      <c r="H347" s="6"/>
      <c r="I347" s="6"/>
      <c r="J347" s="6"/>
    </row>
    <row r="348" spans="1:10" ht="12.75" customHeight="1" x14ac:dyDescent="0.2">
      <c r="A348" s="72"/>
      <c r="B348" s="6"/>
      <c r="C348" s="6"/>
      <c r="D348" s="6"/>
      <c r="E348" s="6"/>
      <c r="F348" s="6"/>
      <c r="G348" s="6"/>
      <c r="H348" s="6"/>
      <c r="I348" s="6"/>
      <c r="J348" s="6"/>
    </row>
    <row r="349" spans="1:10" ht="12.75" customHeight="1" x14ac:dyDescent="0.2">
      <c r="A349" s="72"/>
      <c r="B349" s="6"/>
      <c r="C349" s="6"/>
      <c r="D349" s="6"/>
      <c r="E349" s="6"/>
      <c r="F349" s="6"/>
      <c r="G349" s="6"/>
      <c r="H349" s="6"/>
      <c r="I349" s="6"/>
      <c r="J349" s="6"/>
    </row>
    <row r="350" spans="1:10" ht="12.75" customHeight="1" x14ac:dyDescent="0.2">
      <c r="A350" s="72"/>
      <c r="B350" s="6"/>
      <c r="C350" s="6"/>
      <c r="D350" s="6"/>
      <c r="E350" s="6"/>
      <c r="F350" s="6"/>
      <c r="G350" s="6"/>
      <c r="H350" s="6"/>
      <c r="I350" s="6"/>
      <c r="J350" s="6"/>
    </row>
    <row r="351" spans="1:10" ht="12.75" customHeight="1" x14ac:dyDescent="0.2">
      <c r="A351" s="72"/>
      <c r="B351" s="6"/>
      <c r="C351" s="6"/>
      <c r="D351" s="6"/>
      <c r="E351" s="6"/>
      <c r="F351" s="6"/>
      <c r="G351" s="6"/>
      <c r="H351" s="6"/>
      <c r="I351" s="6"/>
      <c r="J351" s="6"/>
    </row>
    <row r="352" spans="1:10" ht="12.75" customHeight="1" x14ac:dyDescent="0.2">
      <c r="A352" s="72"/>
      <c r="B352" s="6"/>
      <c r="C352" s="6"/>
      <c r="D352" s="6"/>
      <c r="E352" s="6"/>
      <c r="F352" s="6"/>
      <c r="G352" s="6"/>
      <c r="H352" s="6"/>
      <c r="I352" s="6"/>
      <c r="J352" s="6"/>
    </row>
    <row r="353" spans="1:10" ht="12.75" customHeight="1" x14ac:dyDescent="0.2">
      <c r="A353" s="72"/>
      <c r="B353" s="6"/>
      <c r="C353" s="6"/>
      <c r="D353" s="6"/>
      <c r="E353" s="6"/>
      <c r="F353" s="6"/>
      <c r="G353" s="6"/>
      <c r="H353" s="6"/>
      <c r="I353" s="6"/>
      <c r="J353" s="6"/>
    </row>
    <row r="354" spans="1:10" ht="12.75" customHeight="1" x14ac:dyDescent="0.2">
      <c r="A354" s="72"/>
      <c r="B354" s="6"/>
      <c r="C354" s="6"/>
      <c r="D354" s="6"/>
      <c r="E354" s="6"/>
      <c r="F354" s="6"/>
      <c r="G354" s="6"/>
      <c r="H354" s="6"/>
      <c r="I354" s="6"/>
      <c r="J354" s="6"/>
    </row>
    <row r="355" spans="1:10" ht="12.75" customHeight="1" x14ac:dyDescent="0.2">
      <c r="A355" s="72"/>
      <c r="B355" s="6"/>
      <c r="C355" s="6"/>
      <c r="D355" s="6"/>
      <c r="E355" s="6"/>
      <c r="F355" s="6"/>
      <c r="G355" s="6"/>
      <c r="H355" s="6"/>
      <c r="I355" s="6"/>
      <c r="J355" s="6"/>
    </row>
    <row r="356" spans="1:10" ht="12.75" customHeight="1" x14ac:dyDescent="0.2">
      <c r="A356" s="72"/>
      <c r="B356" s="6"/>
      <c r="C356" s="6"/>
      <c r="D356" s="6"/>
      <c r="E356" s="6"/>
      <c r="F356" s="6"/>
      <c r="G356" s="6"/>
      <c r="H356" s="6"/>
      <c r="I356" s="6"/>
      <c r="J356" s="6"/>
    </row>
    <row r="357" spans="1:10" ht="12.75" customHeight="1" x14ac:dyDescent="0.2">
      <c r="A357" s="72"/>
      <c r="B357" s="6"/>
      <c r="C357" s="6"/>
      <c r="D357" s="6"/>
      <c r="E357" s="6"/>
      <c r="F357" s="6"/>
      <c r="G357" s="6"/>
      <c r="H357" s="6"/>
      <c r="I357" s="6"/>
      <c r="J357" s="6"/>
    </row>
    <row r="358" spans="1:10" ht="12.75" customHeight="1" x14ac:dyDescent="0.2">
      <c r="A358" s="72"/>
      <c r="B358" s="6"/>
      <c r="C358" s="6"/>
      <c r="D358" s="6"/>
      <c r="E358" s="6"/>
      <c r="F358" s="6"/>
      <c r="G358" s="6"/>
      <c r="H358" s="6"/>
      <c r="I358" s="6"/>
      <c r="J358" s="6"/>
    </row>
    <row r="359" spans="1:10" ht="12.75" customHeight="1" x14ac:dyDescent="0.2">
      <c r="A359" s="72"/>
      <c r="B359" s="6"/>
      <c r="C359" s="6"/>
      <c r="D359" s="6"/>
      <c r="E359" s="6"/>
      <c r="F359" s="6"/>
      <c r="G359" s="6"/>
      <c r="H359" s="6"/>
      <c r="I359" s="6"/>
      <c r="J359" s="6"/>
    </row>
    <row r="360" spans="1:10" ht="12.75" customHeight="1" x14ac:dyDescent="0.2">
      <c r="A360" s="72"/>
      <c r="B360" s="6"/>
      <c r="C360" s="6"/>
      <c r="D360" s="6"/>
      <c r="E360" s="6"/>
      <c r="F360" s="6"/>
      <c r="G360" s="6"/>
      <c r="H360" s="6"/>
      <c r="I360" s="6"/>
      <c r="J360" s="6"/>
    </row>
    <row r="361" spans="1:10" ht="12.75" customHeight="1" x14ac:dyDescent="0.2">
      <c r="A361" s="72"/>
      <c r="B361" s="6"/>
      <c r="C361" s="6"/>
      <c r="D361" s="6"/>
      <c r="E361" s="6"/>
      <c r="F361" s="6"/>
      <c r="G361" s="6"/>
      <c r="H361" s="6"/>
      <c r="I361" s="6"/>
      <c r="J361" s="6"/>
    </row>
    <row r="362" spans="1:10" ht="12.75" customHeight="1" x14ac:dyDescent="0.2">
      <c r="A362" s="72"/>
      <c r="B362" s="6"/>
      <c r="C362" s="6"/>
      <c r="D362" s="6"/>
      <c r="E362" s="6"/>
      <c r="F362" s="6"/>
      <c r="G362" s="6"/>
      <c r="H362" s="6"/>
      <c r="I362" s="6"/>
      <c r="J362" s="6"/>
    </row>
    <row r="363" spans="1:10" ht="12.75" customHeight="1" x14ac:dyDescent="0.2">
      <c r="A363" s="72"/>
      <c r="B363" s="6"/>
      <c r="C363" s="6"/>
      <c r="D363" s="6"/>
      <c r="E363" s="6"/>
      <c r="F363" s="6"/>
      <c r="G363" s="6"/>
      <c r="H363" s="6"/>
      <c r="I363" s="6"/>
      <c r="J363" s="6"/>
    </row>
    <row r="364" spans="1:10" ht="12.75" customHeight="1" x14ac:dyDescent="0.2">
      <c r="A364" s="72"/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12.75" customHeight="1" x14ac:dyDescent="0.2">
      <c r="A365" s="72"/>
      <c r="B365" s="6"/>
      <c r="C365" s="6"/>
      <c r="D365" s="6"/>
      <c r="E365" s="6"/>
      <c r="F365" s="6"/>
      <c r="G365" s="6"/>
      <c r="H365" s="6"/>
      <c r="I365" s="6"/>
      <c r="J365" s="6"/>
    </row>
    <row r="366" spans="1:10" ht="12.75" customHeight="1" x14ac:dyDescent="0.2">
      <c r="A366" s="72"/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12.75" customHeight="1" x14ac:dyDescent="0.2">
      <c r="A367" s="72"/>
      <c r="B367" s="6"/>
      <c r="C367" s="6"/>
      <c r="D367" s="6"/>
      <c r="E367" s="6"/>
      <c r="F367" s="6"/>
      <c r="G367" s="6"/>
      <c r="H367" s="6"/>
      <c r="I367" s="6"/>
      <c r="J367" s="6"/>
    </row>
    <row r="368" spans="1:10" ht="12.75" customHeight="1" x14ac:dyDescent="0.2">
      <c r="A368" s="72"/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12.75" customHeight="1" x14ac:dyDescent="0.2">
      <c r="A369" s="72"/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12.75" customHeight="1" x14ac:dyDescent="0.2">
      <c r="A370" s="72"/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12.75" customHeight="1" x14ac:dyDescent="0.2">
      <c r="A371" s="72"/>
      <c r="B371" s="6"/>
      <c r="C371" s="6"/>
      <c r="D371" s="6"/>
      <c r="E371" s="6"/>
      <c r="F371" s="6"/>
      <c r="G371" s="6"/>
      <c r="H371" s="6"/>
      <c r="I371" s="6"/>
      <c r="J371" s="6"/>
    </row>
    <row r="372" spans="1:10" ht="12.75" customHeight="1" x14ac:dyDescent="0.2">
      <c r="A372" s="72"/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12.75" customHeight="1" x14ac:dyDescent="0.2">
      <c r="A373" s="72"/>
      <c r="B373" s="6"/>
      <c r="C373" s="6"/>
      <c r="D373" s="6"/>
      <c r="E373" s="6"/>
      <c r="F373" s="6"/>
      <c r="G373" s="6"/>
      <c r="H373" s="6"/>
      <c r="I373" s="6"/>
      <c r="J373" s="6"/>
    </row>
    <row r="374" spans="1:10" ht="12.75" customHeight="1" x14ac:dyDescent="0.2">
      <c r="A374" s="72"/>
      <c r="B374" s="6"/>
      <c r="C374" s="6"/>
      <c r="D374" s="6"/>
      <c r="E374" s="6"/>
      <c r="F374" s="6"/>
      <c r="G374" s="6"/>
      <c r="H374" s="6"/>
      <c r="I374" s="6"/>
      <c r="J374" s="6"/>
    </row>
    <row r="375" spans="1:10" ht="12.75" customHeight="1" x14ac:dyDescent="0.2">
      <c r="A375" s="72"/>
      <c r="B375" s="6"/>
      <c r="C375" s="6"/>
      <c r="D375" s="6"/>
      <c r="E375" s="6"/>
      <c r="F375" s="6"/>
      <c r="G375" s="6"/>
      <c r="H375" s="6"/>
      <c r="I375" s="6"/>
      <c r="J375" s="6"/>
    </row>
    <row r="376" spans="1:10" ht="12.75" customHeight="1" x14ac:dyDescent="0.2">
      <c r="A376" s="72"/>
      <c r="B376" s="6"/>
      <c r="C376" s="6"/>
      <c r="D376" s="6"/>
      <c r="E376" s="6"/>
      <c r="F376" s="6"/>
      <c r="G376" s="6"/>
      <c r="H376" s="6"/>
      <c r="I376" s="6"/>
      <c r="J376" s="6"/>
    </row>
    <row r="377" spans="1:10" ht="12.75" customHeight="1" x14ac:dyDescent="0.2">
      <c r="A377" s="72"/>
      <c r="B377" s="6"/>
      <c r="C377" s="6"/>
      <c r="D377" s="6"/>
      <c r="E377" s="6"/>
      <c r="F377" s="6"/>
      <c r="G377" s="6"/>
      <c r="H377" s="6"/>
      <c r="I377" s="6"/>
      <c r="J377" s="6"/>
    </row>
    <row r="378" spans="1:10" ht="12.75" customHeight="1" x14ac:dyDescent="0.2">
      <c r="A378" s="72"/>
      <c r="B378" s="6"/>
      <c r="C378" s="6"/>
      <c r="D378" s="6"/>
      <c r="E378" s="6"/>
      <c r="F378" s="6"/>
      <c r="G378" s="6"/>
      <c r="H378" s="6"/>
      <c r="I378" s="6"/>
      <c r="J378" s="6"/>
    </row>
    <row r="379" spans="1:10" ht="12.75" customHeight="1" x14ac:dyDescent="0.2">
      <c r="A379" s="72"/>
      <c r="B379" s="6"/>
      <c r="C379" s="6"/>
      <c r="D379" s="6"/>
      <c r="E379" s="6"/>
      <c r="F379" s="6"/>
      <c r="G379" s="6"/>
      <c r="H379" s="6"/>
      <c r="I379" s="6"/>
      <c r="J379" s="6"/>
    </row>
    <row r="380" spans="1:10" ht="12.75" customHeight="1" x14ac:dyDescent="0.2">
      <c r="A380" s="72"/>
      <c r="B380" s="6"/>
      <c r="C380" s="6"/>
      <c r="D380" s="6"/>
      <c r="E380" s="6"/>
      <c r="F380" s="6"/>
      <c r="G380" s="6"/>
      <c r="H380" s="6"/>
      <c r="I380" s="6"/>
      <c r="J380" s="6"/>
    </row>
    <row r="381" spans="1:10" ht="12.75" customHeight="1" x14ac:dyDescent="0.2">
      <c r="A381" s="72"/>
      <c r="B381" s="6"/>
      <c r="C381" s="6"/>
      <c r="D381" s="6"/>
      <c r="E381" s="6"/>
      <c r="F381" s="6"/>
      <c r="G381" s="6"/>
      <c r="H381" s="6"/>
      <c r="I381" s="6"/>
      <c r="J381" s="6"/>
    </row>
    <row r="382" spans="1:10" ht="12.75" customHeight="1" x14ac:dyDescent="0.2">
      <c r="A382" s="72"/>
      <c r="B382" s="6"/>
      <c r="C382" s="6"/>
      <c r="D382" s="6"/>
      <c r="E382" s="6"/>
      <c r="F382" s="6"/>
      <c r="G382" s="6"/>
      <c r="H382" s="6"/>
      <c r="I382" s="6"/>
      <c r="J382" s="6"/>
    </row>
    <row r="383" spans="1:10" ht="12.75" customHeight="1" x14ac:dyDescent="0.2">
      <c r="A383" s="72"/>
      <c r="B383" s="6"/>
      <c r="C383" s="6"/>
      <c r="D383" s="6"/>
      <c r="E383" s="6"/>
      <c r="F383" s="6"/>
      <c r="G383" s="6"/>
      <c r="H383" s="6"/>
      <c r="I383" s="6"/>
      <c r="J383" s="6"/>
    </row>
    <row r="384" spans="1:10" ht="12.75" customHeight="1" x14ac:dyDescent="0.2">
      <c r="A384" s="72"/>
      <c r="B384" s="6"/>
      <c r="C384" s="6"/>
      <c r="D384" s="6"/>
      <c r="E384" s="6"/>
      <c r="F384" s="6"/>
      <c r="G384" s="6"/>
      <c r="H384" s="6"/>
      <c r="I384" s="6"/>
      <c r="J384" s="6"/>
    </row>
    <row r="385" spans="1:10" ht="12.75" customHeight="1" x14ac:dyDescent="0.2">
      <c r="A385" s="72"/>
      <c r="B385" s="6"/>
      <c r="C385" s="6"/>
      <c r="D385" s="6"/>
      <c r="E385" s="6"/>
      <c r="F385" s="6"/>
      <c r="G385" s="6"/>
      <c r="H385" s="6"/>
      <c r="I385" s="6"/>
      <c r="J385" s="6"/>
    </row>
    <row r="386" spans="1:10" ht="12.75" customHeight="1" x14ac:dyDescent="0.2">
      <c r="A386" s="72"/>
      <c r="B386" s="6"/>
      <c r="C386" s="6"/>
      <c r="D386" s="6"/>
      <c r="E386" s="6"/>
      <c r="F386" s="6"/>
      <c r="G386" s="6"/>
      <c r="H386" s="6"/>
      <c r="I386" s="6"/>
      <c r="J386" s="6"/>
    </row>
    <row r="387" spans="1:10" ht="12.75" customHeight="1" x14ac:dyDescent="0.2">
      <c r="A387" s="72"/>
      <c r="B387" s="6"/>
      <c r="C387" s="6"/>
      <c r="D387" s="6"/>
      <c r="E387" s="6"/>
      <c r="F387" s="6"/>
      <c r="G387" s="6"/>
      <c r="H387" s="6"/>
      <c r="I387" s="6"/>
      <c r="J387" s="6"/>
    </row>
    <row r="388" spans="1:10" ht="12.75" customHeight="1" x14ac:dyDescent="0.2">
      <c r="A388" s="72"/>
      <c r="B388" s="6"/>
      <c r="C388" s="6"/>
      <c r="D388" s="6"/>
      <c r="E388" s="6"/>
      <c r="F388" s="6"/>
      <c r="G388" s="6"/>
      <c r="H388" s="6"/>
      <c r="I388" s="6"/>
      <c r="J388" s="6"/>
    </row>
    <row r="389" spans="1:10" ht="12.75" customHeight="1" x14ac:dyDescent="0.2">
      <c r="A389" s="72"/>
      <c r="B389" s="6"/>
      <c r="C389" s="6"/>
      <c r="D389" s="6"/>
      <c r="E389" s="6"/>
      <c r="F389" s="6"/>
      <c r="G389" s="6"/>
      <c r="H389" s="6"/>
      <c r="I389" s="6"/>
      <c r="J389" s="6"/>
    </row>
    <row r="390" spans="1:10" ht="12.75" customHeight="1" x14ac:dyDescent="0.2">
      <c r="A390" s="72"/>
      <c r="B390" s="6"/>
      <c r="C390" s="6"/>
      <c r="D390" s="6"/>
      <c r="E390" s="6"/>
      <c r="F390" s="6"/>
      <c r="G390" s="6"/>
      <c r="H390" s="6"/>
      <c r="I390" s="6"/>
      <c r="J390" s="6"/>
    </row>
    <row r="391" spans="1:10" ht="12.75" customHeight="1" x14ac:dyDescent="0.2">
      <c r="A391" s="72"/>
      <c r="B391" s="6"/>
      <c r="C391" s="6"/>
      <c r="D391" s="6"/>
      <c r="E391" s="6"/>
      <c r="F391" s="6"/>
      <c r="G391" s="6"/>
      <c r="H391" s="6"/>
      <c r="I391" s="6"/>
      <c r="J391" s="6"/>
    </row>
    <row r="392" spans="1:10" ht="12.75" customHeight="1" x14ac:dyDescent="0.2">
      <c r="A392" s="72"/>
      <c r="B392" s="6"/>
      <c r="C392" s="6"/>
      <c r="D392" s="6"/>
      <c r="E392" s="6"/>
      <c r="F392" s="6"/>
      <c r="G392" s="6"/>
      <c r="H392" s="6"/>
      <c r="I392" s="6"/>
      <c r="J392" s="6"/>
    </row>
    <row r="393" spans="1:10" ht="12.75" customHeight="1" x14ac:dyDescent="0.2">
      <c r="A393" s="72"/>
      <c r="B393" s="6"/>
      <c r="C393" s="6"/>
      <c r="D393" s="6"/>
      <c r="E393" s="6"/>
      <c r="F393" s="6"/>
      <c r="G393" s="6"/>
      <c r="H393" s="6"/>
      <c r="I393" s="6"/>
      <c r="J393" s="6"/>
    </row>
    <row r="394" spans="1:10" ht="12.75" customHeight="1" x14ac:dyDescent="0.2">
      <c r="A394" s="72"/>
      <c r="B394" s="6"/>
      <c r="C394" s="6"/>
      <c r="D394" s="6"/>
      <c r="E394" s="6"/>
      <c r="F394" s="6"/>
      <c r="G394" s="6"/>
      <c r="H394" s="6"/>
      <c r="I394" s="6"/>
      <c r="J394" s="6"/>
    </row>
    <row r="395" spans="1:10" ht="12.75" customHeight="1" x14ac:dyDescent="0.2">
      <c r="A395" s="72"/>
      <c r="B395" s="6"/>
      <c r="C395" s="6"/>
      <c r="D395" s="6"/>
      <c r="E395" s="6"/>
      <c r="F395" s="6"/>
      <c r="G395" s="6"/>
      <c r="H395" s="6"/>
      <c r="I395" s="6"/>
      <c r="J395" s="6"/>
    </row>
    <row r="396" spans="1:10" ht="12.75" customHeight="1" x14ac:dyDescent="0.2">
      <c r="A396" s="72"/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12.75" customHeight="1" x14ac:dyDescent="0.2">
      <c r="A397" s="72"/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12.75" customHeight="1" x14ac:dyDescent="0.2">
      <c r="A398" s="72"/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12.75" customHeight="1" x14ac:dyDescent="0.2">
      <c r="A399" s="72"/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12.75" customHeight="1" x14ac:dyDescent="0.2">
      <c r="A400" s="72"/>
      <c r="B400" s="6"/>
      <c r="C400" s="6"/>
      <c r="D400" s="6"/>
      <c r="E400" s="6"/>
      <c r="F400" s="6"/>
      <c r="G400" s="6"/>
      <c r="H400" s="6"/>
      <c r="I400" s="6"/>
      <c r="J400" s="6"/>
    </row>
    <row r="401" spans="1:10" ht="12.75" customHeight="1" x14ac:dyDescent="0.2">
      <c r="A401" s="72"/>
      <c r="B401" s="6"/>
      <c r="C401" s="6"/>
      <c r="D401" s="6"/>
      <c r="E401" s="6"/>
      <c r="F401" s="6"/>
      <c r="G401" s="6"/>
      <c r="H401" s="6"/>
      <c r="I401" s="6"/>
      <c r="J401" s="6"/>
    </row>
    <row r="402" spans="1:10" ht="12.75" customHeight="1" x14ac:dyDescent="0.2">
      <c r="A402" s="72"/>
      <c r="B402" s="6"/>
      <c r="C402" s="6"/>
      <c r="D402" s="6"/>
      <c r="E402" s="6"/>
      <c r="F402" s="6"/>
      <c r="G402" s="6"/>
      <c r="H402" s="6"/>
      <c r="I402" s="6"/>
      <c r="J402" s="6"/>
    </row>
    <row r="403" spans="1:10" ht="12.75" customHeight="1" x14ac:dyDescent="0.2">
      <c r="A403" s="72"/>
      <c r="B403" s="6"/>
      <c r="C403" s="6"/>
      <c r="D403" s="6"/>
      <c r="E403" s="6"/>
      <c r="F403" s="6"/>
      <c r="G403" s="6"/>
      <c r="H403" s="6"/>
      <c r="I403" s="6"/>
      <c r="J403" s="6"/>
    </row>
    <row r="404" spans="1:10" ht="12.75" customHeight="1" x14ac:dyDescent="0.2">
      <c r="A404" s="72"/>
      <c r="B404" s="6"/>
      <c r="C404" s="6"/>
      <c r="D404" s="6"/>
      <c r="E404" s="6"/>
      <c r="F404" s="6"/>
      <c r="G404" s="6"/>
      <c r="H404" s="6"/>
      <c r="I404" s="6"/>
      <c r="J404" s="6"/>
    </row>
    <row r="405" spans="1:10" ht="12.75" customHeight="1" x14ac:dyDescent="0.2">
      <c r="A405" s="72"/>
      <c r="B405" s="6"/>
      <c r="C405" s="6"/>
      <c r="D405" s="6"/>
      <c r="E405" s="6"/>
      <c r="F405" s="6"/>
      <c r="G405" s="6"/>
      <c r="H405" s="6"/>
      <c r="I405" s="6"/>
      <c r="J405" s="6"/>
    </row>
    <row r="406" spans="1:10" ht="12.75" customHeight="1" x14ac:dyDescent="0.2">
      <c r="A406" s="72"/>
      <c r="B406" s="6"/>
      <c r="C406" s="6"/>
      <c r="D406" s="6"/>
      <c r="E406" s="6"/>
      <c r="F406" s="6"/>
      <c r="G406" s="6"/>
      <c r="H406" s="6"/>
      <c r="I406" s="6"/>
      <c r="J406" s="6"/>
    </row>
    <row r="407" spans="1:10" ht="12.75" customHeight="1" x14ac:dyDescent="0.2">
      <c r="A407" s="72"/>
      <c r="B407" s="6"/>
      <c r="C407" s="6"/>
      <c r="D407" s="6"/>
      <c r="E407" s="6"/>
      <c r="F407" s="6"/>
      <c r="G407" s="6"/>
      <c r="H407" s="6"/>
      <c r="I407" s="6"/>
      <c r="J407" s="6"/>
    </row>
    <row r="408" spans="1:10" ht="12.75" customHeight="1" x14ac:dyDescent="0.2">
      <c r="A408" s="72"/>
      <c r="B408" s="6"/>
      <c r="C408" s="6"/>
      <c r="D408" s="6"/>
      <c r="E408" s="6"/>
      <c r="F408" s="6"/>
      <c r="G408" s="6"/>
      <c r="H408" s="6"/>
      <c r="I408" s="6"/>
      <c r="J408" s="6"/>
    </row>
    <row r="409" spans="1:10" ht="12.75" customHeight="1" x14ac:dyDescent="0.2">
      <c r="A409" s="72"/>
      <c r="B409" s="6"/>
      <c r="C409" s="6"/>
      <c r="D409" s="6"/>
      <c r="E409" s="6"/>
      <c r="F409" s="6"/>
      <c r="G409" s="6"/>
      <c r="H409" s="6"/>
      <c r="I409" s="6"/>
      <c r="J409" s="6"/>
    </row>
    <row r="410" spans="1:10" ht="12.75" customHeight="1" x14ac:dyDescent="0.2">
      <c r="A410" s="72"/>
      <c r="B410" s="6"/>
      <c r="C410" s="6"/>
      <c r="D410" s="6"/>
      <c r="E410" s="6"/>
      <c r="F410" s="6"/>
      <c r="G410" s="6"/>
      <c r="H410" s="6"/>
      <c r="I410" s="6"/>
      <c r="J410" s="6"/>
    </row>
    <row r="411" spans="1:10" ht="12.75" customHeight="1" x14ac:dyDescent="0.2">
      <c r="A411" s="72"/>
      <c r="B411" s="6"/>
      <c r="C411" s="6"/>
      <c r="D411" s="6"/>
      <c r="E411" s="6"/>
      <c r="F411" s="6"/>
      <c r="G411" s="6"/>
      <c r="H411" s="6"/>
      <c r="I411" s="6"/>
      <c r="J411" s="6"/>
    </row>
    <row r="412" spans="1:10" ht="12.75" customHeight="1" x14ac:dyDescent="0.2">
      <c r="A412" s="72"/>
      <c r="B412" s="6"/>
      <c r="C412" s="6"/>
      <c r="D412" s="6"/>
      <c r="E412" s="6"/>
      <c r="F412" s="6"/>
      <c r="G412" s="6"/>
      <c r="H412" s="6"/>
      <c r="I412" s="6"/>
      <c r="J412" s="6"/>
    </row>
    <row r="413" spans="1:10" ht="12.75" customHeight="1" x14ac:dyDescent="0.2">
      <c r="A413" s="72"/>
      <c r="B413" s="6"/>
      <c r="C413" s="6"/>
      <c r="D413" s="6"/>
      <c r="E413" s="6"/>
      <c r="F413" s="6"/>
      <c r="G413" s="6"/>
      <c r="H413" s="6"/>
      <c r="I413" s="6"/>
      <c r="J413" s="6"/>
    </row>
    <row r="414" spans="1:10" ht="12.75" customHeight="1" x14ac:dyDescent="0.2">
      <c r="A414" s="72"/>
      <c r="B414" s="6"/>
      <c r="C414" s="6"/>
      <c r="D414" s="6"/>
      <c r="E414" s="6"/>
      <c r="F414" s="6"/>
      <c r="G414" s="6"/>
      <c r="H414" s="6"/>
      <c r="I414" s="6"/>
      <c r="J414" s="6"/>
    </row>
    <row r="415" spans="1:10" ht="12.75" customHeight="1" x14ac:dyDescent="0.2">
      <c r="A415" s="72"/>
      <c r="B415" s="6"/>
      <c r="C415" s="6"/>
      <c r="D415" s="6"/>
      <c r="E415" s="6"/>
      <c r="F415" s="6"/>
      <c r="G415" s="6"/>
      <c r="H415" s="6"/>
      <c r="I415" s="6"/>
      <c r="J415" s="6"/>
    </row>
    <row r="416" spans="1:10" ht="12.75" customHeight="1" x14ac:dyDescent="0.2">
      <c r="A416" s="72"/>
      <c r="B416" s="6"/>
      <c r="C416" s="6"/>
      <c r="D416" s="6"/>
      <c r="E416" s="6"/>
      <c r="F416" s="6"/>
      <c r="G416" s="6"/>
      <c r="H416" s="6"/>
      <c r="I416" s="6"/>
      <c r="J416" s="6"/>
    </row>
    <row r="417" spans="1:10" ht="12.75" customHeight="1" x14ac:dyDescent="0.2">
      <c r="A417" s="72"/>
      <c r="B417" s="6"/>
      <c r="C417" s="6"/>
      <c r="D417" s="6"/>
      <c r="E417" s="6"/>
      <c r="F417" s="6"/>
      <c r="G417" s="6"/>
      <c r="H417" s="6"/>
      <c r="I417" s="6"/>
      <c r="J417" s="6"/>
    </row>
    <row r="418" spans="1:10" ht="12.75" customHeight="1" x14ac:dyDescent="0.2">
      <c r="A418" s="72"/>
      <c r="B418" s="6"/>
      <c r="C418" s="6"/>
      <c r="D418" s="6"/>
      <c r="E418" s="6"/>
      <c r="F418" s="6"/>
      <c r="G418" s="6"/>
      <c r="H418" s="6"/>
      <c r="I418" s="6"/>
      <c r="J418" s="6"/>
    </row>
    <row r="419" spans="1:10" ht="12.75" customHeight="1" x14ac:dyDescent="0.2">
      <c r="A419" s="72"/>
      <c r="B419" s="6"/>
      <c r="C419" s="6"/>
      <c r="D419" s="6"/>
      <c r="E419" s="6"/>
      <c r="F419" s="6"/>
      <c r="G419" s="6"/>
      <c r="H419" s="6"/>
      <c r="I419" s="6"/>
      <c r="J419" s="6"/>
    </row>
    <row r="420" spans="1:10" ht="12.75" customHeight="1" x14ac:dyDescent="0.2">
      <c r="A420" s="72"/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12.75" customHeight="1" x14ac:dyDescent="0.2">
      <c r="A421" s="72"/>
      <c r="B421" s="6"/>
      <c r="C421" s="6"/>
      <c r="D421" s="6"/>
      <c r="E421" s="6"/>
      <c r="F421" s="6"/>
      <c r="G421" s="6"/>
      <c r="H421" s="6"/>
      <c r="I421" s="6"/>
      <c r="J421" s="6"/>
    </row>
    <row r="422" spans="1:10" ht="12.75" customHeight="1" x14ac:dyDescent="0.2">
      <c r="A422" s="72"/>
      <c r="B422" s="6"/>
      <c r="C422" s="6"/>
      <c r="D422" s="6"/>
      <c r="E422" s="6"/>
      <c r="F422" s="6"/>
      <c r="G422" s="6"/>
      <c r="H422" s="6"/>
      <c r="I422" s="6"/>
      <c r="J422" s="6"/>
    </row>
    <row r="423" spans="1:10" ht="12.75" customHeight="1" x14ac:dyDescent="0.2">
      <c r="A423" s="72"/>
      <c r="B423" s="6"/>
      <c r="C423" s="6"/>
      <c r="D423" s="6"/>
      <c r="E423" s="6"/>
      <c r="F423" s="6"/>
      <c r="G423" s="6"/>
      <c r="H423" s="6"/>
      <c r="I423" s="6"/>
      <c r="J423" s="6"/>
    </row>
    <row r="424" spans="1:10" ht="12.75" customHeight="1" x14ac:dyDescent="0.2">
      <c r="A424" s="72"/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12.75" customHeight="1" x14ac:dyDescent="0.2">
      <c r="A425" s="72"/>
      <c r="B425" s="6"/>
      <c r="C425" s="6"/>
      <c r="D425" s="6"/>
      <c r="E425" s="6"/>
      <c r="F425" s="6"/>
      <c r="G425" s="6"/>
      <c r="H425" s="6"/>
      <c r="I425" s="6"/>
      <c r="J425" s="6"/>
    </row>
    <row r="426" spans="1:10" ht="12.75" customHeight="1" x14ac:dyDescent="0.2">
      <c r="A426" s="72"/>
      <c r="B426" s="6"/>
      <c r="C426" s="6"/>
      <c r="D426" s="6"/>
      <c r="E426" s="6"/>
      <c r="F426" s="6"/>
      <c r="G426" s="6"/>
      <c r="H426" s="6"/>
      <c r="I426" s="6"/>
      <c r="J426" s="6"/>
    </row>
    <row r="427" spans="1:10" ht="12.75" customHeight="1" x14ac:dyDescent="0.2">
      <c r="A427" s="72"/>
      <c r="B427" s="6"/>
      <c r="C427" s="6"/>
      <c r="D427" s="6"/>
      <c r="E427" s="6"/>
      <c r="F427" s="6"/>
      <c r="G427" s="6"/>
      <c r="H427" s="6"/>
      <c r="I427" s="6"/>
      <c r="J427" s="6"/>
    </row>
    <row r="428" spans="1:10" ht="12.75" customHeight="1" x14ac:dyDescent="0.2">
      <c r="A428" s="72"/>
      <c r="B428" s="6"/>
      <c r="C428" s="6"/>
      <c r="D428" s="6"/>
      <c r="E428" s="6"/>
      <c r="F428" s="6"/>
      <c r="G428" s="6"/>
      <c r="H428" s="6"/>
      <c r="I428" s="6"/>
      <c r="J428" s="6"/>
    </row>
    <row r="429" spans="1:10" ht="12.75" customHeight="1" x14ac:dyDescent="0.2">
      <c r="A429" s="72"/>
      <c r="B429" s="6"/>
      <c r="C429" s="6"/>
      <c r="D429" s="6"/>
      <c r="E429" s="6"/>
      <c r="F429" s="6"/>
      <c r="G429" s="6"/>
      <c r="H429" s="6"/>
      <c r="I429" s="6"/>
      <c r="J429" s="6"/>
    </row>
    <row r="430" spans="1:10" ht="12.75" customHeight="1" x14ac:dyDescent="0.2">
      <c r="A430" s="72"/>
      <c r="B430" s="6"/>
      <c r="C430" s="6"/>
      <c r="D430" s="6"/>
      <c r="E430" s="6"/>
      <c r="F430" s="6"/>
      <c r="G430" s="6"/>
      <c r="H430" s="6"/>
      <c r="I430" s="6"/>
      <c r="J430" s="6"/>
    </row>
    <row r="431" spans="1:10" ht="12.75" customHeight="1" x14ac:dyDescent="0.2">
      <c r="A431" s="72"/>
      <c r="B431" s="6"/>
      <c r="C431" s="6"/>
      <c r="D431" s="6"/>
      <c r="E431" s="6"/>
      <c r="F431" s="6"/>
      <c r="G431" s="6"/>
      <c r="H431" s="6"/>
      <c r="I431" s="6"/>
      <c r="J431" s="6"/>
    </row>
    <row r="432" spans="1:10" ht="12.75" customHeight="1" x14ac:dyDescent="0.2">
      <c r="A432" s="72"/>
      <c r="B432" s="6"/>
      <c r="C432" s="6"/>
      <c r="D432" s="6"/>
      <c r="E432" s="6"/>
      <c r="F432" s="6"/>
      <c r="G432" s="6"/>
      <c r="H432" s="6"/>
      <c r="I432" s="6"/>
      <c r="J432" s="6"/>
    </row>
    <row r="433" spans="1:10" ht="12.75" customHeight="1" x14ac:dyDescent="0.2">
      <c r="A433" s="72"/>
      <c r="B433" s="6"/>
      <c r="C433" s="6"/>
      <c r="D433" s="6"/>
      <c r="E433" s="6"/>
      <c r="F433" s="6"/>
      <c r="G433" s="6"/>
      <c r="H433" s="6"/>
      <c r="I433" s="6"/>
      <c r="J433" s="6"/>
    </row>
    <row r="434" spans="1:10" ht="12.75" customHeight="1" x14ac:dyDescent="0.2">
      <c r="A434" s="72"/>
      <c r="B434" s="6"/>
      <c r="C434" s="6"/>
      <c r="D434" s="6"/>
      <c r="E434" s="6"/>
      <c r="F434" s="6"/>
      <c r="G434" s="6"/>
      <c r="H434" s="6"/>
      <c r="I434" s="6"/>
      <c r="J434" s="6"/>
    </row>
    <row r="435" spans="1:10" ht="12.75" customHeight="1" x14ac:dyDescent="0.2">
      <c r="A435" s="72"/>
      <c r="B435" s="6"/>
      <c r="C435" s="6"/>
      <c r="D435" s="6"/>
      <c r="E435" s="6"/>
      <c r="F435" s="6"/>
      <c r="G435" s="6"/>
      <c r="H435" s="6"/>
      <c r="I435" s="6"/>
      <c r="J435" s="6"/>
    </row>
    <row r="436" spans="1:10" ht="12.75" customHeight="1" x14ac:dyDescent="0.2">
      <c r="A436" s="72"/>
      <c r="B436" s="6"/>
      <c r="C436" s="6"/>
      <c r="D436" s="6"/>
      <c r="E436" s="6"/>
      <c r="F436" s="6"/>
      <c r="G436" s="6"/>
      <c r="H436" s="6"/>
      <c r="I436" s="6"/>
      <c r="J436" s="6"/>
    </row>
    <row r="437" spans="1:10" ht="12.75" customHeight="1" x14ac:dyDescent="0.2">
      <c r="A437" s="72"/>
      <c r="B437" s="6"/>
      <c r="C437" s="6"/>
      <c r="D437" s="6"/>
      <c r="E437" s="6"/>
      <c r="F437" s="6"/>
      <c r="G437" s="6"/>
      <c r="H437" s="6"/>
      <c r="I437" s="6"/>
      <c r="J437" s="6"/>
    </row>
    <row r="438" spans="1:10" ht="12.75" customHeight="1" x14ac:dyDescent="0.2">
      <c r="A438" s="72"/>
      <c r="B438" s="6"/>
      <c r="C438" s="6"/>
      <c r="D438" s="6"/>
      <c r="E438" s="6"/>
      <c r="F438" s="6"/>
      <c r="G438" s="6"/>
      <c r="H438" s="6"/>
      <c r="I438" s="6"/>
      <c r="J438" s="6"/>
    </row>
    <row r="439" spans="1:10" ht="12.75" customHeight="1" x14ac:dyDescent="0.2">
      <c r="A439" s="72"/>
      <c r="B439" s="6"/>
      <c r="C439" s="6"/>
      <c r="D439" s="6"/>
      <c r="E439" s="6"/>
      <c r="F439" s="6"/>
      <c r="G439" s="6"/>
      <c r="H439" s="6"/>
      <c r="I439" s="6"/>
      <c r="J439" s="6"/>
    </row>
    <row r="440" spans="1:10" ht="12.75" customHeight="1" x14ac:dyDescent="0.2">
      <c r="A440" s="72"/>
      <c r="B440" s="6"/>
      <c r="C440" s="6"/>
      <c r="D440" s="6"/>
      <c r="E440" s="6"/>
      <c r="F440" s="6"/>
      <c r="G440" s="6"/>
      <c r="H440" s="6"/>
      <c r="I440" s="6"/>
      <c r="J440" s="6"/>
    </row>
    <row r="441" spans="1:10" ht="12.75" customHeight="1" x14ac:dyDescent="0.2">
      <c r="A441" s="72"/>
      <c r="B441" s="6"/>
      <c r="C441" s="6"/>
      <c r="D441" s="6"/>
      <c r="E441" s="6"/>
      <c r="F441" s="6"/>
      <c r="G441" s="6"/>
      <c r="H441" s="6"/>
      <c r="I441" s="6"/>
      <c r="J441" s="6"/>
    </row>
    <row r="442" spans="1:10" ht="12.75" customHeight="1" x14ac:dyDescent="0.2">
      <c r="A442" s="72"/>
      <c r="B442" s="6"/>
      <c r="C442" s="6"/>
      <c r="D442" s="6"/>
      <c r="E442" s="6"/>
      <c r="F442" s="6"/>
      <c r="G442" s="6"/>
      <c r="H442" s="6"/>
      <c r="I442" s="6"/>
      <c r="J442" s="6"/>
    </row>
    <row r="443" spans="1:10" ht="12.75" customHeight="1" x14ac:dyDescent="0.2">
      <c r="A443" s="72"/>
      <c r="B443" s="6"/>
      <c r="C443" s="6"/>
      <c r="D443" s="6"/>
      <c r="E443" s="6"/>
      <c r="F443" s="6"/>
      <c r="G443" s="6"/>
      <c r="H443" s="6"/>
      <c r="I443" s="6"/>
      <c r="J443" s="6"/>
    </row>
    <row r="444" spans="1:10" ht="12.75" customHeight="1" x14ac:dyDescent="0.2">
      <c r="A444" s="72"/>
      <c r="B444" s="6"/>
      <c r="C444" s="6"/>
      <c r="D444" s="6"/>
      <c r="E444" s="6"/>
      <c r="F444" s="6"/>
      <c r="G444" s="6"/>
      <c r="H444" s="6"/>
      <c r="I444" s="6"/>
      <c r="J444" s="6"/>
    </row>
    <row r="445" spans="1:10" ht="12.75" customHeight="1" x14ac:dyDescent="0.2">
      <c r="A445" s="72"/>
      <c r="B445" s="6"/>
      <c r="C445" s="6"/>
      <c r="D445" s="6"/>
      <c r="E445" s="6"/>
      <c r="F445" s="6"/>
      <c r="G445" s="6"/>
      <c r="H445" s="6"/>
      <c r="I445" s="6"/>
      <c r="J445" s="6"/>
    </row>
    <row r="446" spans="1:10" ht="12.75" customHeight="1" x14ac:dyDescent="0.2">
      <c r="A446" s="72"/>
      <c r="B446" s="6"/>
      <c r="C446" s="6"/>
      <c r="D446" s="6"/>
      <c r="E446" s="6"/>
      <c r="F446" s="6"/>
      <c r="G446" s="6"/>
      <c r="H446" s="6"/>
      <c r="I446" s="6"/>
      <c r="J446" s="6"/>
    </row>
    <row r="447" spans="1:10" ht="12.75" customHeight="1" x14ac:dyDescent="0.2">
      <c r="A447" s="72"/>
      <c r="B447" s="6"/>
      <c r="C447" s="6"/>
      <c r="D447" s="6"/>
      <c r="E447" s="6"/>
      <c r="F447" s="6"/>
      <c r="G447" s="6"/>
      <c r="H447" s="6"/>
      <c r="I447" s="6"/>
      <c r="J447" s="6"/>
    </row>
    <row r="448" spans="1:10" ht="12.75" customHeight="1" x14ac:dyDescent="0.2">
      <c r="A448" s="72"/>
      <c r="B448" s="6"/>
      <c r="C448" s="6"/>
      <c r="D448" s="6"/>
      <c r="E448" s="6"/>
      <c r="F448" s="6"/>
      <c r="G448" s="6"/>
      <c r="H448" s="6"/>
      <c r="I448" s="6"/>
      <c r="J448" s="6"/>
    </row>
    <row r="449" spans="1:10" ht="12.75" customHeight="1" x14ac:dyDescent="0.2">
      <c r="A449" s="72"/>
      <c r="B449" s="6"/>
      <c r="C449" s="6"/>
      <c r="D449" s="6"/>
      <c r="E449" s="6"/>
      <c r="F449" s="6"/>
      <c r="G449" s="6"/>
      <c r="H449" s="6"/>
      <c r="I449" s="6"/>
      <c r="J449" s="6"/>
    </row>
    <row r="450" spans="1:10" ht="12.75" customHeight="1" x14ac:dyDescent="0.2">
      <c r="A450" s="72"/>
      <c r="B450" s="6"/>
      <c r="C450" s="6"/>
      <c r="D450" s="6"/>
      <c r="E450" s="6"/>
      <c r="F450" s="6"/>
      <c r="G450" s="6"/>
      <c r="H450" s="6"/>
      <c r="I450" s="6"/>
      <c r="J450" s="6"/>
    </row>
    <row r="451" spans="1:10" ht="12.75" customHeight="1" x14ac:dyDescent="0.2">
      <c r="A451" s="72"/>
      <c r="B451" s="6"/>
      <c r="C451" s="6"/>
      <c r="D451" s="6"/>
      <c r="E451" s="6"/>
      <c r="F451" s="6"/>
      <c r="G451" s="6"/>
      <c r="H451" s="6"/>
      <c r="I451" s="6"/>
      <c r="J451" s="6"/>
    </row>
    <row r="452" spans="1:10" ht="12.75" customHeight="1" x14ac:dyDescent="0.2">
      <c r="A452" s="72"/>
      <c r="B452" s="6"/>
      <c r="C452" s="6"/>
      <c r="D452" s="6"/>
      <c r="E452" s="6"/>
      <c r="F452" s="6"/>
      <c r="G452" s="6"/>
      <c r="H452" s="6"/>
      <c r="I452" s="6"/>
      <c r="J452" s="6"/>
    </row>
    <row r="453" spans="1:10" ht="12.75" customHeight="1" x14ac:dyDescent="0.2">
      <c r="A453" s="72"/>
      <c r="B453" s="6"/>
      <c r="C453" s="6"/>
      <c r="D453" s="6"/>
      <c r="E453" s="6"/>
      <c r="F453" s="6"/>
      <c r="G453" s="6"/>
      <c r="H453" s="6"/>
      <c r="I453" s="6"/>
      <c r="J453" s="6"/>
    </row>
    <row r="454" spans="1:10" ht="12.75" customHeight="1" x14ac:dyDescent="0.2">
      <c r="A454" s="72"/>
      <c r="B454" s="6"/>
      <c r="C454" s="6"/>
      <c r="D454" s="6"/>
      <c r="E454" s="6"/>
      <c r="F454" s="6"/>
      <c r="G454" s="6"/>
      <c r="H454" s="6"/>
      <c r="I454" s="6"/>
      <c r="J454" s="6"/>
    </row>
    <row r="455" spans="1:10" ht="12.75" customHeight="1" x14ac:dyDescent="0.2">
      <c r="A455" s="72"/>
      <c r="B455" s="6"/>
      <c r="C455" s="6"/>
      <c r="D455" s="6"/>
      <c r="E455" s="6"/>
      <c r="F455" s="6"/>
      <c r="G455" s="6"/>
      <c r="H455" s="6"/>
      <c r="I455" s="6"/>
      <c r="J455" s="6"/>
    </row>
    <row r="456" spans="1:10" ht="12.75" customHeight="1" x14ac:dyDescent="0.2">
      <c r="A456" s="72"/>
      <c r="B456" s="6"/>
      <c r="C456" s="6"/>
      <c r="D456" s="6"/>
      <c r="E456" s="6"/>
      <c r="F456" s="6"/>
      <c r="G456" s="6"/>
      <c r="H456" s="6"/>
      <c r="I456" s="6"/>
      <c r="J456" s="6"/>
    </row>
    <row r="457" spans="1:10" ht="12.75" customHeight="1" x14ac:dyDescent="0.2">
      <c r="A457" s="72"/>
      <c r="B457" s="6"/>
      <c r="C457" s="6"/>
      <c r="D457" s="6"/>
      <c r="E457" s="6"/>
      <c r="F457" s="6"/>
      <c r="G457" s="6"/>
      <c r="H457" s="6"/>
      <c r="I457" s="6"/>
      <c r="J457" s="6"/>
    </row>
    <row r="458" spans="1:10" ht="12.75" customHeight="1" x14ac:dyDescent="0.2">
      <c r="A458" s="72"/>
      <c r="B458" s="6"/>
      <c r="C458" s="6"/>
      <c r="D458" s="6"/>
      <c r="E458" s="6"/>
      <c r="F458" s="6"/>
      <c r="G458" s="6"/>
      <c r="H458" s="6"/>
      <c r="I458" s="6"/>
      <c r="J458" s="6"/>
    </row>
    <row r="459" spans="1:10" ht="12.75" customHeight="1" x14ac:dyDescent="0.2">
      <c r="A459" s="72"/>
      <c r="B459" s="6"/>
      <c r="C459" s="6"/>
      <c r="D459" s="6"/>
      <c r="E459" s="6"/>
      <c r="F459" s="6"/>
      <c r="G459" s="6"/>
      <c r="H459" s="6"/>
      <c r="I459" s="6"/>
      <c r="J459" s="6"/>
    </row>
    <row r="460" spans="1:10" ht="12.75" customHeight="1" x14ac:dyDescent="0.2">
      <c r="A460" s="72"/>
      <c r="B460" s="6"/>
      <c r="C460" s="6"/>
      <c r="D460" s="6"/>
      <c r="E460" s="6"/>
      <c r="F460" s="6"/>
      <c r="G460" s="6"/>
      <c r="H460" s="6"/>
      <c r="I460" s="6"/>
      <c r="J460" s="6"/>
    </row>
    <row r="461" spans="1:10" ht="12.75" customHeight="1" x14ac:dyDescent="0.2">
      <c r="A461" s="72"/>
      <c r="B461" s="6"/>
      <c r="C461" s="6"/>
      <c r="D461" s="6"/>
      <c r="E461" s="6"/>
      <c r="F461" s="6"/>
      <c r="G461" s="6"/>
      <c r="H461" s="6"/>
      <c r="I461" s="6"/>
      <c r="J461" s="6"/>
    </row>
    <row r="462" spans="1:10" ht="12.75" customHeight="1" x14ac:dyDescent="0.2">
      <c r="A462" s="72"/>
      <c r="B462" s="6"/>
      <c r="C462" s="6"/>
      <c r="D462" s="6"/>
      <c r="E462" s="6"/>
      <c r="F462" s="6"/>
      <c r="G462" s="6"/>
      <c r="H462" s="6"/>
      <c r="I462" s="6"/>
      <c r="J462" s="6"/>
    </row>
    <row r="463" spans="1:10" ht="12.75" customHeight="1" x14ac:dyDescent="0.2">
      <c r="A463" s="72"/>
      <c r="B463" s="6"/>
      <c r="C463" s="6"/>
      <c r="D463" s="6"/>
      <c r="E463" s="6"/>
      <c r="F463" s="6"/>
      <c r="G463" s="6"/>
      <c r="H463" s="6"/>
      <c r="I463" s="6"/>
      <c r="J463" s="6"/>
    </row>
    <row r="464" spans="1:10" ht="12.75" customHeight="1" x14ac:dyDescent="0.2">
      <c r="A464" s="72"/>
      <c r="B464" s="6"/>
      <c r="C464" s="6"/>
      <c r="D464" s="6"/>
      <c r="E464" s="6"/>
      <c r="F464" s="6"/>
      <c r="G464" s="6"/>
      <c r="H464" s="6"/>
      <c r="I464" s="6"/>
      <c r="J464" s="6"/>
    </row>
    <row r="465" spans="1:10" ht="12.75" customHeight="1" x14ac:dyDescent="0.2">
      <c r="A465" s="72"/>
      <c r="B465" s="6"/>
      <c r="C465" s="6"/>
      <c r="D465" s="6"/>
      <c r="E465" s="6"/>
      <c r="F465" s="6"/>
      <c r="G465" s="6"/>
      <c r="H465" s="6"/>
      <c r="I465" s="6"/>
      <c r="J465" s="6"/>
    </row>
    <row r="466" spans="1:10" ht="12.75" customHeight="1" x14ac:dyDescent="0.2">
      <c r="A466" s="72"/>
      <c r="B466" s="6"/>
      <c r="C466" s="6"/>
      <c r="D466" s="6"/>
      <c r="E466" s="6"/>
      <c r="F466" s="6"/>
      <c r="G466" s="6"/>
      <c r="H466" s="6"/>
      <c r="I466" s="6"/>
      <c r="J466" s="6"/>
    </row>
    <row r="467" spans="1:10" ht="12.75" customHeight="1" x14ac:dyDescent="0.2">
      <c r="A467" s="72"/>
      <c r="B467" s="6"/>
      <c r="C467" s="6"/>
      <c r="D467" s="6"/>
      <c r="E467" s="6"/>
      <c r="F467" s="6"/>
      <c r="G467" s="6"/>
      <c r="H467" s="6"/>
      <c r="I467" s="6"/>
      <c r="J467" s="6"/>
    </row>
    <row r="468" spans="1:10" ht="12.75" customHeight="1" x14ac:dyDescent="0.2">
      <c r="A468" s="72"/>
      <c r="B468" s="6"/>
      <c r="C468" s="6"/>
      <c r="D468" s="6"/>
      <c r="E468" s="6"/>
      <c r="F468" s="6"/>
      <c r="G468" s="6"/>
      <c r="H468" s="6"/>
      <c r="I468" s="6"/>
      <c r="J468" s="6"/>
    </row>
    <row r="469" spans="1:10" ht="12.75" customHeight="1" x14ac:dyDescent="0.2">
      <c r="A469" s="72"/>
      <c r="B469" s="6"/>
      <c r="C469" s="6"/>
      <c r="D469" s="6"/>
      <c r="E469" s="6"/>
      <c r="F469" s="6"/>
      <c r="G469" s="6"/>
      <c r="H469" s="6"/>
      <c r="I469" s="6"/>
      <c r="J469" s="6"/>
    </row>
    <row r="470" spans="1:10" ht="12.75" customHeight="1" x14ac:dyDescent="0.2">
      <c r="A470" s="72"/>
      <c r="B470" s="6"/>
      <c r="C470" s="6"/>
      <c r="D470" s="6"/>
      <c r="E470" s="6"/>
      <c r="F470" s="6"/>
      <c r="G470" s="6"/>
      <c r="H470" s="6"/>
      <c r="I470" s="6"/>
      <c r="J470" s="6"/>
    </row>
    <row r="471" spans="1:10" ht="12.75" customHeight="1" x14ac:dyDescent="0.2">
      <c r="A471" s="72"/>
      <c r="B471" s="6"/>
      <c r="C471" s="6"/>
      <c r="D471" s="6"/>
      <c r="E471" s="6"/>
      <c r="F471" s="6"/>
      <c r="G471" s="6"/>
      <c r="H471" s="6"/>
      <c r="I471" s="6"/>
      <c r="J471" s="6"/>
    </row>
    <row r="472" spans="1:10" ht="12.75" customHeight="1" x14ac:dyDescent="0.2">
      <c r="A472" s="72"/>
      <c r="B472" s="6"/>
      <c r="C472" s="6"/>
      <c r="D472" s="6"/>
      <c r="E472" s="6"/>
      <c r="F472" s="6"/>
      <c r="G472" s="6"/>
      <c r="H472" s="6"/>
      <c r="I472" s="6"/>
      <c r="J472" s="6"/>
    </row>
    <row r="473" spans="1:10" ht="12.75" customHeight="1" x14ac:dyDescent="0.2">
      <c r="A473" s="72"/>
      <c r="B473" s="6"/>
      <c r="C473" s="6"/>
      <c r="D473" s="6"/>
      <c r="E473" s="6"/>
      <c r="F473" s="6"/>
      <c r="G473" s="6"/>
      <c r="H473" s="6"/>
      <c r="I473" s="6"/>
      <c r="J473" s="6"/>
    </row>
    <row r="474" spans="1:10" ht="12.75" customHeight="1" x14ac:dyDescent="0.2">
      <c r="A474" s="72"/>
      <c r="B474" s="6"/>
      <c r="C474" s="6"/>
      <c r="D474" s="6"/>
      <c r="E474" s="6"/>
      <c r="F474" s="6"/>
      <c r="G474" s="6"/>
      <c r="H474" s="6"/>
      <c r="I474" s="6"/>
      <c r="J474" s="6"/>
    </row>
    <row r="475" spans="1:10" ht="12.75" customHeight="1" x14ac:dyDescent="0.2">
      <c r="A475" s="72"/>
      <c r="B475" s="6"/>
      <c r="C475" s="6"/>
      <c r="D475" s="6"/>
      <c r="E475" s="6"/>
      <c r="F475" s="6"/>
      <c r="G475" s="6"/>
      <c r="H475" s="6"/>
      <c r="I475" s="6"/>
      <c r="J475" s="6"/>
    </row>
    <row r="476" spans="1:10" ht="12.75" customHeight="1" x14ac:dyDescent="0.2">
      <c r="A476" s="72"/>
      <c r="B476" s="6"/>
      <c r="C476" s="6"/>
      <c r="D476" s="6"/>
      <c r="E476" s="6"/>
      <c r="F476" s="6"/>
      <c r="G476" s="6"/>
      <c r="H476" s="6"/>
      <c r="I476" s="6"/>
      <c r="J476" s="6"/>
    </row>
    <row r="477" spans="1:10" ht="12.75" customHeight="1" x14ac:dyDescent="0.2">
      <c r="A477" s="72"/>
      <c r="B477" s="6"/>
      <c r="C477" s="6"/>
      <c r="D477" s="6"/>
      <c r="E477" s="6"/>
      <c r="F477" s="6"/>
      <c r="G477" s="6"/>
      <c r="H477" s="6"/>
      <c r="I477" s="6"/>
      <c r="J477" s="6"/>
    </row>
    <row r="478" spans="1:10" ht="12.75" customHeight="1" x14ac:dyDescent="0.2">
      <c r="A478" s="72"/>
      <c r="B478" s="6"/>
      <c r="C478" s="6"/>
      <c r="D478" s="6"/>
      <c r="E478" s="6"/>
      <c r="F478" s="6"/>
      <c r="G478" s="6"/>
      <c r="H478" s="6"/>
      <c r="I478" s="6"/>
      <c r="J478" s="6"/>
    </row>
    <row r="479" spans="1:10" ht="12.75" customHeight="1" x14ac:dyDescent="0.2">
      <c r="A479" s="72"/>
      <c r="B479" s="6"/>
      <c r="C479" s="6"/>
      <c r="D479" s="6"/>
      <c r="E479" s="6"/>
      <c r="F479" s="6"/>
      <c r="G479" s="6"/>
      <c r="H479" s="6"/>
      <c r="I479" s="6"/>
      <c r="J479" s="6"/>
    </row>
    <row r="480" spans="1:10" ht="12.75" customHeight="1" x14ac:dyDescent="0.2">
      <c r="A480" s="72"/>
      <c r="B480" s="6"/>
      <c r="C480" s="6"/>
      <c r="D480" s="6"/>
      <c r="E480" s="6"/>
      <c r="F480" s="6"/>
      <c r="G480" s="6"/>
      <c r="H480" s="6"/>
      <c r="I480" s="6"/>
      <c r="J480" s="6"/>
    </row>
    <row r="481" spans="1:10" ht="12.75" customHeight="1" x14ac:dyDescent="0.2">
      <c r="A481" s="72"/>
      <c r="B481" s="6"/>
      <c r="C481" s="6"/>
      <c r="D481" s="6"/>
      <c r="E481" s="6"/>
      <c r="F481" s="6"/>
      <c r="G481" s="6"/>
      <c r="H481" s="6"/>
      <c r="I481" s="6"/>
      <c r="J481" s="6"/>
    </row>
    <row r="482" spans="1:10" ht="12.75" customHeight="1" x14ac:dyDescent="0.2">
      <c r="A482" s="72"/>
      <c r="B482" s="6"/>
      <c r="C482" s="6"/>
      <c r="D482" s="6"/>
      <c r="E482" s="6"/>
      <c r="F482" s="6"/>
      <c r="G482" s="6"/>
      <c r="H482" s="6"/>
      <c r="I482" s="6"/>
      <c r="J482" s="6"/>
    </row>
    <row r="483" spans="1:10" ht="12.75" customHeight="1" x14ac:dyDescent="0.2">
      <c r="A483" s="72"/>
      <c r="B483" s="6"/>
      <c r="C483" s="6"/>
      <c r="D483" s="6"/>
      <c r="E483" s="6"/>
      <c r="F483" s="6"/>
      <c r="G483" s="6"/>
      <c r="H483" s="6"/>
      <c r="I483" s="6"/>
      <c r="J483" s="6"/>
    </row>
    <row r="484" spans="1:10" ht="12.75" customHeight="1" x14ac:dyDescent="0.2">
      <c r="A484" s="72"/>
      <c r="B484" s="6"/>
      <c r="C484" s="6"/>
      <c r="D484" s="6"/>
      <c r="E484" s="6"/>
      <c r="F484" s="6"/>
      <c r="G484" s="6"/>
      <c r="H484" s="6"/>
      <c r="I484" s="6"/>
      <c r="J484" s="6"/>
    </row>
    <row r="485" spans="1:10" ht="12.75" customHeight="1" x14ac:dyDescent="0.2">
      <c r="A485" s="72"/>
      <c r="B485" s="6"/>
      <c r="C485" s="6"/>
      <c r="D485" s="6"/>
      <c r="E485" s="6"/>
      <c r="F485" s="6"/>
      <c r="G485" s="6"/>
      <c r="H485" s="6"/>
      <c r="I485" s="6"/>
      <c r="J485" s="6"/>
    </row>
    <row r="486" spans="1:10" ht="12.75" customHeight="1" x14ac:dyDescent="0.2">
      <c r="A486" s="72"/>
      <c r="B486" s="6"/>
      <c r="C486" s="6"/>
      <c r="D486" s="6"/>
      <c r="E486" s="6"/>
      <c r="F486" s="6"/>
      <c r="G486" s="6"/>
      <c r="H486" s="6"/>
      <c r="I486" s="6"/>
      <c r="J486" s="6"/>
    </row>
    <row r="487" spans="1:10" ht="12.75" customHeight="1" x14ac:dyDescent="0.2">
      <c r="A487" s="72"/>
      <c r="B487" s="6"/>
      <c r="C487" s="6"/>
      <c r="D487" s="6"/>
      <c r="E487" s="6"/>
      <c r="F487" s="6"/>
      <c r="G487" s="6"/>
      <c r="H487" s="6"/>
      <c r="I487" s="6"/>
      <c r="J487" s="6"/>
    </row>
    <row r="488" spans="1:10" ht="12.75" customHeight="1" x14ac:dyDescent="0.2">
      <c r="A488" s="72"/>
      <c r="B488" s="6"/>
      <c r="C488" s="6"/>
      <c r="D488" s="6"/>
      <c r="E488" s="6"/>
      <c r="F488" s="6"/>
      <c r="G488" s="6"/>
      <c r="H488" s="6"/>
      <c r="I488" s="6"/>
      <c r="J488" s="6"/>
    </row>
    <row r="489" spans="1:10" ht="12.75" customHeight="1" x14ac:dyDescent="0.2">
      <c r="A489" s="72"/>
      <c r="B489" s="6"/>
      <c r="C489" s="6"/>
      <c r="D489" s="6"/>
      <c r="E489" s="6"/>
      <c r="F489" s="6"/>
      <c r="G489" s="6"/>
      <c r="H489" s="6"/>
      <c r="I489" s="6"/>
      <c r="J489" s="6"/>
    </row>
    <row r="490" spans="1:10" ht="12.75" customHeight="1" x14ac:dyDescent="0.2">
      <c r="A490" s="72"/>
      <c r="B490" s="6"/>
      <c r="C490" s="6"/>
      <c r="D490" s="6"/>
      <c r="E490" s="6"/>
      <c r="F490" s="6"/>
      <c r="G490" s="6"/>
      <c r="H490" s="6"/>
      <c r="I490" s="6"/>
      <c r="J490" s="6"/>
    </row>
    <row r="491" spans="1:10" ht="12.75" customHeight="1" x14ac:dyDescent="0.2">
      <c r="A491" s="72"/>
      <c r="B491" s="6"/>
      <c r="C491" s="6"/>
      <c r="D491" s="6"/>
      <c r="E491" s="6"/>
      <c r="F491" s="6"/>
      <c r="G491" s="6"/>
      <c r="H491" s="6"/>
      <c r="I491" s="6"/>
      <c r="J491" s="6"/>
    </row>
    <row r="492" spans="1:10" ht="12.75" customHeight="1" x14ac:dyDescent="0.2">
      <c r="A492" s="72"/>
      <c r="B492" s="6"/>
      <c r="C492" s="6"/>
      <c r="D492" s="6"/>
      <c r="E492" s="6"/>
      <c r="F492" s="6"/>
      <c r="G492" s="6"/>
      <c r="H492" s="6"/>
      <c r="I492" s="6"/>
      <c r="J492" s="6"/>
    </row>
    <row r="493" spans="1:10" ht="12.75" customHeight="1" x14ac:dyDescent="0.2">
      <c r="A493" s="72"/>
      <c r="B493" s="6"/>
      <c r="C493" s="6"/>
      <c r="D493" s="6"/>
      <c r="E493" s="6"/>
      <c r="F493" s="6"/>
      <c r="G493" s="6"/>
      <c r="H493" s="6"/>
      <c r="I493" s="6"/>
      <c r="J493" s="6"/>
    </row>
    <row r="494" spans="1:10" ht="12.75" customHeight="1" x14ac:dyDescent="0.2">
      <c r="A494" s="72"/>
      <c r="B494" s="6"/>
      <c r="C494" s="6"/>
      <c r="D494" s="6"/>
      <c r="E494" s="6"/>
      <c r="F494" s="6"/>
      <c r="G494" s="6"/>
      <c r="H494" s="6"/>
      <c r="I494" s="6"/>
      <c r="J494" s="6"/>
    </row>
    <row r="495" spans="1:10" ht="12.75" customHeight="1" x14ac:dyDescent="0.2">
      <c r="A495" s="72"/>
      <c r="B495" s="6"/>
      <c r="C495" s="6"/>
      <c r="D495" s="6"/>
      <c r="E495" s="6"/>
      <c r="F495" s="6"/>
      <c r="G495" s="6"/>
      <c r="H495" s="6"/>
      <c r="I495" s="6"/>
      <c r="J495" s="6"/>
    </row>
    <row r="496" spans="1:10" ht="12.75" customHeight="1" x14ac:dyDescent="0.2">
      <c r="A496" s="72"/>
      <c r="B496" s="6"/>
      <c r="C496" s="6"/>
      <c r="D496" s="6"/>
      <c r="E496" s="6"/>
      <c r="F496" s="6"/>
      <c r="G496" s="6"/>
      <c r="H496" s="6"/>
      <c r="I496" s="6"/>
      <c r="J496" s="6"/>
    </row>
    <row r="497" spans="1:10" ht="12.75" customHeight="1" x14ac:dyDescent="0.2">
      <c r="A497" s="72"/>
      <c r="B497" s="6"/>
      <c r="C497" s="6"/>
      <c r="D497" s="6"/>
      <c r="E497" s="6"/>
      <c r="F497" s="6"/>
      <c r="G497" s="6"/>
      <c r="H497" s="6"/>
      <c r="I497" s="6"/>
      <c r="J497" s="6"/>
    </row>
    <row r="498" spans="1:10" ht="12.75" customHeight="1" x14ac:dyDescent="0.2">
      <c r="A498" s="72"/>
      <c r="B498" s="6"/>
      <c r="C498" s="6"/>
      <c r="D498" s="6"/>
      <c r="E498" s="6"/>
      <c r="F498" s="6"/>
      <c r="G498" s="6"/>
      <c r="H498" s="6"/>
      <c r="I498" s="6"/>
      <c r="J498" s="6"/>
    </row>
    <row r="499" spans="1:10" ht="12.75" customHeight="1" x14ac:dyDescent="0.2">
      <c r="A499" s="72"/>
      <c r="B499" s="6"/>
      <c r="C499" s="6"/>
      <c r="D499" s="6"/>
      <c r="E499" s="6"/>
      <c r="F499" s="6"/>
      <c r="G499" s="6"/>
      <c r="H499" s="6"/>
      <c r="I499" s="6"/>
      <c r="J499" s="6"/>
    </row>
    <row r="500" spans="1:10" ht="12.75" customHeight="1" x14ac:dyDescent="0.2">
      <c r="A500" s="72"/>
      <c r="B500" s="6"/>
      <c r="C500" s="6"/>
      <c r="D500" s="6"/>
      <c r="E500" s="6"/>
      <c r="F500" s="6"/>
      <c r="G500" s="6"/>
      <c r="H500" s="6"/>
      <c r="I500" s="6"/>
      <c r="J500" s="6"/>
    </row>
    <row r="501" spans="1:10" ht="12.75" customHeight="1" x14ac:dyDescent="0.2">
      <c r="A501" s="72"/>
      <c r="B501" s="6"/>
      <c r="C501" s="6"/>
      <c r="D501" s="6"/>
      <c r="E501" s="6"/>
      <c r="F501" s="6"/>
      <c r="G501" s="6"/>
      <c r="H501" s="6"/>
      <c r="I501" s="6"/>
      <c r="J501" s="6"/>
    </row>
    <row r="502" spans="1:10" ht="12.75" customHeight="1" x14ac:dyDescent="0.2">
      <c r="A502" s="72"/>
      <c r="B502" s="6"/>
      <c r="C502" s="6"/>
      <c r="D502" s="6"/>
      <c r="E502" s="6"/>
      <c r="F502" s="6"/>
      <c r="G502" s="6"/>
      <c r="H502" s="6"/>
      <c r="I502" s="6"/>
      <c r="J502" s="6"/>
    </row>
    <row r="503" spans="1:10" ht="12.75" customHeight="1" x14ac:dyDescent="0.2">
      <c r="A503" s="72"/>
      <c r="B503" s="6"/>
      <c r="C503" s="6"/>
      <c r="D503" s="6"/>
      <c r="E503" s="6"/>
      <c r="F503" s="6"/>
      <c r="G503" s="6"/>
      <c r="H503" s="6"/>
      <c r="I503" s="6"/>
      <c r="J503" s="6"/>
    </row>
    <row r="504" spans="1:10" ht="12.75" customHeight="1" x14ac:dyDescent="0.2">
      <c r="A504" s="72"/>
      <c r="B504" s="6"/>
      <c r="C504" s="6"/>
      <c r="D504" s="6"/>
      <c r="E504" s="6"/>
      <c r="F504" s="6"/>
      <c r="G504" s="6"/>
      <c r="H504" s="6"/>
      <c r="I504" s="6"/>
      <c r="J504" s="6"/>
    </row>
    <row r="505" spans="1:10" ht="12.75" customHeight="1" x14ac:dyDescent="0.2">
      <c r="A505" s="72"/>
      <c r="B505" s="6"/>
      <c r="C505" s="6"/>
      <c r="D505" s="6"/>
      <c r="E505" s="6"/>
      <c r="F505" s="6"/>
      <c r="G505" s="6"/>
      <c r="H505" s="6"/>
      <c r="I505" s="6"/>
      <c r="J505" s="6"/>
    </row>
    <row r="506" spans="1:10" ht="12.75" customHeight="1" x14ac:dyDescent="0.2">
      <c r="A506" s="72"/>
      <c r="B506" s="6"/>
      <c r="C506" s="6"/>
      <c r="D506" s="6"/>
      <c r="E506" s="6"/>
      <c r="F506" s="6"/>
      <c r="G506" s="6"/>
      <c r="H506" s="6"/>
      <c r="I506" s="6"/>
      <c r="J506" s="6"/>
    </row>
    <row r="507" spans="1:10" ht="12.75" customHeight="1" x14ac:dyDescent="0.2">
      <c r="A507" s="72"/>
      <c r="B507" s="6"/>
      <c r="C507" s="6"/>
      <c r="D507" s="6"/>
      <c r="E507" s="6"/>
      <c r="F507" s="6"/>
      <c r="G507" s="6"/>
      <c r="H507" s="6"/>
      <c r="I507" s="6"/>
      <c r="J507" s="6"/>
    </row>
    <row r="508" spans="1:10" ht="12.75" customHeight="1" x14ac:dyDescent="0.2">
      <c r="A508" s="72"/>
      <c r="B508" s="6"/>
      <c r="C508" s="6"/>
      <c r="D508" s="6"/>
      <c r="E508" s="6"/>
      <c r="F508" s="6"/>
      <c r="G508" s="6"/>
      <c r="H508" s="6"/>
      <c r="I508" s="6"/>
      <c r="J508" s="6"/>
    </row>
    <row r="509" spans="1:10" ht="12.75" customHeight="1" x14ac:dyDescent="0.2">
      <c r="A509" s="72"/>
      <c r="B509" s="6"/>
      <c r="C509" s="6"/>
      <c r="D509" s="6"/>
      <c r="E509" s="6"/>
      <c r="F509" s="6"/>
      <c r="G509" s="6"/>
      <c r="H509" s="6"/>
      <c r="I509" s="6"/>
      <c r="J509" s="6"/>
    </row>
    <row r="510" spans="1:10" ht="12.75" customHeight="1" x14ac:dyDescent="0.2">
      <c r="A510" s="72"/>
      <c r="B510" s="6"/>
      <c r="C510" s="6"/>
      <c r="D510" s="6"/>
      <c r="E510" s="6"/>
      <c r="F510" s="6"/>
      <c r="G510" s="6"/>
      <c r="H510" s="6"/>
      <c r="I510" s="6"/>
      <c r="J510" s="6"/>
    </row>
    <row r="511" spans="1:10" ht="12.75" customHeight="1" x14ac:dyDescent="0.2">
      <c r="A511" s="72"/>
      <c r="B511" s="6"/>
      <c r="C511" s="6"/>
      <c r="D511" s="6"/>
      <c r="E511" s="6"/>
      <c r="F511" s="6"/>
      <c r="G511" s="6"/>
      <c r="H511" s="6"/>
      <c r="I511" s="6"/>
      <c r="J511" s="6"/>
    </row>
    <row r="512" spans="1:10" ht="12.75" customHeight="1" x14ac:dyDescent="0.2">
      <c r="A512" s="72"/>
      <c r="B512" s="6"/>
      <c r="C512" s="6"/>
      <c r="D512" s="6"/>
      <c r="E512" s="6"/>
      <c r="F512" s="6"/>
      <c r="G512" s="6"/>
      <c r="H512" s="6"/>
      <c r="I512" s="6"/>
      <c r="J512" s="6"/>
    </row>
    <row r="513" spans="1:10" ht="12.75" customHeight="1" x14ac:dyDescent="0.2">
      <c r="A513" s="72"/>
      <c r="B513" s="6"/>
      <c r="C513" s="6"/>
      <c r="D513" s="6"/>
      <c r="E513" s="6"/>
      <c r="F513" s="6"/>
      <c r="G513" s="6"/>
      <c r="H513" s="6"/>
      <c r="I513" s="6"/>
      <c r="J513" s="6"/>
    </row>
    <row r="514" spans="1:10" ht="12.75" customHeight="1" x14ac:dyDescent="0.2">
      <c r="A514" s="72"/>
      <c r="B514" s="6"/>
      <c r="C514" s="6"/>
      <c r="D514" s="6"/>
      <c r="E514" s="6"/>
      <c r="F514" s="6"/>
      <c r="G514" s="6"/>
      <c r="H514" s="6"/>
      <c r="I514" s="6"/>
      <c r="J514" s="6"/>
    </row>
    <row r="515" spans="1:10" ht="12.75" customHeight="1" x14ac:dyDescent="0.2">
      <c r="A515" s="72"/>
      <c r="B515" s="6"/>
      <c r="C515" s="6"/>
      <c r="D515" s="6"/>
      <c r="E515" s="6"/>
      <c r="F515" s="6"/>
      <c r="G515" s="6"/>
      <c r="H515" s="6"/>
      <c r="I515" s="6"/>
      <c r="J515" s="6"/>
    </row>
    <row r="516" spans="1:10" ht="12.75" customHeight="1" x14ac:dyDescent="0.2">
      <c r="A516" s="72"/>
      <c r="B516" s="6"/>
      <c r="C516" s="6"/>
      <c r="D516" s="6"/>
      <c r="E516" s="6"/>
      <c r="F516" s="6"/>
      <c r="G516" s="6"/>
      <c r="H516" s="6"/>
      <c r="I516" s="6"/>
      <c r="J516" s="6"/>
    </row>
    <row r="517" spans="1:10" ht="12.75" customHeight="1" x14ac:dyDescent="0.2">
      <c r="A517" s="72"/>
      <c r="B517" s="6"/>
      <c r="C517" s="6"/>
      <c r="D517" s="6"/>
      <c r="E517" s="6"/>
      <c r="F517" s="6"/>
      <c r="G517" s="6"/>
      <c r="H517" s="6"/>
      <c r="I517" s="6"/>
      <c r="J517" s="6"/>
    </row>
    <row r="518" spans="1:10" ht="12.75" customHeight="1" x14ac:dyDescent="0.2">
      <c r="A518" s="72"/>
      <c r="B518" s="6"/>
      <c r="C518" s="6"/>
      <c r="D518" s="6"/>
      <c r="E518" s="6"/>
      <c r="F518" s="6"/>
      <c r="G518" s="6"/>
      <c r="H518" s="6"/>
      <c r="I518" s="6"/>
      <c r="J518" s="6"/>
    </row>
    <row r="519" spans="1:10" ht="12.75" customHeight="1" x14ac:dyDescent="0.2">
      <c r="A519" s="72"/>
      <c r="B519" s="6"/>
      <c r="C519" s="6"/>
      <c r="D519" s="6"/>
      <c r="E519" s="6"/>
      <c r="F519" s="6"/>
      <c r="G519" s="6"/>
      <c r="H519" s="6"/>
      <c r="I519" s="6"/>
      <c r="J519" s="6"/>
    </row>
    <row r="520" spans="1:10" ht="12.75" customHeight="1" x14ac:dyDescent="0.2">
      <c r="A520" s="72"/>
      <c r="B520" s="6"/>
      <c r="C520" s="6"/>
      <c r="D520" s="6"/>
      <c r="E520" s="6"/>
      <c r="F520" s="6"/>
      <c r="G520" s="6"/>
      <c r="H520" s="6"/>
      <c r="I520" s="6"/>
      <c r="J520" s="6"/>
    </row>
    <row r="521" spans="1:10" ht="12.75" customHeight="1" x14ac:dyDescent="0.2">
      <c r="A521" s="72"/>
      <c r="B521" s="6"/>
      <c r="C521" s="6"/>
      <c r="D521" s="6"/>
      <c r="E521" s="6"/>
      <c r="F521" s="6"/>
      <c r="G521" s="6"/>
      <c r="H521" s="6"/>
      <c r="I521" s="6"/>
      <c r="J521" s="6"/>
    </row>
    <row r="522" spans="1:10" ht="12.75" customHeight="1" x14ac:dyDescent="0.2">
      <c r="A522" s="72"/>
      <c r="B522" s="6"/>
      <c r="C522" s="6"/>
      <c r="D522" s="6"/>
      <c r="E522" s="6"/>
      <c r="F522" s="6"/>
      <c r="G522" s="6"/>
      <c r="H522" s="6"/>
      <c r="I522" s="6"/>
      <c r="J522" s="6"/>
    </row>
    <row r="523" spans="1:10" ht="12.75" customHeight="1" x14ac:dyDescent="0.2">
      <c r="A523" s="72"/>
      <c r="B523" s="6"/>
      <c r="C523" s="6"/>
      <c r="D523" s="6"/>
      <c r="E523" s="6"/>
      <c r="F523" s="6"/>
      <c r="G523" s="6"/>
      <c r="H523" s="6"/>
      <c r="I523" s="6"/>
      <c r="J523" s="6"/>
    </row>
    <row r="524" spans="1:10" ht="12.75" customHeight="1" x14ac:dyDescent="0.2">
      <c r="A524" s="72"/>
      <c r="B524" s="6"/>
      <c r="C524" s="6"/>
      <c r="D524" s="6"/>
      <c r="E524" s="6"/>
      <c r="F524" s="6"/>
      <c r="G524" s="6"/>
      <c r="H524" s="6"/>
      <c r="I524" s="6"/>
      <c r="J524" s="6"/>
    </row>
    <row r="525" spans="1:10" ht="12.75" customHeight="1" x14ac:dyDescent="0.2">
      <c r="A525" s="72"/>
      <c r="B525" s="6"/>
      <c r="C525" s="6"/>
      <c r="D525" s="6"/>
      <c r="E525" s="6"/>
      <c r="F525" s="6"/>
      <c r="G525" s="6"/>
      <c r="H525" s="6"/>
      <c r="I525" s="6"/>
      <c r="J525" s="6"/>
    </row>
    <row r="526" spans="1:10" ht="12.75" customHeight="1" x14ac:dyDescent="0.2">
      <c r="A526" s="72"/>
      <c r="B526" s="6"/>
      <c r="C526" s="6"/>
      <c r="D526" s="6"/>
      <c r="E526" s="6"/>
      <c r="F526" s="6"/>
      <c r="G526" s="6"/>
      <c r="H526" s="6"/>
      <c r="I526" s="6"/>
      <c r="J526" s="6"/>
    </row>
    <row r="527" spans="1:10" ht="12.75" customHeight="1" x14ac:dyDescent="0.2">
      <c r="A527" s="72"/>
      <c r="B527" s="6"/>
      <c r="C527" s="6"/>
      <c r="D527" s="6"/>
      <c r="E527" s="6"/>
      <c r="F527" s="6"/>
      <c r="G527" s="6"/>
      <c r="H527" s="6"/>
      <c r="I527" s="6"/>
      <c r="J527" s="6"/>
    </row>
    <row r="528" spans="1:10" ht="12.75" customHeight="1" x14ac:dyDescent="0.2">
      <c r="A528" s="72"/>
      <c r="B528" s="6"/>
      <c r="C528" s="6"/>
      <c r="D528" s="6"/>
      <c r="E528" s="6"/>
      <c r="F528" s="6"/>
      <c r="G528" s="6"/>
      <c r="H528" s="6"/>
      <c r="I528" s="6"/>
      <c r="J528" s="6"/>
    </row>
    <row r="529" spans="1:10" ht="12.75" customHeight="1" x14ac:dyDescent="0.2">
      <c r="A529" s="72"/>
      <c r="B529" s="6"/>
      <c r="C529" s="6"/>
      <c r="D529" s="6"/>
      <c r="E529" s="6"/>
      <c r="F529" s="6"/>
      <c r="G529" s="6"/>
      <c r="H529" s="6"/>
      <c r="I529" s="6"/>
      <c r="J529" s="6"/>
    </row>
    <row r="530" spans="1:10" ht="12.75" customHeight="1" x14ac:dyDescent="0.2">
      <c r="A530" s="72"/>
      <c r="B530" s="6"/>
      <c r="C530" s="6"/>
      <c r="D530" s="6"/>
      <c r="E530" s="6"/>
      <c r="F530" s="6"/>
      <c r="G530" s="6"/>
      <c r="H530" s="6"/>
      <c r="I530" s="6"/>
      <c r="J530" s="6"/>
    </row>
    <row r="531" spans="1:10" ht="12.75" customHeight="1" x14ac:dyDescent="0.2">
      <c r="A531" s="72"/>
      <c r="B531" s="6"/>
      <c r="C531" s="6"/>
      <c r="D531" s="6"/>
      <c r="E531" s="6"/>
      <c r="F531" s="6"/>
      <c r="G531" s="6"/>
      <c r="H531" s="6"/>
      <c r="I531" s="6"/>
      <c r="J531" s="6"/>
    </row>
    <row r="532" spans="1:10" ht="12.75" customHeight="1" x14ac:dyDescent="0.2">
      <c r="A532" s="72"/>
      <c r="B532" s="6"/>
      <c r="C532" s="6"/>
      <c r="D532" s="6"/>
      <c r="E532" s="6"/>
      <c r="F532" s="6"/>
      <c r="G532" s="6"/>
      <c r="H532" s="6"/>
      <c r="I532" s="6"/>
      <c r="J532" s="6"/>
    </row>
    <row r="533" spans="1:10" ht="12.75" customHeight="1" x14ac:dyDescent="0.2">
      <c r="A533" s="72"/>
      <c r="B533" s="6"/>
      <c r="C533" s="6"/>
      <c r="D533" s="6"/>
      <c r="E533" s="6"/>
      <c r="F533" s="6"/>
      <c r="G533" s="6"/>
      <c r="H533" s="6"/>
      <c r="I533" s="6"/>
      <c r="J533" s="6"/>
    </row>
    <row r="534" spans="1:10" ht="12.75" customHeight="1" x14ac:dyDescent="0.2">
      <c r="A534" s="72"/>
      <c r="B534" s="6"/>
      <c r="C534" s="6"/>
      <c r="D534" s="6"/>
      <c r="E534" s="6"/>
      <c r="F534" s="6"/>
      <c r="G534" s="6"/>
      <c r="H534" s="6"/>
      <c r="I534" s="6"/>
      <c r="J534" s="6"/>
    </row>
    <row r="535" spans="1:10" ht="12.75" customHeight="1" x14ac:dyDescent="0.2">
      <c r="A535" s="72"/>
      <c r="B535" s="6"/>
      <c r="C535" s="6"/>
      <c r="D535" s="6"/>
      <c r="E535" s="6"/>
      <c r="F535" s="6"/>
      <c r="G535" s="6"/>
      <c r="H535" s="6"/>
      <c r="I535" s="6"/>
      <c r="J535" s="6"/>
    </row>
    <row r="536" spans="1:10" ht="12.75" customHeight="1" x14ac:dyDescent="0.2">
      <c r="A536" s="72"/>
      <c r="B536" s="6"/>
      <c r="C536" s="6"/>
      <c r="D536" s="6"/>
      <c r="E536" s="6"/>
      <c r="F536" s="6"/>
      <c r="G536" s="6"/>
      <c r="H536" s="6"/>
      <c r="I536" s="6"/>
      <c r="J536" s="6"/>
    </row>
    <row r="537" spans="1:10" ht="12.75" customHeight="1" x14ac:dyDescent="0.2">
      <c r="A537" s="72"/>
      <c r="B537" s="6"/>
      <c r="C537" s="6"/>
      <c r="D537" s="6"/>
      <c r="E537" s="6"/>
      <c r="F537" s="6"/>
      <c r="G537" s="6"/>
      <c r="H537" s="6"/>
      <c r="I537" s="6"/>
      <c r="J537" s="6"/>
    </row>
    <row r="538" spans="1:10" ht="12.75" customHeight="1" x14ac:dyDescent="0.2">
      <c r="A538" s="72"/>
      <c r="B538" s="6"/>
      <c r="C538" s="6"/>
      <c r="D538" s="6"/>
      <c r="E538" s="6"/>
      <c r="F538" s="6"/>
      <c r="G538" s="6"/>
      <c r="H538" s="6"/>
      <c r="I538" s="6"/>
      <c r="J538" s="6"/>
    </row>
    <row r="539" spans="1:10" ht="12.75" customHeight="1" x14ac:dyDescent="0.2">
      <c r="A539" s="72"/>
      <c r="B539" s="6"/>
      <c r="C539" s="6"/>
      <c r="D539" s="6"/>
      <c r="E539" s="6"/>
      <c r="F539" s="6"/>
      <c r="G539" s="6"/>
      <c r="H539" s="6"/>
      <c r="I539" s="6"/>
      <c r="J539" s="6"/>
    </row>
    <row r="540" spans="1:10" ht="12.75" customHeight="1" x14ac:dyDescent="0.2">
      <c r="A540" s="72"/>
      <c r="B540" s="6"/>
      <c r="C540" s="6"/>
      <c r="D540" s="6"/>
      <c r="E540" s="6"/>
      <c r="F540" s="6"/>
      <c r="G540" s="6"/>
      <c r="H540" s="6"/>
      <c r="I540" s="6"/>
      <c r="J540" s="6"/>
    </row>
    <row r="541" spans="1:10" ht="12.75" customHeight="1" x14ac:dyDescent="0.2">
      <c r="A541" s="72"/>
      <c r="B541" s="6"/>
      <c r="C541" s="6"/>
      <c r="D541" s="6"/>
      <c r="E541" s="6"/>
      <c r="F541" s="6"/>
      <c r="G541" s="6"/>
      <c r="H541" s="6"/>
      <c r="I541" s="6"/>
      <c r="J541" s="6"/>
    </row>
    <row r="542" spans="1:10" ht="12.75" customHeight="1" x14ac:dyDescent="0.2">
      <c r="A542" s="72"/>
      <c r="B542" s="6"/>
      <c r="C542" s="6"/>
      <c r="D542" s="6"/>
      <c r="E542" s="6"/>
      <c r="F542" s="6"/>
      <c r="G542" s="6"/>
      <c r="H542" s="6"/>
      <c r="I542" s="6"/>
      <c r="J542" s="6"/>
    </row>
    <row r="543" spans="1:10" ht="12.75" customHeight="1" x14ac:dyDescent="0.2">
      <c r="A543" s="72"/>
      <c r="B543" s="6"/>
      <c r="C543" s="6"/>
      <c r="D543" s="6"/>
      <c r="E543" s="6"/>
      <c r="F543" s="6"/>
      <c r="G543" s="6"/>
      <c r="H543" s="6"/>
      <c r="I543" s="6"/>
      <c r="J543" s="6"/>
    </row>
    <row r="544" spans="1:10" ht="12.75" customHeight="1" x14ac:dyDescent="0.2">
      <c r="A544" s="72"/>
      <c r="B544" s="6"/>
      <c r="C544" s="6"/>
      <c r="D544" s="6"/>
      <c r="E544" s="6"/>
      <c r="F544" s="6"/>
      <c r="G544" s="6"/>
      <c r="H544" s="6"/>
      <c r="I544" s="6"/>
      <c r="J544" s="6"/>
    </row>
    <row r="545" spans="1:10" ht="12.75" customHeight="1" x14ac:dyDescent="0.2">
      <c r="A545" s="72"/>
      <c r="B545" s="6"/>
      <c r="C545" s="6"/>
      <c r="D545" s="6"/>
      <c r="E545" s="6"/>
      <c r="F545" s="6"/>
      <c r="G545" s="6"/>
      <c r="H545" s="6"/>
      <c r="I545" s="6"/>
      <c r="J545" s="6"/>
    </row>
    <row r="546" spans="1:10" ht="12.75" customHeight="1" x14ac:dyDescent="0.2">
      <c r="A546" s="72"/>
      <c r="B546" s="6"/>
      <c r="C546" s="6"/>
      <c r="D546" s="6"/>
      <c r="E546" s="6"/>
      <c r="F546" s="6"/>
      <c r="G546" s="6"/>
      <c r="H546" s="6"/>
      <c r="I546" s="6"/>
      <c r="J546" s="6"/>
    </row>
    <row r="547" spans="1:10" ht="12.75" customHeight="1" x14ac:dyDescent="0.2">
      <c r="A547" s="72"/>
      <c r="B547" s="6"/>
      <c r="C547" s="6"/>
      <c r="D547" s="6"/>
      <c r="E547" s="6"/>
      <c r="F547" s="6"/>
      <c r="G547" s="6"/>
      <c r="H547" s="6"/>
      <c r="I547" s="6"/>
      <c r="J547" s="6"/>
    </row>
    <row r="548" spans="1:10" ht="12.75" customHeight="1" x14ac:dyDescent="0.2">
      <c r="A548" s="72"/>
      <c r="B548" s="6"/>
      <c r="C548" s="6"/>
      <c r="D548" s="6"/>
      <c r="E548" s="6"/>
      <c r="F548" s="6"/>
      <c r="G548" s="6"/>
      <c r="H548" s="6"/>
      <c r="I548" s="6"/>
      <c r="J548" s="6"/>
    </row>
    <row r="549" spans="1:10" ht="12.75" customHeight="1" x14ac:dyDescent="0.2">
      <c r="A549" s="72"/>
      <c r="B549" s="6"/>
      <c r="C549" s="6"/>
      <c r="D549" s="6"/>
      <c r="E549" s="6"/>
      <c r="F549" s="6"/>
      <c r="G549" s="6"/>
      <c r="H549" s="6"/>
      <c r="I549" s="6"/>
      <c r="J549" s="6"/>
    </row>
    <row r="550" spans="1:10" ht="12.75" customHeight="1" x14ac:dyDescent="0.2">
      <c r="A550" s="72"/>
      <c r="B550" s="6"/>
      <c r="C550" s="6"/>
      <c r="D550" s="6"/>
      <c r="E550" s="6"/>
      <c r="F550" s="6"/>
      <c r="G550" s="6"/>
      <c r="H550" s="6"/>
      <c r="I550" s="6"/>
      <c r="J550" s="6"/>
    </row>
    <row r="551" spans="1:10" ht="12.75" customHeight="1" x14ac:dyDescent="0.2">
      <c r="A551" s="72"/>
      <c r="B551" s="6"/>
      <c r="C551" s="6"/>
      <c r="D551" s="6"/>
      <c r="E551" s="6"/>
      <c r="F551" s="6"/>
      <c r="G551" s="6"/>
      <c r="H551" s="6"/>
      <c r="I551" s="6"/>
      <c r="J551" s="6"/>
    </row>
    <row r="552" spans="1:10" ht="12.75" customHeight="1" x14ac:dyDescent="0.2">
      <c r="A552" s="72"/>
      <c r="B552" s="6"/>
      <c r="C552" s="6"/>
      <c r="D552" s="6"/>
      <c r="E552" s="6"/>
      <c r="F552" s="6"/>
      <c r="G552" s="6"/>
      <c r="H552" s="6"/>
      <c r="I552" s="6"/>
      <c r="J552" s="6"/>
    </row>
    <row r="553" spans="1:10" ht="12.75" customHeight="1" x14ac:dyDescent="0.2">
      <c r="A553" s="72"/>
      <c r="B553" s="6"/>
      <c r="C553" s="6"/>
      <c r="D553" s="6"/>
      <c r="E553" s="6"/>
      <c r="F553" s="6"/>
      <c r="G553" s="6"/>
      <c r="H553" s="6"/>
      <c r="I553" s="6"/>
      <c r="J553" s="6"/>
    </row>
    <row r="554" spans="1:10" ht="12.75" customHeight="1" x14ac:dyDescent="0.2">
      <c r="A554" s="72"/>
      <c r="B554" s="6"/>
      <c r="C554" s="6"/>
      <c r="D554" s="6"/>
      <c r="E554" s="6"/>
      <c r="F554" s="6"/>
      <c r="G554" s="6"/>
      <c r="H554" s="6"/>
      <c r="I554" s="6"/>
      <c r="J554" s="6"/>
    </row>
    <row r="555" spans="1:10" ht="12.75" customHeight="1" x14ac:dyDescent="0.2">
      <c r="A555" s="72"/>
      <c r="B555" s="6"/>
      <c r="C555" s="6"/>
      <c r="D555" s="6"/>
      <c r="E555" s="6"/>
      <c r="F555" s="6"/>
      <c r="G555" s="6"/>
      <c r="H555" s="6"/>
      <c r="I555" s="6"/>
      <c r="J555" s="6"/>
    </row>
    <row r="556" spans="1:10" ht="12.75" customHeight="1" x14ac:dyDescent="0.2">
      <c r="A556" s="72"/>
      <c r="B556" s="6"/>
      <c r="C556" s="6"/>
      <c r="D556" s="6"/>
      <c r="E556" s="6"/>
      <c r="F556" s="6"/>
      <c r="G556" s="6"/>
      <c r="H556" s="6"/>
      <c r="I556" s="6"/>
      <c r="J556" s="6"/>
    </row>
    <row r="557" spans="1:10" ht="12.75" customHeight="1" x14ac:dyDescent="0.2">
      <c r="A557" s="72"/>
      <c r="B557" s="6"/>
      <c r="C557" s="6"/>
      <c r="D557" s="6"/>
      <c r="E557" s="6"/>
      <c r="F557" s="6"/>
      <c r="G557" s="6"/>
      <c r="H557" s="6"/>
      <c r="I557" s="6"/>
      <c r="J557" s="6"/>
    </row>
    <row r="558" spans="1:10" ht="12.75" customHeight="1" x14ac:dyDescent="0.2">
      <c r="A558" s="72"/>
      <c r="B558" s="6"/>
      <c r="C558" s="6"/>
      <c r="D558" s="6"/>
      <c r="E558" s="6"/>
      <c r="F558" s="6"/>
      <c r="G558" s="6"/>
      <c r="H558" s="6"/>
      <c r="I558" s="6"/>
      <c r="J558" s="6"/>
    </row>
    <row r="559" spans="1:10" ht="12.75" customHeight="1" x14ac:dyDescent="0.2">
      <c r="A559" s="72"/>
      <c r="B559" s="6"/>
      <c r="C559" s="6"/>
      <c r="D559" s="6"/>
      <c r="E559" s="6"/>
      <c r="F559" s="6"/>
      <c r="G559" s="6"/>
      <c r="H559" s="6"/>
      <c r="I559" s="6"/>
      <c r="J559" s="6"/>
    </row>
    <row r="560" spans="1:10" ht="12.75" customHeight="1" x14ac:dyDescent="0.2">
      <c r="A560" s="72"/>
      <c r="B560" s="6"/>
      <c r="C560" s="6"/>
      <c r="D560" s="6"/>
      <c r="E560" s="6"/>
      <c r="F560" s="6"/>
      <c r="G560" s="6"/>
      <c r="H560" s="6"/>
      <c r="I560" s="6"/>
      <c r="J560" s="6"/>
    </row>
    <row r="561" spans="1:10" ht="12.75" customHeight="1" x14ac:dyDescent="0.2">
      <c r="A561" s="72"/>
      <c r="B561" s="6"/>
      <c r="C561" s="6"/>
      <c r="D561" s="6"/>
      <c r="E561" s="6"/>
      <c r="F561" s="6"/>
      <c r="G561" s="6"/>
      <c r="H561" s="6"/>
      <c r="I561" s="6"/>
      <c r="J561" s="6"/>
    </row>
    <row r="562" spans="1:10" ht="12.75" customHeight="1" x14ac:dyDescent="0.2">
      <c r="A562" s="72"/>
      <c r="B562" s="6"/>
      <c r="C562" s="6"/>
      <c r="D562" s="6"/>
      <c r="E562" s="6"/>
      <c r="F562" s="6"/>
      <c r="G562" s="6"/>
      <c r="H562" s="6"/>
      <c r="I562" s="6"/>
      <c r="J562" s="6"/>
    </row>
    <row r="563" spans="1:10" ht="12.75" customHeight="1" x14ac:dyDescent="0.2">
      <c r="A563" s="72"/>
      <c r="B563" s="6"/>
      <c r="C563" s="6"/>
      <c r="D563" s="6"/>
      <c r="E563" s="6"/>
      <c r="F563" s="6"/>
      <c r="G563" s="6"/>
      <c r="H563" s="6"/>
      <c r="I563" s="6"/>
      <c r="J563" s="6"/>
    </row>
    <row r="564" spans="1:10" ht="12.75" customHeight="1" x14ac:dyDescent="0.2">
      <c r="A564" s="72"/>
      <c r="B564" s="6"/>
      <c r="C564" s="6"/>
      <c r="D564" s="6"/>
      <c r="E564" s="6"/>
      <c r="F564" s="6"/>
      <c r="G564" s="6"/>
      <c r="H564" s="6"/>
      <c r="I564" s="6"/>
      <c r="J564" s="6"/>
    </row>
    <row r="565" spans="1:10" ht="12.75" customHeight="1" x14ac:dyDescent="0.2">
      <c r="A565" s="72"/>
      <c r="B565" s="6"/>
      <c r="C565" s="6"/>
      <c r="D565" s="6"/>
      <c r="E565" s="6"/>
      <c r="F565" s="6"/>
      <c r="G565" s="6"/>
      <c r="H565" s="6"/>
      <c r="I565" s="6"/>
      <c r="J565" s="6"/>
    </row>
    <row r="566" spans="1:10" ht="12.75" customHeight="1" x14ac:dyDescent="0.2">
      <c r="A566" s="72"/>
      <c r="B566" s="6"/>
      <c r="C566" s="6"/>
      <c r="D566" s="6"/>
      <c r="E566" s="6"/>
      <c r="F566" s="6"/>
      <c r="G566" s="6"/>
      <c r="H566" s="6"/>
      <c r="I566" s="6"/>
      <c r="J566" s="6"/>
    </row>
    <row r="567" spans="1:10" ht="12.75" customHeight="1" x14ac:dyDescent="0.2">
      <c r="A567" s="72"/>
      <c r="B567" s="6"/>
      <c r="C567" s="6"/>
      <c r="D567" s="6"/>
      <c r="E567" s="6"/>
      <c r="F567" s="6"/>
      <c r="G567" s="6"/>
      <c r="H567" s="6"/>
      <c r="I567" s="6"/>
      <c r="J567" s="6"/>
    </row>
    <row r="568" spans="1:10" ht="12.75" customHeight="1" x14ac:dyDescent="0.2">
      <c r="A568" s="72"/>
      <c r="B568" s="6"/>
      <c r="C568" s="6"/>
      <c r="D568" s="6"/>
      <c r="E568" s="6"/>
      <c r="F568" s="6"/>
      <c r="G568" s="6"/>
      <c r="H568" s="6"/>
      <c r="I568" s="6"/>
      <c r="J568" s="6"/>
    </row>
    <row r="569" spans="1:10" ht="12.75" customHeight="1" x14ac:dyDescent="0.2">
      <c r="A569" s="72"/>
      <c r="B569" s="6"/>
      <c r="C569" s="6"/>
      <c r="D569" s="6"/>
      <c r="E569" s="6"/>
      <c r="F569" s="6"/>
      <c r="G569" s="6"/>
      <c r="H569" s="6"/>
      <c r="I569" s="6"/>
      <c r="J569" s="6"/>
    </row>
    <row r="570" spans="1:10" ht="12.75" customHeight="1" x14ac:dyDescent="0.2">
      <c r="A570" s="72"/>
      <c r="B570" s="6"/>
      <c r="C570" s="6"/>
      <c r="D570" s="6"/>
      <c r="E570" s="6"/>
      <c r="F570" s="6"/>
      <c r="G570" s="6"/>
      <c r="H570" s="6"/>
      <c r="I570" s="6"/>
      <c r="J570" s="6"/>
    </row>
    <row r="571" spans="1:10" ht="12.75" customHeight="1" x14ac:dyDescent="0.2">
      <c r="A571" s="72"/>
      <c r="B571" s="6"/>
      <c r="C571" s="6"/>
      <c r="D571" s="6"/>
      <c r="E571" s="6"/>
      <c r="F571" s="6"/>
      <c r="G571" s="6"/>
      <c r="H571" s="6"/>
      <c r="I571" s="6"/>
      <c r="J571" s="6"/>
    </row>
    <row r="572" spans="1:10" ht="12.75" customHeight="1" x14ac:dyDescent="0.2">
      <c r="A572" s="72"/>
      <c r="B572" s="6"/>
      <c r="C572" s="6"/>
      <c r="D572" s="6"/>
      <c r="E572" s="6"/>
      <c r="F572" s="6"/>
      <c r="G572" s="6"/>
      <c r="H572" s="6"/>
      <c r="I572" s="6"/>
      <c r="J572" s="6"/>
    </row>
    <row r="573" spans="1:10" ht="12.75" customHeight="1" x14ac:dyDescent="0.2">
      <c r="A573" s="72"/>
      <c r="B573" s="6"/>
      <c r="C573" s="6"/>
      <c r="D573" s="6"/>
      <c r="E573" s="6"/>
      <c r="F573" s="6"/>
      <c r="G573" s="6"/>
      <c r="H573" s="6"/>
      <c r="I573" s="6"/>
      <c r="J573" s="6"/>
    </row>
    <row r="574" spans="1:10" ht="12.75" customHeight="1" x14ac:dyDescent="0.2">
      <c r="A574" s="72"/>
      <c r="B574" s="6"/>
      <c r="C574" s="6"/>
      <c r="D574" s="6"/>
      <c r="E574" s="6"/>
      <c r="F574" s="6"/>
      <c r="G574" s="6"/>
      <c r="H574" s="6"/>
      <c r="I574" s="6"/>
      <c r="J574" s="6"/>
    </row>
    <row r="575" spans="1:10" ht="12.75" customHeight="1" x14ac:dyDescent="0.2">
      <c r="A575" s="72"/>
      <c r="B575" s="6"/>
      <c r="C575" s="6"/>
      <c r="D575" s="6"/>
      <c r="E575" s="6"/>
      <c r="F575" s="6"/>
      <c r="G575" s="6"/>
      <c r="H575" s="6"/>
      <c r="I575" s="6"/>
      <c r="J575" s="6"/>
    </row>
    <row r="576" spans="1:10" ht="12.75" customHeight="1" x14ac:dyDescent="0.2">
      <c r="A576" s="72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12.75" customHeight="1" x14ac:dyDescent="0.2">
      <c r="A577" s="72"/>
      <c r="B577" s="6"/>
      <c r="C577" s="6"/>
      <c r="D577" s="6"/>
      <c r="E577" s="6"/>
      <c r="F577" s="6"/>
      <c r="G577" s="6"/>
      <c r="H577" s="6"/>
      <c r="I577" s="6"/>
      <c r="J577" s="6"/>
    </row>
    <row r="578" spans="1:10" ht="12.75" customHeight="1" x14ac:dyDescent="0.2">
      <c r="A578" s="72"/>
      <c r="B578" s="6"/>
      <c r="C578" s="6"/>
      <c r="D578" s="6"/>
      <c r="E578" s="6"/>
      <c r="F578" s="6"/>
      <c r="G578" s="6"/>
      <c r="H578" s="6"/>
      <c r="I578" s="6"/>
      <c r="J578" s="6"/>
    </row>
    <row r="579" spans="1:10" ht="12.75" customHeight="1" x14ac:dyDescent="0.2">
      <c r="A579" s="72"/>
      <c r="B579" s="6"/>
      <c r="C579" s="6"/>
      <c r="D579" s="6"/>
      <c r="E579" s="6"/>
      <c r="F579" s="6"/>
      <c r="G579" s="6"/>
      <c r="H579" s="6"/>
      <c r="I579" s="6"/>
      <c r="J579" s="6"/>
    </row>
    <row r="580" spans="1:10" ht="12.75" customHeight="1" x14ac:dyDescent="0.2">
      <c r="A580" s="72"/>
      <c r="B580" s="6"/>
      <c r="C580" s="6"/>
      <c r="D580" s="6"/>
      <c r="E580" s="6"/>
      <c r="F580" s="6"/>
      <c r="G580" s="6"/>
      <c r="H580" s="6"/>
      <c r="I580" s="6"/>
      <c r="J580" s="6"/>
    </row>
    <row r="581" spans="1:10" ht="12.75" customHeight="1" x14ac:dyDescent="0.2">
      <c r="A581" s="72"/>
      <c r="B581" s="6"/>
      <c r="C581" s="6"/>
      <c r="D581" s="6"/>
      <c r="E581" s="6"/>
      <c r="F581" s="6"/>
      <c r="G581" s="6"/>
      <c r="H581" s="6"/>
      <c r="I581" s="6"/>
      <c r="J581" s="6"/>
    </row>
    <row r="582" spans="1:10" ht="12.75" customHeight="1" x14ac:dyDescent="0.2">
      <c r="A582" s="72"/>
      <c r="B582" s="6"/>
      <c r="C582" s="6"/>
      <c r="D582" s="6"/>
      <c r="E582" s="6"/>
      <c r="F582" s="6"/>
      <c r="G582" s="6"/>
      <c r="H582" s="6"/>
      <c r="I582" s="6"/>
      <c r="J582" s="6"/>
    </row>
    <row r="583" spans="1:10" ht="12.75" customHeight="1" x14ac:dyDescent="0.2">
      <c r="A583" s="72"/>
      <c r="B583" s="6"/>
      <c r="C583" s="6"/>
      <c r="D583" s="6"/>
      <c r="E583" s="6"/>
      <c r="F583" s="6"/>
      <c r="G583" s="6"/>
      <c r="H583" s="6"/>
      <c r="I583" s="6"/>
      <c r="J583" s="6"/>
    </row>
    <row r="584" spans="1:10" ht="12.75" customHeight="1" x14ac:dyDescent="0.2">
      <c r="A584" s="72"/>
      <c r="B584" s="6"/>
      <c r="C584" s="6"/>
      <c r="D584" s="6"/>
      <c r="E584" s="6"/>
      <c r="F584" s="6"/>
      <c r="G584" s="6"/>
      <c r="H584" s="6"/>
      <c r="I584" s="6"/>
      <c r="J584" s="6"/>
    </row>
    <row r="585" spans="1:10" ht="12.75" customHeight="1" x14ac:dyDescent="0.2">
      <c r="A585" s="72"/>
      <c r="B585" s="6"/>
      <c r="C585" s="6"/>
      <c r="D585" s="6"/>
      <c r="E585" s="6"/>
      <c r="F585" s="6"/>
      <c r="G585" s="6"/>
      <c r="H585" s="6"/>
      <c r="I585" s="6"/>
      <c r="J585" s="6"/>
    </row>
    <row r="586" spans="1:10" ht="12.75" customHeight="1" x14ac:dyDescent="0.2">
      <c r="A586" s="72"/>
      <c r="B586" s="6"/>
      <c r="C586" s="6"/>
      <c r="D586" s="6"/>
      <c r="E586" s="6"/>
      <c r="F586" s="6"/>
      <c r="G586" s="6"/>
      <c r="H586" s="6"/>
      <c r="I586" s="6"/>
      <c r="J586" s="6"/>
    </row>
    <row r="587" spans="1:10" ht="12.75" customHeight="1" x14ac:dyDescent="0.2">
      <c r="A587" s="72"/>
      <c r="B587" s="6"/>
      <c r="C587" s="6"/>
      <c r="D587" s="6"/>
      <c r="E587" s="6"/>
      <c r="F587" s="6"/>
      <c r="G587" s="6"/>
      <c r="H587" s="6"/>
      <c r="I587" s="6"/>
      <c r="J587" s="6"/>
    </row>
    <row r="588" spans="1:10" ht="12.75" customHeight="1" x14ac:dyDescent="0.2">
      <c r="A588" s="72"/>
      <c r="B588" s="6"/>
      <c r="C588" s="6"/>
      <c r="D588" s="6"/>
      <c r="E588" s="6"/>
      <c r="F588" s="6"/>
      <c r="G588" s="6"/>
      <c r="H588" s="6"/>
      <c r="I588" s="6"/>
      <c r="J588" s="6"/>
    </row>
    <row r="589" spans="1:10" ht="12.75" customHeight="1" x14ac:dyDescent="0.2">
      <c r="A589" s="72"/>
      <c r="B589" s="6"/>
      <c r="C589" s="6"/>
      <c r="D589" s="6"/>
      <c r="E589" s="6"/>
      <c r="F589" s="6"/>
      <c r="G589" s="6"/>
      <c r="H589" s="6"/>
      <c r="I589" s="6"/>
      <c r="J589" s="6"/>
    </row>
    <row r="590" spans="1:10" ht="12.75" customHeight="1" x14ac:dyDescent="0.2">
      <c r="A590" s="72"/>
      <c r="B590" s="6"/>
      <c r="C590" s="6"/>
      <c r="D590" s="6"/>
      <c r="E590" s="6"/>
      <c r="F590" s="6"/>
      <c r="G590" s="6"/>
      <c r="H590" s="6"/>
      <c r="I590" s="6"/>
      <c r="J590" s="6"/>
    </row>
    <row r="591" spans="1:10" ht="12.75" customHeight="1" x14ac:dyDescent="0.2">
      <c r="A591" s="72"/>
      <c r="B591" s="6"/>
      <c r="C591" s="6"/>
      <c r="D591" s="6"/>
      <c r="E591" s="6"/>
      <c r="F591" s="6"/>
      <c r="G591" s="6"/>
      <c r="H591" s="6"/>
      <c r="I591" s="6"/>
      <c r="J591" s="6"/>
    </row>
    <row r="592" spans="1:10" ht="12.75" customHeight="1" x14ac:dyDescent="0.2">
      <c r="A592" s="72"/>
      <c r="B592" s="6"/>
      <c r="C592" s="6"/>
      <c r="D592" s="6"/>
      <c r="E592" s="6"/>
      <c r="F592" s="6"/>
      <c r="G592" s="6"/>
      <c r="H592" s="6"/>
      <c r="I592" s="6"/>
      <c r="J592" s="6"/>
    </row>
    <row r="593" spans="1:10" ht="12.75" customHeight="1" x14ac:dyDescent="0.2">
      <c r="A593" s="72"/>
      <c r="B593" s="6"/>
      <c r="C593" s="6"/>
      <c r="D593" s="6"/>
      <c r="E593" s="6"/>
      <c r="F593" s="6"/>
      <c r="G593" s="6"/>
      <c r="H593" s="6"/>
      <c r="I593" s="6"/>
      <c r="J593" s="6"/>
    </row>
    <row r="594" spans="1:10" ht="12.75" customHeight="1" x14ac:dyDescent="0.2">
      <c r="A594" s="72"/>
      <c r="B594" s="6"/>
      <c r="C594" s="6"/>
      <c r="D594" s="6"/>
      <c r="E594" s="6"/>
      <c r="F594" s="6"/>
      <c r="G594" s="6"/>
      <c r="H594" s="6"/>
      <c r="I594" s="6"/>
      <c r="J594" s="6"/>
    </row>
    <row r="595" spans="1:10" ht="12.75" customHeight="1" x14ac:dyDescent="0.2">
      <c r="A595" s="72"/>
      <c r="B595" s="6"/>
      <c r="C595" s="6"/>
      <c r="D595" s="6"/>
      <c r="E595" s="6"/>
      <c r="F595" s="6"/>
      <c r="G595" s="6"/>
      <c r="H595" s="6"/>
      <c r="I595" s="6"/>
      <c r="J595" s="6"/>
    </row>
    <row r="596" spans="1:10" ht="12.75" customHeight="1" x14ac:dyDescent="0.2">
      <c r="A596" s="72"/>
      <c r="B596" s="6"/>
      <c r="C596" s="6"/>
      <c r="D596" s="6"/>
      <c r="E596" s="6"/>
      <c r="F596" s="6"/>
      <c r="G596" s="6"/>
      <c r="H596" s="6"/>
      <c r="I596" s="6"/>
      <c r="J596" s="6"/>
    </row>
    <row r="597" spans="1:10" ht="12.75" customHeight="1" x14ac:dyDescent="0.2">
      <c r="A597" s="72"/>
      <c r="B597" s="6"/>
      <c r="C597" s="6"/>
      <c r="D597" s="6"/>
      <c r="E597" s="6"/>
      <c r="F597" s="6"/>
      <c r="G597" s="6"/>
      <c r="H597" s="6"/>
      <c r="I597" s="6"/>
      <c r="J597" s="6"/>
    </row>
    <row r="598" spans="1:10" ht="12.75" customHeight="1" x14ac:dyDescent="0.2">
      <c r="A598" s="72"/>
      <c r="B598" s="6"/>
      <c r="C598" s="6"/>
      <c r="D598" s="6"/>
      <c r="E598" s="6"/>
      <c r="F598" s="6"/>
      <c r="G598" s="6"/>
      <c r="H598" s="6"/>
      <c r="I598" s="6"/>
      <c r="J598" s="6"/>
    </row>
    <row r="599" spans="1:10" ht="12.75" customHeight="1" x14ac:dyDescent="0.2">
      <c r="A599" s="72"/>
      <c r="B599" s="6"/>
      <c r="C599" s="6"/>
      <c r="D599" s="6"/>
      <c r="E599" s="6"/>
      <c r="F599" s="6"/>
      <c r="G599" s="6"/>
      <c r="H599" s="6"/>
      <c r="I599" s="6"/>
      <c r="J599" s="6"/>
    </row>
    <row r="600" spans="1:10" ht="12.75" customHeight="1" x14ac:dyDescent="0.2">
      <c r="A600" s="72"/>
      <c r="B600" s="6"/>
      <c r="C600" s="6"/>
      <c r="D600" s="6"/>
      <c r="E600" s="6"/>
      <c r="F600" s="6"/>
      <c r="G600" s="6"/>
      <c r="H600" s="6"/>
      <c r="I600" s="6"/>
      <c r="J600" s="6"/>
    </row>
    <row r="601" spans="1:10" ht="12.75" customHeight="1" x14ac:dyDescent="0.2">
      <c r="A601" s="72"/>
      <c r="B601" s="6"/>
      <c r="C601" s="6"/>
      <c r="D601" s="6"/>
      <c r="E601" s="6"/>
      <c r="F601" s="6"/>
      <c r="G601" s="6"/>
      <c r="H601" s="6"/>
      <c r="I601" s="6"/>
      <c r="J601" s="6"/>
    </row>
    <row r="602" spans="1:10" ht="12.75" customHeight="1" x14ac:dyDescent="0.2">
      <c r="A602" s="72"/>
      <c r="B602" s="6"/>
      <c r="C602" s="6"/>
      <c r="D602" s="6"/>
      <c r="E602" s="6"/>
      <c r="F602" s="6"/>
      <c r="G602" s="6"/>
      <c r="H602" s="6"/>
      <c r="I602" s="6"/>
      <c r="J602" s="6"/>
    </row>
    <row r="603" spans="1:10" ht="12.75" customHeight="1" x14ac:dyDescent="0.2">
      <c r="A603" s="72"/>
      <c r="B603" s="6"/>
      <c r="C603" s="6"/>
      <c r="D603" s="6"/>
      <c r="E603" s="6"/>
      <c r="F603" s="6"/>
      <c r="G603" s="6"/>
      <c r="H603" s="6"/>
      <c r="I603" s="6"/>
      <c r="J603" s="6"/>
    </row>
    <row r="604" spans="1:10" ht="12.75" customHeight="1" x14ac:dyDescent="0.2">
      <c r="A604" s="72"/>
      <c r="B604" s="6"/>
      <c r="C604" s="6"/>
      <c r="D604" s="6"/>
      <c r="E604" s="6"/>
      <c r="F604" s="6"/>
      <c r="G604" s="6"/>
      <c r="H604" s="6"/>
      <c r="I604" s="6"/>
      <c r="J604" s="6"/>
    </row>
    <row r="605" spans="1:10" ht="12.75" customHeight="1" x14ac:dyDescent="0.2">
      <c r="A605" s="72"/>
      <c r="B605" s="6"/>
      <c r="C605" s="6"/>
      <c r="D605" s="6"/>
      <c r="E605" s="6"/>
      <c r="F605" s="6"/>
      <c r="G605" s="6"/>
      <c r="H605" s="6"/>
      <c r="I605" s="6"/>
      <c r="J605" s="6"/>
    </row>
    <row r="606" spans="1:10" ht="12.75" customHeight="1" x14ac:dyDescent="0.2">
      <c r="A606" s="72"/>
      <c r="B606" s="6"/>
      <c r="C606" s="6"/>
      <c r="D606" s="6"/>
      <c r="E606" s="6"/>
      <c r="F606" s="6"/>
      <c r="G606" s="6"/>
      <c r="H606" s="6"/>
      <c r="I606" s="6"/>
      <c r="J606" s="6"/>
    </row>
    <row r="607" spans="1:10" ht="12.75" customHeight="1" x14ac:dyDescent="0.2">
      <c r="A607" s="72"/>
      <c r="B607" s="6"/>
      <c r="C607" s="6"/>
      <c r="D607" s="6"/>
      <c r="E607" s="6"/>
      <c r="F607" s="6"/>
      <c r="G607" s="6"/>
      <c r="H607" s="6"/>
      <c r="I607" s="6"/>
      <c r="J607" s="6"/>
    </row>
    <row r="608" spans="1:10" ht="12.75" customHeight="1" x14ac:dyDescent="0.2">
      <c r="A608" s="72"/>
      <c r="B608" s="6"/>
      <c r="C608" s="6"/>
      <c r="D608" s="6"/>
      <c r="E608" s="6"/>
      <c r="F608" s="6"/>
      <c r="G608" s="6"/>
      <c r="H608" s="6"/>
      <c r="I608" s="6"/>
      <c r="J608" s="6"/>
    </row>
    <row r="609" spans="1:10" ht="12.75" customHeight="1" x14ac:dyDescent="0.2">
      <c r="A609" s="72"/>
      <c r="B609" s="6"/>
      <c r="C609" s="6"/>
      <c r="D609" s="6"/>
      <c r="E609" s="6"/>
      <c r="F609" s="6"/>
      <c r="G609" s="6"/>
      <c r="H609" s="6"/>
      <c r="I609" s="6"/>
      <c r="J609" s="6"/>
    </row>
    <row r="610" spans="1:10" ht="12.75" customHeight="1" x14ac:dyDescent="0.2">
      <c r="A610" s="72"/>
      <c r="B610" s="6"/>
      <c r="C610" s="6"/>
      <c r="D610" s="6"/>
      <c r="E610" s="6"/>
      <c r="F610" s="6"/>
      <c r="G610" s="6"/>
      <c r="H610" s="6"/>
      <c r="I610" s="6"/>
      <c r="J610" s="6"/>
    </row>
    <row r="611" spans="1:10" ht="12.75" customHeight="1" x14ac:dyDescent="0.2">
      <c r="A611" s="72"/>
      <c r="B611" s="6"/>
      <c r="C611" s="6"/>
      <c r="D611" s="6"/>
      <c r="E611" s="6"/>
      <c r="F611" s="6"/>
      <c r="G611" s="6"/>
      <c r="H611" s="6"/>
      <c r="I611" s="6"/>
      <c r="J611" s="6"/>
    </row>
    <row r="612" spans="1:10" ht="12.75" customHeight="1" x14ac:dyDescent="0.2">
      <c r="A612" s="72"/>
      <c r="B612" s="6"/>
      <c r="C612" s="6"/>
      <c r="D612" s="6"/>
      <c r="E612" s="6"/>
      <c r="F612" s="6"/>
      <c r="G612" s="6"/>
      <c r="H612" s="6"/>
      <c r="I612" s="6"/>
      <c r="J612" s="6"/>
    </row>
    <row r="613" spans="1:10" ht="12.75" customHeight="1" x14ac:dyDescent="0.2">
      <c r="A613" s="72"/>
      <c r="B613" s="6"/>
      <c r="C613" s="6"/>
      <c r="D613" s="6"/>
      <c r="E613" s="6"/>
      <c r="F613" s="6"/>
      <c r="G613" s="6"/>
      <c r="H613" s="6"/>
      <c r="I613" s="6"/>
      <c r="J613" s="6"/>
    </row>
    <row r="614" spans="1:10" ht="12.75" customHeight="1" x14ac:dyDescent="0.2">
      <c r="A614" s="72"/>
      <c r="B614" s="6"/>
      <c r="C614" s="6"/>
      <c r="D614" s="6"/>
      <c r="E614" s="6"/>
      <c r="F614" s="6"/>
      <c r="G614" s="6"/>
      <c r="H614" s="6"/>
      <c r="I614" s="6"/>
      <c r="J614" s="6"/>
    </row>
    <row r="615" spans="1:10" ht="12.75" customHeight="1" x14ac:dyDescent="0.2">
      <c r="A615" s="72"/>
      <c r="B615" s="6"/>
      <c r="C615" s="6"/>
      <c r="D615" s="6"/>
      <c r="E615" s="6"/>
      <c r="F615" s="6"/>
      <c r="G615" s="6"/>
      <c r="H615" s="6"/>
      <c r="I615" s="6"/>
      <c r="J615" s="6"/>
    </row>
    <row r="616" spans="1:10" ht="12.75" customHeight="1" x14ac:dyDescent="0.2">
      <c r="A616" s="72"/>
      <c r="B616" s="6"/>
      <c r="C616" s="6"/>
      <c r="D616" s="6"/>
      <c r="E616" s="6"/>
      <c r="F616" s="6"/>
      <c r="G616" s="6"/>
      <c r="H616" s="6"/>
      <c r="I616" s="6"/>
      <c r="J616" s="6"/>
    </row>
    <row r="617" spans="1:10" ht="12.75" customHeight="1" x14ac:dyDescent="0.2">
      <c r="A617" s="72"/>
      <c r="B617" s="6"/>
      <c r="C617" s="6"/>
      <c r="D617" s="6"/>
      <c r="E617" s="6"/>
      <c r="F617" s="6"/>
      <c r="G617" s="6"/>
      <c r="H617" s="6"/>
      <c r="I617" s="6"/>
      <c r="J617" s="6"/>
    </row>
    <row r="618" spans="1:10" ht="12.75" customHeight="1" x14ac:dyDescent="0.2">
      <c r="A618" s="72"/>
      <c r="B618" s="6"/>
      <c r="C618" s="6"/>
      <c r="D618" s="6"/>
      <c r="E618" s="6"/>
      <c r="F618" s="6"/>
      <c r="G618" s="6"/>
      <c r="H618" s="6"/>
      <c r="I618" s="6"/>
      <c r="J618" s="6"/>
    </row>
    <row r="619" spans="1:10" ht="12.75" customHeight="1" x14ac:dyDescent="0.2">
      <c r="A619" s="72"/>
      <c r="B619" s="6"/>
      <c r="C619" s="6"/>
      <c r="D619" s="6"/>
      <c r="E619" s="6"/>
      <c r="F619" s="6"/>
      <c r="G619" s="6"/>
      <c r="H619" s="6"/>
      <c r="I619" s="6"/>
      <c r="J619" s="6"/>
    </row>
    <row r="620" spans="1:10" ht="12.75" customHeight="1" x14ac:dyDescent="0.2">
      <c r="A620" s="72"/>
      <c r="B620" s="6"/>
      <c r="C620" s="6"/>
      <c r="D620" s="6"/>
      <c r="E620" s="6"/>
      <c r="F620" s="6"/>
      <c r="G620" s="6"/>
      <c r="H620" s="6"/>
      <c r="I620" s="6"/>
      <c r="J620" s="6"/>
    </row>
    <row r="621" spans="1:10" ht="12.75" customHeight="1" x14ac:dyDescent="0.2">
      <c r="A621" s="72"/>
      <c r="B621" s="6"/>
      <c r="C621" s="6"/>
      <c r="D621" s="6"/>
      <c r="E621" s="6"/>
      <c r="F621" s="6"/>
      <c r="G621" s="6"/>
      <c r="H621" s="6"/>
      <c r="I621" s="6"/>
      <c r="J621" s="6"/>
    </row>
    <row r="622" spans="1:10" ht="12.75" customHeight="1" x14ac:dyDescent="0.2">
      <c r="A622" s="72"/>
      <c r="B622" s="6"/>
      <c r="C622" s="6"/>
      <c r="D622" s="6"/>
      <c r="E622" s="6"/>
      <c r="F622" s="6"/>
      <c r="G622" s="6"/>
      <c r="H622" s="6"/>
      <c r="I622" s="6"/>
      <c r="J622" s="6"/>
    </row>
    <row r="623" spans="1:10" ht="12.75" customHeight="1" x14ac:dyDescent="0.2">
      <c r="A623" s="72"/>
      <c r="B623" s="6"/>
      <c r="C623" s="6"/>
      <c r="D623" s="6"/>
      <c r="E623" s="6"/>
      <c r="F623" s="6"/>
      <c r="G623" s="6"/>
      <c r="H623" s="6"/>
      <c r="I623" s="6"/>
      <c r="J623" s="6"/>
    </row>
    <row r="624" spans="1:10" ht="12.75" customHeight="1" x14ac:dyDescent="0.2">
      <c r="A624" s="72"/>
      <c r="B624" s="6"/>
      <c r="C624" s="6"/>
      <c r="D624" s="6"/>
      <c r="E624" s="6"/>
      <c r="F624" s="6"/>
      <c r="G624" s="6"/>
      <c r="H624" s="6"/>
      <c r="I624" s="6"/>
      <c r="J624" s="6"/>
    </row>
    <row r="625" spans="1:10" ht="12.75" customHeight="1" x14ac:dyDescent="0.2">
      <c r="A625" s="72"/>
      <c r="B625" s="6"/>
      <c r="C625" s="6"/>
      <c r="D625" s="6"/>
      <c r="E625" s="6"/>
      <c r="F625" s="6"/>
      <c r="G625" s="6"/>
      <c r="H625" s="6"/>
      <c r="I625" s="6"/>
      <c r="J625" s="6"/>
    </row>
    <row r="626" spans="1:10" ht="12.75" customHeight="1" x14ac:dyDescent="0.2">
      <c r="A626" s="72"/>
      <c r="B626" s="6"/>
      <c r="C626" s="6"/>
      <c r="D626" s="6"/>
      <c r="E626" s="6"/>
      <c r="F626" s="6"/>
      <c r="G626" s="6"/>
      <c r="H626" s="6"/>
      <c r="I626" s="6"/>
      <c r="J626" s="6"/>
    </row>
    <row r="627" spans="1:10" ht="12.75" customHeight="1" x14ac:dyDescent="0.2">
      <c r="A627" s="72"/>
      <c r="B627" s="6"/>
      <c r="C627" s="6"/>
      <c r="D627" s="6"/>
      <c r="E627" s="6"/>
      <c r="F627" s="6"/>
      <c r="G627" s="6"/>
      <c r="H627" s="6"/>
      <c r="I627" s="6"/>
      <c r="J627" s="6"/>
    </row>
    <row r="628" spans="1:10" ht="12.75" customHeight="1" x14ac:dyDescent="0.2">
      <c r="A628" s="72"/>
      <c r="B628" s="6"/>
      <c r="C628" s="6"/>
      <c r="D628" s="6"/>
      <c r="E628" s="6"/>
      <c r="F628" s="6"/>
      <c r="G628" s="6"/>
      <c r="H628" s="6"/>
      <c r="I628" s="6"/>
      <c r="J628" s="6"/>
    </row>
    <row r="629" spans="1:10" ht="12.75" customHeight="1" x14ac:dyDescent="0.2">
      <c r="A629" s="72"/>
      <c r="B629" s="6"/>
      <c r="C629" s="6"/>
      <c r="D629" s="6"/>
      <c r="E629" s="6"/>
      <c r="F629" s="6"/>
      <c r="G629" s="6"/>
      <c r="H629" s="6"/>
      <c r="I629" s="6"/>
      <c r="J629" s="6"/>
    </row>
    <row r="630" spans="1:10" ht="12.75" customHeight="1" x14ac:dyDescent="0.2">
      <c r="A630" s="72"/>
      <c r="B630" s="6"/>
      <c r="C630" s="6"/>
      <c r="D630" s="6"/>
      <c r="E630" s="6"/>
      <c r="F630" s="6"/>
      <c r="G630" s="6"/>
      <c r="H630" s="6"/>
      <c r="I630" s="6"/>
      <c r="J630" s="6"/>
    </row>
    <row r="631" spans="1:10" ht="12.75" customHeight="1" x14ac:dyDescent="0.2">
      <c r="A631" s="72"/>
      <c r="B631" s="6"/>
      <c r="C631" s="6"/>
      <c r="D631" s="6"/>
      <c r="E631" s="6"/>
      <c r="F631" s="6"/>
      <c r="G631" s="6"/>
      <c r="H631" s="6"/>
      <c r="I631" s="6"/>
      <c r="J631" s="6"/>
    </row>
    <row r="632" spans="1:10" ht="12.75" customHeight="1" x14ac:dyDescent="0.2">
      <c r="A632" s="72"/>
      <c r="B632" s="6"/>
      <c r="C632" s="6"/>
      <c r="D632" s="6"/>
      <c r="E632" s="6"/>
      <c r="F632" s="6"/>
      <c r="G632" s="6"/>
      <c r="H632" s="6"/>
      <c r="I632" s="6"/>
      <c r="J632" s="6"/>
    </row>
    <row r="633" spans="1:10" ht="12.75" customHeight="1" x14ac:dyDescent="0.2">
      <c r="A633" s="72"/>
      <c r="B633" s="6"/>
      <c r="C633" s="6"/>
      <c r="D633" s="6"/>
      <c r="E633" s="6"/>
      <c r="F633" s="6"/>
      <c r="G633" s="6"/>
      <c r="H633" s="6"/>
      <c r="I633" s="6"/>
      <c r="J633" s="6"/>
    </row>
    <row r="634" spans="1:10" ht="12.75" customHeight="1" x14ac:dyDescent="0.2">
      <c r="A634" s="72"/>
      <c r="B634" s="6"/>
      <c r="C634" s="6"/>
      <c r="D634" s="6"/>
      <c r="E634" s="6"/>
      <c r="F634" s="6"/>
      <c r="G634" s="6"/>
      <c r="H634" s="6"/>
      <c r="I634" s="6"/>
      <c r="J634" s="6"/>
    </row>
    <row r="635" spans="1:10" ht="12.75" customHeight="1" x14ac:dyDescent="0.2">
      <c r="A635" s="72"/>
      <c r="B635" s="6"/>
      <c r="C635" s="6"/>
      <c r="D635" s="6"/>
      <c r="E635" s="6"/>
      <c r="F635" s="6"/>
      <c r="G635" s="6"/>
      <c r="H635" s="6"/>
      <c r="I635" s="6"/>
      <c r="J635" s="6"/>
    </row>
    <row r="636" spans="1:10" ht="12.75" customHeight="1" x14ac:dyDescent="0.2">
      <c r="A636" s="72"/>
      <c r="B636" s="6"/>
      <c r="C636" s="6"/>
      <c r="D636" s="6"/>
      <c r="E636" s="6"/>
      <c r="F636" s="6"/>
      <c r="G636" s="6"/>
      <c r="H636" s="6"/>
      <c r="I636" s="6"/>
      <c r="J636" s="6"/>
    </row>
    <row r="637" spans="1:10" ht="12.75" customHeight="1" x14ac:dyDescent="0.2">
      <c r="A637" s="72"/>
      <c r="B637" s="6"/>
      <c r="C637" s="6"/>
      <c r="D637" s="6"/>
      <c r="E637" s="6"/>
      <c r="F637" s="6"/>
      <c r="G637" s="6"/>
      <c r="H637" s="6"/>
      <c r="I637" s="6"/>
      <c r="J637" s="6"/>
    </row>
    <row r="638" spans="1:10" ht="12.75" customHeight="1" x14ac:dyDescent="0.2">
      <c r="A638" s="72"/>
      <c r="B638" s="6"/>
      <c r="C638" s="6"/>
      <c r="D638" s="6"/>
      <c r="E638" s="6"/>
      <c r="F638" s="6"/>
      <c r="G638" s="6"/>
      <c r="H638" s="6"/>
      <c r="I638" s="6"/>
      <c r="J638" s="6"/>
    </row>
    <row r="639" spans="1:10" ht="12.75" customHeight="1" x14ac:dyDescent="0.2">
      <c r="A639" s="72"/>
      <c r="B639" s="6"/>
      <c r="C639" s="6"/>
      <c r="D639" s="6"/>
      <c r="E639" s="6"/>
      <c r="F639" s="6"/>
      <c r="G639" s="6"/>
      <c r="H639" s="6"/>
      <c r="I639" s="6"/>
      <c r="J639" s="6"/>
    </row>
    <row r="640" spans="1:10" ht="12.75" customHeight="1" x14ac:dyDescent="0.2">
      <c r="A640" s="72"/>
      <c r="B640" s="6"/>
      <c r="C640" s="6"/>
      <c r="D640" s="6"/>
      <c r="E640" s="6"/>
      <c r="F640" s="6"/>
      <c r="G640" s="6"/>
      <c r="H640" s="6"/>
      <c r="I640" s="6"/>
      <c r="J640" s="6"/>
    </row>
    <row r="641" spans="1:10" ht="12.75" customHeight="1" x14ac:dyDescent="0.2">
      <c r="A641" s="72"/>
      <c r="B641" s="6"/>
      <c r="C641" s="6"/>
      <c r="D641" s="6"/>
      <c r="E641" s="6"/>
      <c r="F641" s="6"/>
      <c r="G641" s="6"/>
      <c r="H641" s="6"/>
      <c r="I641" s="6"/>
      <c r="J641" s="6"/>
    </row>
    <row r="642" spans="1:10" ht="12.75" customHeight="1" x14ac:dyDescent="0.2">
      <c r="A642" s="72"/>
      <c r="B642" s="6"/>
      <c r="C642" s="6"/>
      <c r="D642" s="6"/>
      <c r="E642" s="6"/>
      <c r="F642" s="6"/>
      <c r="G642" s="6"/>
      <c r="H642" s="6"/>
      <c r="I642" s="6"/>
      <c r="J642" s="6"/>
    </row>
    <row r="643" spans="1:10" ht="12.75" customHeight="1" x14ac:dyDescent="0.2">
      <c r="A643" s="72"/>
      <c r="B643" s="6"/>
      <c r="C643" s="6"/>
      <c r="D643" s="6"/>
      <c r="E643" s="6"/>
      <c r="F643" s="6"/>
      <c r="G643" s="6"/>
      <c r="H643" s="6"/>
      <c r="I643" s="6"/>
      <c r="J643" s="6"/>
    </row>
    <row r="644" spans="1:10" ht="12.75" customHeight="1" x14ac:dyDescent="0.2">
      <c r="A644" s="72"/>
      <c r="B644" s="6"/>
      <c r="C644" s="6"/>
      <c r="D644" s="6"/>
      <c r="E644" s="6"/>
      <c r="F644" s="6"/>
      <c r="G644" s="6"/>
      <c r="H644" s="6"/>
      <c r="I644" s="6"/>
      <c r="J644" s="6"/>
    </row>
    <row r="645" spans="1:10" ht="12.75" customHeight="1" x14ac:dyDescent="0.2">
      <c r="A645" s="72"/>
      <c r="B645" s="6"/>
      <c r="C645" s="6"/>
      <c r="D645" s="6"/>
      <c r="E645" s="6"/>
      <c r="F645" s="6"/>
      <c r="G645" s="6"/>
      <c r="H645" s="6"/>
      <c r="I645" s="6"/>
      <c r="J645" s="6"/>
    </row>
    <row r="646" spans="1:10" ht="12.75" customHeight="1" x14ac:dyDescent="0.2">
      <c r="A646" s="72"/>
      <c r="B646" s="6"/>
      <c r="C646" s="6"/>
      <c r="D646" s="6"/>
      <c r="E646" s="6"/>
      <c r="F646" s="6"/>
      <c r="G646" s="6"/>
      <c r="H646" s="6"/>
      <c r="I646" s="6"/>
      <c r="J646" s="6"/>
    </row>
    <row r="647" spans="1:10" ht="12.75" customHeight="1" x14ac:dyDescent="0.2">
      <c r="A647" s="72"/>
      <c r="B647" s="6"/>
      <c r="C647" s="6"/>
      <c r="D647" s="6"/>
      <c r="E647" s="6"/>
      <c r="F647" s="6"/>
      <c r="G647" s="6"/>
      <c r="H647" s="6"/>
      <c r="I647" s="6"/>
      <c r="J647" s="6"/>
    </row>
    <row r="648" spans="1:10" ht="12.75" customHeight="1" x14ac:dyDescent="0.2">
      <c r="A648" s="72"/>
      <c r="B648" s="6"/>
      <c r="C648" s="6"/>
      <c r="D648" s="6"/>
      <c r="E648" s="6"/>
      <c r="F648" s="6"/>
      <c r="G648" s="6"/>
      <c r="H648" s="6"/>
      <c r="I648" s="6"/>
      <c r="J648" s="6"/>
    </row>
    <row r="649" spans="1:10" ht="12.75" customHeight="1" x14ac:dyDescent="0.2">
      <c r="A649" s="72"/>
      <c r="B649" s="6"/>
      <c r="C649" s="6"/>
      <c r="D649" s="6"/>
      <c r="E649" s="6"/>
      <c r="F649" s="6"/>
      <c r="G649" s="6"/>
      <c r="H649" s="6"/>
      <c r="I649" s="6"/>
      <c r="J649" s="6"/>
    </row>
    <row r="650" spans="1:10" ht="12.75" customHeight="1" x14ac:dyDescent="0.2">
      <c r="A650" s="72"/>
      <c r="B650" s="6"/>
      <c r="C650" s="6"/>
      <c r="D650" s="6"/>
      <c r="E650" s="6"/>
      <c r="F650" s="6"/>
      <c r="G650" s="6"/>
      <c r="H650" s="6"/>
      <c r="I650" s="6"/>
      <c r="J650" s="6"/>
    </row>
    <row r="651" spans="1:10" ht="12.75" customHeight="1" x14ac:dyDescent="0.2">
      <c r="A651" s="72"/>
      <c r="B651" s="6"/>
      <c r="C651" s="6"/>
      <c r="D651" s="6"/>
      <c r="E651" s="6"/>
      <c r="F651" s="6"/>
      <c r="G651" s="6"/>
      <c r="H651" s="6"/>
      <c r="I651" s="6"/>
      <c r="J651" s="6"/>
    </row>
    <row r="652" spans="1:10" ht="12.75" customHeight="1" x14ac:dyDescent="0.2">
      <c r="A652" s="72"/>
      <c r="B652" s="6"/>
      <c r="C652" s="6"/>
      <c r="D652" s="6"/>
      <c r="E652" s="6"/>
      <c r="F652" s="6"/>
      <c r="G652" s="6"/>
      <c r="H652" s="6"/>
      <c r="I652" s="6"/>
      <c r="J652" s="6"/>
    </row>
    <row r="653" spans="1:10" ht="12.75" customHeight="1" x14ac:dyDescent="0.2">
      <c r="A653" s="72"/>
      <c r="B653" s="6"/>
      <c r="C653" s="6"/>
      <c r="D653" s="6"/>
      <c r="E653" s="6"/>
      <c r="F653" s="6"/>
      <c r="G653" s="6"/>
      <c r="H653" s="6"/>
      <c r="I653" s="6"/>
      <c r="J653" s="6"/>
    </row>
    <row r="654" spans="1:10" ht="12.75" customHeight="1" x14ac:dyDescent="0.2">
      <c r="A654" s="72"/>
      <c r="B654" s="6"/>
      <c r="C654" s="6"/>
      <c r="D654" s="6"/>
      <c r="E654" s="6"/>
      <c r="F654" s="6"/>
      <c r="G654" s="6"/>
      <c r="H654" s="6"/>
      <c r="I654" s="6"/>
      <c r="J654" s="6"/>
    </row>
    <row r="655" spans="1:10" ht="12.75" customHeight="1" x14ac:dyDescent="0.2">
      <c r="A655" s="72"/>
      <c r="B655" s="6"/>
      <c r="C655" s="6"/>
      <c r="D655" s="6"/>
      <c r="E655" s="6"/>
      <c r="F655" s="6"/>
      <c r="G655" s="6"/>
      <c r="H655" s="6"/>
      <c r="I655" s="6"/>
      <c r="J655" s="6"/>
    </row>
    <row r="656" spans="1:10" ht="12.75" customHeight="1" x14ac:dyDescent="0.2">
      <c r="A656" s="72"/>
      <c r="B656" s="6"/>
      <c r="C656" s="6"/>
      <c r="D656" s="6"/>
      <c r="E656" s="6"/>
      <c r="F656" s="6"/>
      <c r="G656" s="6"/>
      <c r="H656" s="6"/>
      <c r="I656" s="6"/>
      <c r="J656" s="6"/>
    </row>
    <row r="657" spans="1:10" ht="12.75" customHeight="1" x14ac:dyDescent="0.2">
      <c r="A657" s="72"/>
      <c r="B657" s="6"/>
      <c r="C657" s="6"/>
      <c r="D657" s="6"/>
      <c r="E657" s="6"/>
      <c r="F657" s="6"/>
      <c r="G657" s="6"/>
      <c r="H657" s="6"/>
      <c r="I657" s="6"/>
      <c r="J657" s="6"/>
    </row>
    <row r="658" spans="1:10" ht="12.75" customHeight="1" x14ac:dyDescent="0.2">
      <c r="A658" s="72"/>
      <c r="B658" s="6"/>
      <c r="C658" s="6"/>
      <c r="D658" s="6"/>
      <c r="E658" s="6"/>
      <c r="F658" s="6"/>
      <c r="G658" s="6"/>
      <c r="H658" s="6"/>
      <c r="I658" s="6"/>
      <c r="J658" s="6"/>
    </row>
    <row r="659" spans="1:10" ht="12.75" customHeight="1" x14ac:dyDescent="0.2">
      <c r="A659" s="72"/>
      <c r="B659" s="6"/>
      <c r="C659" s="6"/>
      <c r="D659" s="6"/>
      <c r="E659" s="6"/>
      <c r="F659" s="6"/>
      <c r="G659" s="6"/>
      <c r="H659" s="6"/>
      <c r="I659" s="6"/>
      <c r="J659" s="6"/>
    </row>
    <row r="660" spans="1:10" ht="12.75" customHeight="1" x14ac:dyDescent="0.2">
      <c r="A660" s="72"/>
      <c r="B660" s="6"/>
      <c r="C660" s="6"/>
      <c r="D660" s="6"/>
      <c r="E660" s="6"/>
      <c r="F660" s="6"/>
      <c r="G660" s="6"/>
      <c r="H660" s="6"/>
      <c r="I660" s="6"/>
      <c r="J660" s="6"/>
    </row>
    <row r="661" spans="1:10" ht="12.75" customHeight="1" x14ac:dyDescent="0.2">
      <c r="A661" s="72"/>
      <c r="B661" s="6"/>
      <c r="C661" s="6"/>
      <c r="D661" s="6"/>
      <c r="E661" s="6"/>
      <c r="F661" s="6"/>
      <c r="G661" s="6"/>
      <c r="H661" s="6"/>
      <c r="I661" s="6"/>
      <c r="J661" s="6"/>
    </row>
    <row r="662" spans="1:10" ht="12.75" customHeight="1" x14ac:dyDescent="0.2">
      <c r="A662" s="72"/>
      <c r="B662" s="6"/>
      <c r="C662" s="6"/>
      <c r="D662" s="6"/>
      <c r="E662" s="6"/>
      <c r="F662" s="6"/>
      <c r="G662" s="6"/>
      <c r="H662" s="6"/>
      <c r="I662" s="6"/>
      <c r="J662" s="6"/>
    </row>
    <row r="663" spans="1:10" ht="12.75" customHeight="1" x14ac:dyDescent="0.2">
      <c r="A663" s="72"/>
      <c r="B663" s="6"/>
      <c r="C663" s="6"/>
      <c r="D663" s="6"/>
      <c r="E663" s="6"/>
      <c r="F663" s="6"/>
      <c r="G663" s="6"/>
      <c r="H663" s="6"/>
      <c r="I663" s="6"/>
      <c r="J663" s="6"/>
    </row>
    <row r="664" spans="1:10" ht="12.75" customHeight="1" x14ac:dyDescent="0.2">
      <c r="A664" s="72"/>
      <c r="B664" s="6"/>
      <c r="C664" s="6"/>
      <c r="D664" s="6"/>
      <c r="E664" s="6"/>
      <c r="F664" s="6"/>
      <c r="G664" s="6"/>
      <c r="H664" s="6"/>
      <c r="I664" s="6"/>
      <c r="J664" s="6"/>
    </row>
    <row r="665" spans="1:10" ht="12.75" customHeight="1" x14ac:dyDescent="0.2">
      <c r="A665" s="72"/>
      <c r="B665" s="6"/>
      <c r="C665" s="6"/>
      <c r="D665" s="6"/>
      <c r="E665" s="6"/>
      <c r="F665" s="6"/>
      <c r="G665" s="6"/>
      <c r="H665" s="6"/>
      <c r="I665" s="6"/>
      <c r="J665" s="6"/>
    </row>
    <row r="666" spans="1:10" ht="12.75" customHeight="1" x14ac:dyDescent="0.2">
      <c r="A666" s="72"/>
      <c r="B666" s="6"/>
      <c r="C666" s="6"/>
      <c r="D666" s="6"/>
      <c r="E666" s="6"/>
      <c r="F666" s="6"/>
      <c r="G666" s="6"/>
      <c r="H666" s="6"/>
      <c r="I666" s="6"/>
      <c r="J666" s="6"/>
    </row>
    <row r="667" spans="1:10" ht="12.75" customHeight="1" x14ac:dyDescent="0.2">
      <c r="A667" s="72"/>
      <c r="B667" s="6"/>
      <c r="C667" s="6"/>
      <c r="D667" s="6"/>
      <c r="E667" s="6"/>
      <c r="F667" s="6"/>
      <c r="G667" s="6"/>
      <c r="H667" s="6"/>
      <c r="I667" s="6"/>
      <c r="J667" s="6"/>
    </row>
    <row r="668" spans="1:10" ht="12.75" customHeight="1" x14ac:dyDescent="0.2">
      <c r="A668" s="72"/>
      <c r="B668" s="6"/>
      <c r="C668" s="6"/>
      <c r="D668" s="6"/>
      <c r="E668" s="6"/>
      <c r="F668" s="6"/>
      <c r="G668" s="6"/>
      <c r="H668" s="6"/>
      <c r="I668" s="6"/>
      <c r="J668" s="6"/>
    </row>
    <row r="669" spans="1:10" ht="12.75" customHeight="1" x14ac:dyDescent="0.2">
      <c r="A669" s="72"/>
      <c r="B669" s="6"/>
      <c r="C669" s="6"/>
      <c r="D669" s="6"/>
      <c r="E669" s="6"/>
      <c r="F669" s="6"/>
      <c r="G669" s="6"/>
      <c r="H669" s="6"/>
      <c r="I669" s="6"/>
      <c r="J669" s="6"/>
    </row>
    <row r="670" spans="1:10" ht="12.75" customHeight="1" x14ac:dyDescent="0.2">
      <c r="A670" s="72"/>
      <c r="B670" s="6"/>
      <c r="C670" s="6"/>
      <c r="D670" s="6"/>
      <c r="E670" s="6"/>
      <c r="F670" s="6"/>
      <c r="G670" s="6"/>
      <c r="H670" s="6"/>
      <c r="I670" s="6"/>
      <c r="J670" s="6"/>
    </row>
    <row r="671" spans="1:10" ht="12.75" customHeight="1" x14ac:dyDescent="0.2">
      <c r="A671" s="72"/>
      <c r="B671" s="6"/>
      <c r="C671" s="6"/>
      <c r="D671" s="6"/>
      <c r="E671" s="6"/>
      <c r="F671" s="6"/>
      <c r="G671" s="6"/>
      <c r="H671" s="6"/>
      <c r="I671" s="6"/>
      <c r="J671" s="6"/>
    </row>
    <row r="672" spans="1:10" ht="12.75" customHeight="1" x14ac:dyDescent="0.2">
      <c r="A672" s="72"/>
      <c r="B672" s="6"/>
      <c r="C672" s="6"/>
      <c r="D672" s="6"/>
      <c r="E672" s="6"/>
      <c r="F672" s="6"/>
      <c r="G672" s="6"/>
      <c r="H672" s="6"/>
      <c r="I672" s="6"/>
      <c r="J672" s="6"/>
    </row>
    <row r="673" spans="1:10" ht="12.75" customHeight="1" x14ac:dyDescent="0.2">
      <c r="A673" s="72"/>
      <c r="B673" s="6"/>
      <c r="C673" s="6"/>
      <c r="D673" s="6"/>
      <c r="E673" s="6"/>
      <c r="F673" s="6"/>
      <c r="G673" s="6"/>
      <c r="H673" s="6"/>
      <c r="I673" s="6"/>
      <c r="J673" s="6"/>
    </row>
    <row r="674" spans="1:10" ht="12.75" customHeight="1" x14ac:dyDescent="0.2">
      <c r="A674" s="72"/>
      <c r="B674" s="6"/>
      <c r="C674" s="6"/>
      <c r="D674" s="6"/>
      <c r="E674" s="6"/>
      <c r="F674" s="6"/>
      <c r="G674" s="6"/>
      <c r="H674" s="6"/>
      <c r="I674" s="6"/>
      <c r="J674" s="6"/>
    </row>
    <row r="675" spans="1:10" ht="12.75" customHeight="1" x14ac:dyDescent="0.2">
      <c r="A675" s="72"/>
      <c r="B675" s="6"/>
      <c r="C675" s="6"/>
      <c r="D675" s="6"/>
      <c r="E675" s="6"/>
      <c r="F675" s="6"/>
      <c r="G675" s="6"/>
      <c r="H675" s="6"/>
      <c r="I675" s="6"/>
      <c r="J675" s="6"/>
    </row>
    <row r="676" spans="1:10" ht="12.75" customHeight="1" x14ac:dyDescent="0.2">
      <c r="A676" s="72"/>
      <c r="B676" s="6"/>
      <c r="C676" s="6"/>
      <c r="D676" s="6"/>
      <c r="E676" s="6"/>
      <c r="F676" s="6"/>
      <c r="G676" s="6"/>
      <c r="H676" s="6"/>
      <c r="I676" s="6"/>
      <c r="J676" s="6"/>
    </row>
    <row r="677" spans="1:10" ht="12.75" customHeight="1" x14ac:dyDescent="0.2">
      <c r="A677" s="72"/>
      <c r="B677" s="6"/>
      <c r="C677" s="6"/>
      <c r="D677" s="6"/>
      <c r="E677" s="6"/>
      <c r="F677" s="6"/>
      <c r="G677" s="6"/>
      <c r="H677" s="6"/>
      <c r="I677" s="6"/>
      <c r="J677" s="6"/>
    </row>
    <row r="678" spans="1:10" ht="12.75" customHeight="1" x14ac:dyDescent="0.2">
      <c r="A678" s="72"/>
      <c r="B678" s="6"/>
      <c r="C678" s="6"/>
      <c r="D678" s="6"/>
      <c r="E678" s="6"/>
      <c r="F678" s="6"/>
      <c r="G678" s="6"/>
      <c r="H678" s="6"/>
      <c r="I678" s="6"/>
      <c r="J678" s="6"/>
    </row>
    <row r="679" spans="1:10" ht="12.75" customHeight="1" x14ac:dyDescent="0.2">
      <c r="A679" s="72"/>
      <c r="B679" s="6"/>
      <c r="C679" s="6"/>
      <c r="D679" s="6"/>
      <c r="E679" s="6"/>
      <c r="F679" s="6"/>
      <c r="G679" s="6"/>
      <c r="H679" s="6"/>
      <c r="I679" s="6"/>
      <c r="J679" s="6"/>
    </row>
    <row r="680" spans="1:10" ht="12.75" customHeight="1" x14ac:dyDescent="0.2">
      <c r="A680" s="72"/>
      <c r="B680" s="6"/>
      <c r="C680" s="6"/>
      <c r="D680" s="6"/>
      <c r="E680" s="6"/>
      <c r="F680" s="6"/>
      <c r="G680" s="6"/>
      <c r="H680" s="6"/>
      <c r="I680" s="6"/>
      <c r="J680" s="6"/>
    </row>
    <row r="681" spans="1:10" ht="12.75" customHeight="1" x14ac:dyDescent="0.2">
      <c r="A681" s="72"/>
      <c r="B681" s="6"/>
      <c r="C681" s="6"/>
      <c r="D681" s="6"/>
      <c r="E681" s="6"/>
      <c r="F681" s="6"/>
      <c r="G681" s="6"/>
      <c r="H681" s="6"/>
      <c r="I681" s="6"/>
      <c r="J681" s="6"/>
    </row>
    <row r="682" spans="1:10" ht="12.75" customHeight="1" x14ac:dyDescent="0.2">
      <c r="A682" s="72"/>
      <c r="B682" s="6"/>
      <c r="C682" s="6"/>
      <c r="D682" s="6"/>
      <c r="E682" s="6"/>
      <c r="F682" s="6"/>
      <c r="G682" s="6"/>
      <c r="H682" s="6"/>
      <c r="I682" s="6"/>
      <c r="J682" s="6"/>
    </row>
    <row r="683" spans="1:10" ht="12.75" customHeight="1" x14ac:dyDescent="0.2">
      <c r="A683" s="72"/>
      <c r="B683" s="6"/>
      <c r="C683" s="6"/>
      <c r="D683" s="6"/>
      <c r="E683" s="6"/>
      <c r="F683" s="6"/>
      <c r="G683" s="6"/>
      <c r="H683" s="6"/>
      <c r="I683" s="6"/>
      <c r="J683" s="6"/>
    </row>
    <row r="684" spans="1:10" ht="12.75" customHeight="1" x14ac:dyDescent="0.2">
      <c r="A684" s="72"/>
      <c r="B684" s="6"/>
      <c r="C684" s="6"/>
      <c r="D684" s="6"/>
      <c r="E684" s="6"/>
      <c r="F684" s="6"/>
      <c r="G684" s="6"/>
      <c r="H684" s="6"/>
      <c r="I684" s="6"/>
      <c r="J684" s="6"/>
    </row>
    <row r="685" spans="1:10" ht="12.75" customHeight="1" x14ac:dyDescent="0.2">
      <c r="A685" s="72"/>
      <c r="B685" s="6"/>
      <c r="C685" s="6"/>
      <c r="D685" s="6"/>
      <c r="E685" s="6"/>
      <c r="F685" s="6"/>
      <c r="G685" s="6"/>
      <c r="H685" s="6"/>
      <c r="I685" s="6"/>
      <c r="J685" s="6"/>
    </row>
    <row r="686" spans="1:10" ht="12.75" customHeight="1" x14ac:dyDescent="0.2">
      <c r="A686" s="72"/>
      <c r="B686" s="6"/>
      <c r="C686" s="6"/>
      <c r="D686" s="6"/>
      <c r="E686" s="6"/>
      <c r="F686" s="6"/>
      <c r="G686" s="6"/>
      <c r="H686" s="6"/>
      <c r="I686" s="6"/>
      <c r="J686" s="6"/>
    </row>
    <row r="687" spans="1:10" ht="12.75" customHeight="1" x14ac:dyDescent="0.2">
      <c r="A687" s="72"/>
      <c r="B687" s="6"/>
      <c r="C687" s="6"/>
      <c r="D687" s="6"/>
      <c r="E687" s="6"/>
      <c r="F687" s="6"/>
      <c r="G687" s="6"/>
      <c r="H687" s="6"/>
      <c r="I687" s="6"/>
      <c r="J687" s="6"/>
    </row>
    <row r="688" spans="1:10" ht="12.75" customHeight="1" x14ac:dyDescent="0.2">
      <c r="A688" s="72"/>
      <c r="B688" s="6"/>
      <c r="C688" s="6"/>
      <c r="D688" s="6"/>
      <c r="E688" s="6"/>
      <c r="F688" s="6"/>
      <c r="G688" s="6"/>
      <c r="H688" s="6"/>
      <c r="I688" s="6"/>
      <c r="J688" s="6"/>
    </row>
    <row r="689" spans="1:10" ht="12.75" customHeight="1" x14ac:dyDescent="0.2">
      <c r="A689" s="72"/>
      <c r="B689" s="6"/>
      <c r="C689" s="6"/>
      <c r="D689" s="6"/>
      <c r="E689" s="6"/>
      <c r="F689" s="6"/>
      <c r="G689" s="6"/>
      <c r="H689" s="6"/>
      <c r="I689" s="6"/>
      <c r="J689" s="6"/>
    </row>
    <row r="690" spans="1:10" ht="12.75" customHeight="1" x14ac:dyDescent="0.2">
      <c r="A690" s="72"/>
      <c r="B690" s="6"/>
      <c r="C690" s="6"/>
      <c r="D690" s="6"/>
      <c r="E690" s="6"/>
      <c r="F690" s="6"/>
      <c r="G690" s="6"/>
      <c r="H690" s="6"/>
      <c r="I690" s="6"/>
      <c r="J690" s="6"/>
    </row>
    <row r="691" spans="1:10" ht="12.75" customHeight="1" x14ac:dyDescent="0.2">
      <c r="A691" s="72"/>
      <c r="B691" s="6"/>
      <c r="C691" s="6"/>
      <c r="D691" s="6"/>
      <c r="E691" s="6"/>
      <c r="F691" s="6"/>
      <c r="G691" s="6"/>
      <c r="H691" s="6"/>
      <c r="I691" s="6"/>
      <c r="J691" s="6"/>
    </row>
    <row r="692" spans="1:10" ht="12.75" customHeight="1" x14ac:dyDescent="0.2">
      <c r="A692" s="72"/>
      <c r="B692" s="6"/>
      <c r="C692" s="6"/>
      <c r="D692" s="6"/>
      <c r="E692" s="6"/>
      <c r="F692" s="6"/>
      <c r="G692" s="6"/>
      <c r="H692" s="6"/>
      <c r="I692" s="6"/>
      <c r="J692" s="6"/>
    </row>
    <row r="693" spans="1:10" ht="12.75" customHeight="1" x14ac:dyDescent="0.2">
      <c r="A693" s="72"/>
      <c r="B693" s="6"/>
      <c r="C693" s="6"/>
      <c r="D693" s="6"/>
      <c r="E693" s="6"/>
      <c r="F693" s="6"/>
      <c r="G693" s="6"/>
      <c r="H693" s="6"/>
      <c r="I693" s="6"/>
      <c r="J693" s="6"/>
    </row>
    <row r="694" spans="1:10" ht="12.75" customHeight="1" x14ac:dyDescent="0.2">
      <c r="A694" s="72"/>
      <c r="B694" s="6"/>
      <c r="C694" s="6"/>
      <c r="D694" s="6"/>
      <c r="E694" s="6"/>
      <c r="F694" s="6"/>
      <c r="G694" s="6"/>
      <c r="H694" s="6"/>
      <c r="I694" s="6"/>
      <c r="J694" s="6"/>
    </row>
    <row r="695" spans="1:10" ht="12.75" customHeight="1" x14ac:dyDescent="0.2">
      <c r="A695" s="72"/>
      <c r="B695" s="6"/>
      <c r="C695" s="6"/>
      <c r="D695" s="6"/>
      <c r="E695" s="6"/>
      <c r="F695" s="6"/>
      <c r="G695" s="6"/>
      <c r="H695" s="6"/>
      <c r="I695" s="6"/>
      <c r="J695" s="6"/>
    </row>
    <row r="696" spans="1:10" ht="12.75" customHeight="1" x14ac:dyDescent="0.2">
      <c r="A696" s="72"/>
      <c r="B696" s="6"/>
      <c r="C696" s="6"/>
      <c r="D696" s="6"/>
      <c r="E696" s="6"/>
      <c r="F696" s="6"/>
      <c r="G696" s="6"/>
      <c r="H696" s="6"/>
      <c r="I696" s="6"/>
      <c r="J696" s="6"/>
    </row>
    <row r="697" spans="1:10" ht="12.75" customHeight="1" x14ac:dyDescent="0.2">
      <c r="A697" s="72"/>
      <c r="B697" s="6"/>
      <c r="C697" s="6"/>
      <c r="D697" s="6"/>
      <c r="E697" s="6"/>
      <c r="F697" s="6"/>
      <c r="G697" s="6"/>
      <c r="H697" s="6"/>
      <c r="I697" s="6"/>
      <c r="J697" s="6"/>
    </row>
    <row r="698" spans="1:10" ht="12.75" customHeight="1" x14ac:dyDescent="0.2">
      <c r="A698" s="72"/>
      <c r="B698" s="6"/>
      <c r="C698" s="6"/>
      <c r="D698" s="6"/>
      <c r="E698" s="6"/>
      <c r="F698" s="6"/>
      <c r="G698" s="6"/>
      <c r="H698" s="6"/>
      <c r="I698" s="6"/>
      <c r="J698" s="6"/>
    </row>
    <row r="699" spans="1:10" ht="12.75" customHeight="1" x14ac:dyDescent="0.2">
      <c r="A699" s="72"/>
      <c r="B699" s="6"/>
      <c r="C699" s="6"/>
      <c r="D699" s="6"/>
      <c r="E699" s="6"/>
      <c r="F699" s="6"/>
      <c r="G699" s="6"/>
      <c r="H699" s="6"/>
      <c r="I699" s="6"/>
      <c r="J699" s="6"/>
    </row>
    <row r="700" spans="1:10" ht="12.75" customHeight="1" x14ac:dyDescent="0.2">
      <c r="A700" s="72"/>
      <c r="B700" s="6"/>
      <c r="C700" s="6"/>
      <c r="D700" s="6"/>
      <c r="E700" s="6"/>
      <c r="F700" s="6"/>
      <c r="G700" s="6"/>
      <c r="H700" s="6"/>
      <c r="I700" s="6"/>
      <c r="J700" s="6"/>
    </row>
    <row r="701" spans="1:10" ht="12.75" customHeight="1" x14ac:dyDescent="0.2">
      <c r="A701" s="72"/>
      <c r="B701" s="6"/>
      <c r="C701" s="6"/>
      <c r="D701" s="6"/>
      <c r="E701" s="6"/>
      <c r="F701" s="6"/>
      <c r="G701" s="6"/>
      <c r="H701" s="6"/>
      <c r="I701" s="6"/>
      <c r="J701" s="6"/>
    </row>
    <row r="702" spans="1:10" ht="12.75" customHeight="1" x14ac:dyDescent="0.2">
      <c r="A702" s="72"/>
      <c r="B702" s="6"/>
      <c r="C702" s="6"/>
      <c r="D702" s="6"/>
      <c r="E702" s="6"/>
      <c r="F702" s="6"/>
      <c r="G702" s="6"/>
      <c r="H702" s="6"/>
      <c r="I702" s="6"/>
      <c r="J702" s="6"/>
    </row>
    <row r="703" spans="1:10" ht="12.75" customHeight="1" x14ac:dyDescent="0.2">
      <c r="A703" s="72"/>
      <c r="B703" s="6"/>
      <c r="C703" s="6"/>
      <c r="D703" s="6"/>
      <c r="E703" s="6"/>
      <c r="F703" s="6"/>
      <c r="G703" s="6"/>
      <c r="H703" s="6"/>
      <c r="I703" s="6"/>
      <c r="J703" s="6"/>
    </row>
    <row r="704" spans="1:10" ht="12.75" customHeight="1" x14ac:dyDescent="0.2">
      <c r="A704" s="72"/>
      <c r="B704" s="6"/>
      <c r="C704" s="6"/>
      <c r="D704" s="6"/>
      <c r="E704" s="6"/>
      <c r="F704" s="6"/>
      <c r="G704" s="6"/>
      <c r="H704" s="6"/>
      <c r="I704" s="6"/>
      <c r="J704" s="6"/>
    </row>
    <row r="705" spans="1:10" ht="12.75" customHeight="1" x14ac:dyDescent="0.2">
      <c r="A705" s="72"/>
      <c r="B705" s="6"/>
      <c r="C705" s="6"/>
      <c r="D705" s="6"/>
      <c r="E705" s="6"/>
      <c r="F705" s="6"/>
      <c r="G705" s="6"/>
      <c r="H705" s="6"/>
      <c r="I705" s="6"/>
      <c r="J705" s="6"/>
    </row>
    <row r="706" spans="1:10" ht="12.75" customHeight="1" x14ac:dyDescent="0.2">
      <c r="A706" s="72"/>
      <c r="B706" s="6"/>
      <c r="C706" s="6"/>
      <c r="D706" s="6"/>
      <c r="E706" s="6"/>
      <c r="F706" s="6"/>
      <c r="G706" s="6"/>
      <c r="H706" s="6"/>
      <c r="I706" s="6"/>
      <c r="J706" s="6"/>
    </row>
    <row r="707" spans="1:10" ht="12.75" customHeight="1" x14ac:dyDescent="0.2">
      <c r="A707" s="72"/>
      <c r="B707" s="6"/>
      <c r="C707" s="6"/>
      <c r="D707" s="6"/>
      <c r="E707" s="6"/>
      <c r="F707" s="6"/>
      <c r="G707" s="6"/>
      <c r="H707" s="6"/>
      <c r="I707" s="6"/>
      <c r="J707" s="6"/>
    </row>
    <row r="708" spans="1:10" ht="12.75" customHeight="1" x14ac:dyDescent="0.2">
      <c r="A708" s="72"/>
      <c r="B708" s="6"/>
      <c r="C708" s="6"/>
      <c r="D708" s="6"/>
      <c r="E708" s="6"/>
      <c r="F708" s="6"/>
      <c r="G708" s="6"/>
      <c r="H708" s="6"/>
      <c r="I708" s="6"/>
      <c r="J708" s="6"/>
    </row>
    <row r="709" spans="1:10" ht="12.75" customHeight="1" x14ac:dyDescent="0.2">
      <c r="A709" s="72"/>
      <c r="B709" s="6"/>
      <c r="C709" s="6"/>
      <c r="D709" s="6"/>
      <c r="E709" s="6"/>
      <c r="F709" s="6"/>
      <c r="G709" s="6"/>
      <c r="H709" s="6"/>
      <c r="I709" s="6"/>
      <c r="J709" s="6"/>
    </row>
    <row r="710" spans="1:10" ht="12.75" customHeight="1" x14ac:dyDescent="0.2">
      <c r="A710" s="72"/>
      <c r="B710" s="6"/>
      <c r="C710" s="6"/>
      <c r="D710" s="6"/>
      <c r="E710" s="6"/>
      <c r="F710" s="6"/>
      <c r="G710" s="6"/>
      <c r="H710" s="6"/>
      <c r="I710" s="6"/>
      <c r="J710" s="6"/>
    </row>
    <row r="711" spans="1:10" ht="12.75" customHeight="1" x14ac:dyDescent="0.2">
      <c r="A711" s="72"/>
      <c r="B711" s="6"/>
      <c r="C711" s="6"/>
      <c r="D711" s="6"/>
      <c r="E711" s="6"/>
      <c r="F711" s="6"/>
      <c r="G711" s="6"/>
      <c r="H711" s="6"/>
      <c r="I711" s="6"/>
      <c r="J711" s="6"/>
    </row>
    <row r="712" spans="1:10" ht="12.75" customHeight="1" x14ac:dyDescent="0.2">
      <c r="A712" s="72"/>
      <c r="B712" s="6"/>
      <c r="C712" s="6"/>
      <c r="D712" s="6"/>
      <c r="E712" s="6"/>
      <c r="F712" s="6"/>
      <c r="G712" s="6"/>
      <c r="H712" s="6"/>
      <c r="I712" s="6"/>
      <c r="J712" s="6"/>
    </row>
    <row r="713" spans="1:10" ht="12.75" customHeight="1" x14ac:dyDescent="0.2">
      <c r="A713" s="72"/>
      <c r="B713" s="6"/>
      <c r="C713" s="6"/>
      <c r="D713" s="6"/>
      <c r="E713" s="6"/>
      <c r="F713" s="6"/>
      <c r="G713" s="6"/>
      <c r="H713" s="6"/>
      <c r="I713" s="6"/>
      <c r="J713" s="6"/>
    </row>
    <row r="714" spans="1:10" ht="12.75" customHeight="1" x14ac:dyDescent="0.2">
      <c r="A714" s="72"/>
      <c r="B714" s="6"/>
      <c r="C714" s="6"/>
      <c r="D714" s="6"/>
      <c r="E714" s="6"/>
      <c r="F714" s="6"/>
      <c r="G714" s="6"/>
      <c r="H714" s="6"/>
      <c r="I714" s="6"/>
      <c r="J714" s="6"/>
    </row>
    <row r="715" spans="1:10" ht="12.75" customHeight="1" x14ac:dyDescent="0.2">
      <c r="A715" s="72"/>
      <c r="B715" s="6"/>
      <c r="C715" s="6"/>
      <c r="D715" s="6"/>
      <c r="E715" s="6"/>
      <c r="F715" s="6"/>
      <c r="G715" s="6"/>
      <c r="H715" s="6"/>
      <c r="I715" s="6"/>
      <c r="J715" s="6"/>
    </row>
    <row r="716" spans="1:10" ht="12.75" customHeight="1" x14ac:dyDescent="0.2">
      <c r="A716" s="72"/>
      <c r="B716" s="6"/>
      <c r="C716" s="6"/>
      <c r="D716" s="6"/>
      <c r="E716" s="6"/>
      <c r="F716" s="6"/>
      <c r="G716" s="6"/>
      <c r="H716" s="6"/>
      <c r="I716" s="6"/>
      <c r="J716" s="6"/>
    </row>
    <row r="717" spans="1:10" ht="12.75" customHeight="1" x14ac:dyDescent="0.2">
      <c r="A717" s="72"/>
      <c r="B717" s="6"/>
      <c r="C717" s="6"/>
      <c r="D717" s="6"/>
      <c r="E717" s="6"/>
      <c r="F717" s="6"/>
      <c r="G717" s="6"/>
      <c r="H717" s="6"/>
      <c r="I717" s="6"/>
      <c r="J717" s="6"/>
    </row>
    <row r="718" spans="1:10" ht="12.75" customHeight="1" x14ac:dyDescent="0.2">
      <c r="A718" s="72"/>
      <c r="B718" s="6"/>
      <c r="C718" s="6"/>
      <c r="D718" s="6"/>
      <c r="E718" s="6"/>
      <c r="F718" s="6"/>
      <c r="G718" s="6"/>
      <c r="H718" s="6"/>
      <c r="I718" s="6"/>
      <c r="J718" s="6"/>
    </row>
    <row r="719" spans="1:10" ht="12.75" customHeight="1" x14ac:dyDescent="0.2">
      <c r="A719" s="72"/>
      <c r="B719" s="6"/>
      <c r="C719" s="6"/>
      <c r="D719" s="6"/>
      <c r="E719" s="6"/>
      <c r="F719" s="6"/>
      <c r="G719" s="6"/>
      <c r="H719" s="6"/>
      <c r="I719" s="6"/>
      <c r="J719" s="6"/>
    </row>
    <row r="720" spans="1:10" ht="12.75" customHeight="1" x14ac:dyDescent="0.2">
      <c r="A720" s="72"/>
      <c r="B720" s="6"/>
      <c r="C720" s="6"/>
      <c r="D720" s="6"/>
      <c r="E720" s="6"/>
      <c r="F720" s="6"/>
      <c r="G720" s="6"/>
      <c r="H720" s="6"/>
      <c r="I720" s="6"/>
      <c r="J720" s="6"/>
    </row>
    <row r="721" spans="1:10" ht="12.75" customHeight="1" x14ac:dyDescent="0.2">
      <c r="A721" s="72"/>
      <c r="B721" s="6"/>
      <c r="C721" s="6"/>
      <c r="D721" s="6"/>
      <c r="E721" s="6"/>
      <c r="F721" s="6"/>
      <c r="G721" s="6"/>
      <c r="H721" s="6"/>
      <c r="I721" s="6"/>
      <c r="J721" s="6"/>
    </row>
    <row r="722" spans="1:10" ht="12.75" customHeight="1" x14ac:dyDescent="0.2">
      <c r="A722" s="72"/>
      <c r="B722" s="6"/>
      <c r="C722" s="6"/>
      <c r="D722" s="6"/>
      <c r="E722" s="6"/>
      <c r="F722" s="6"/>
      <c r="G722" s="6"/>
      <c r="H722" s="6"/>
      <c r="I722" s="6"/>
      <c r="J722" s="6"/>
    </row>
    <row r="723" spans="1:10" ht="12.75" customHeight="1" x14ac:dyDescent="0.2">
      <c r="A723" s="72"/>
      <c r="B723" s="6"/>
      <c r="C723" s="6"/>
      <c r="D723" s="6"/>
      <c r="E723" s="6"/>
      <c r="F723" s="6"/>
      <c r="G723" s="6"/>
      <c r="H723" s="6"/>
      <c r="I723" s="6"/>
      <c r="J723" s="6"/>
    </row>
    <row r="724" spans="1:10" ht="12.75" customHeight="1" x14ac:dyDescent="0.2">
      <c r="A724" s="72"/>
      <c r="B724" s="6"/>
      <c r="C724" s="6"/>
      <c r="D724" s="6"/>
      <c r="E724" s="6"/>
      <c r="F724" s="6"/>
      <c r="G724" s="6"/>
      <c r="H724" s="6"/>
      <c r="I724" s="6"/>
      <c r="J724" s="6"/>
    </row>
    <row r="725" spans="1:10" ht="12.75" customHeight="1" x14ac:dyDescent="0.2">
      <c r="A725" s="72"/>
      <c r="B725" s="6"/>
      <c r="C725" s="6"/>
      <c r="D725" s="6"/>
      <c r="E725" s="6"/>
      <c r="F725" s="6"/>
      <c r="G725" s="6"/>
      <c r="H725" s="6"/>
      <c r="I725" s="6"/>
      <c r="J725" s="6"/>
    </row>
    <row r="726" spans="1:10" ht="12.75" customHeight="1" x14ac:dyDescent="0.2">
      <c r="A726" s="72"/>
      <c r="B726" s="6"/>
      <c r="C726" s="6"/>
      <c r="D726" s="6"/>
      <c r="E726" s="6"/>
      <c r="F726" s="6"/>
      <c r="G726" s="6"/>
      <c r="H726" s="6"/>
      <c r="I726" s="6"/>
      <c r="J726" s="6"/>
    </row>
    <row r="727" spans="1:10" ht="12.75" customHeight="1" x14ac:dyDescent="0.2">
      <c r="A727" s="72"/>
      <c r="B727" s="6"/>
      <c r="C727" s="6"/>
      <c r="D727" s="6"/>
      <c r="E727" s="6"/>
      <c r="F727" s="6"/>
      <c r="G727" s="6"/>
      <c r="H727" s="6"/>
      <c r="I727" s="6"/>
      <c r="J727" s="6"/>
    </row>
    <row r="728" spans="1:10" ht="12.75" customHeight="1" x14ac:dyDescent="0.2">
      <c r="A728" s="72"/>
      <c r="B728" s="6"/>
      <c r="C728" s="6"/>
      <c r="D728" s="6"/>
      <c r="E728" s="6"/>
      <c r="F728" s="6"/>
      <c r="G728" s="6"/>
      <c r="H728" s="6"/>
      <c r="I728" s="6"/>
      <c r="J728" s="6"/>
    </row>
    <row r="729" spans="1:10" ht="12.75" customHeight="1" x14ac:dyDescent="0.2">
      <c r="A729" s="72"/>
      <c r="B729" s="6"/>
      <c r="C729" s="6"/>
      <c r="D729" s="6"/>
      <c r="E729" s="6"/>
      <c r="F729" s="6"/>
      <c r="G729" s="6"/>
      <c r="H729" s="6"/>
      <c r="I729" s="6"/>
      <c r="J729" s="6"/>
    </row>
    <row r="730" spans="1:10" ht="12.75" customHeight="1" x14ac:dyDescent="0.2">
      <c r="A730" s="72"/>
      <c r="B730" s="6"/>
      <c r="C730" s="6"/>
      <c r="D730" s="6"/>
      <c r="E730" s="6"/>
      <c r="F730" s="6"/>
      <c r="G730" s="6"/>
      <c r="H730" s="6"/>
      <c r="I730" s="6"/>
      <c r="J730" s="6"/>
    </row>
    <row r="731" spans="1:10" ht="12.75" customHeight="1" x14ac:dyDescent="0.2">
      <c r="A731" s="72"/>
      <c r="B731" s="6"/>
      <c r="C731" s="6"/>
      <c r="D731" s="6"/>
      <c r="E731" s="6"/>
      <c r="F731" s="6"/>
      <c r="G731" s="6"/>
      <c r="H731" s="6"/>
      <c r="I731" s="6"/>
      <c r="J731" s="6"/>
    </row>
    <row r="732" spans="1:10" ht="12.75" customHeight="1" x14ac:dyDescent="0.2">
      <c r="A732" s="72"/>
      <c r="B732" s="6"/>
      <c r="C732" s="6"/>
      <c r="D732" s="6"/>
      <c r="E732" s="6"/>
      <c r="F732" s="6"/>
      <c r="G732" s="6"/>
      <c r="H732" s="6"/>
      <c r="I732" s="6"/>
      <c r="J732" s="6"/>
    </row>
    <row r="733" spans="1:10" ht="12.75" customHeight="1" x14ac:dyDescent="0.2">
      <c r="A733" s="72"/>
      <c r="B733" s="6"/>
      <c r="C733" s="6"/>
      <c r="D733" s="6"/>
      <c r="E733" s="6"/>
      <c r="F733" s="6"/>
      <c r="G733" s="6"/>
      <c r="H733" s="6"/>
      <c r="I733" s="6"/>
      <c r="J733" s="6"/>
    </row>
    <row r="734" spans="1:10" ht="12.75" customHeight="1" x14ac:dyDescent="0.2">
      <c r="A734" s="72"/>
      <c r="B734" s="6"/>
      <c r="C734" s="6"/>
      <c r="D734" s="6"/>
      <c r="E734" s="6"/>
      <c r="F734" s="6"/>
      <c r="G734" s="6"/>
      <c r="H734" s="6"/>
      <c r="I734" s="6"/>
      <c r="J734" s="6"/>
    </row>
    <row r="735" spans="1:10" ht="12.75" customHeight="1" x14ac:dyDescent="0.2">
      <c r="A735" s="72"/>
      <c r="B735" s="6"/>
      <c r="C735" s="6"/>
      <c r="D735" s="6"/>
      <c r="E735" s="6"/>
      <c r="F735" s="6"/>
      <c r="G735" s="6"/>
      <c r="H735" s="6"/>
      <c r="I735" s="6"/>
      <c r="J735" s="6"/>
    </row>
    <row r="736" spans="1:10" ht="12.75" customHeight="1" x14ac:dyDescent="0.2">
      <c r="A736" s="72"/>
      <c r="B736" s="6"/>
      <c r="C736" s="6"/>
      <c r="D736" s="6"/>
      <c r="E736" s="6"/>
      <c r="F736" s="6"/>
      <c r="G736" s="6"/>
      <c r="H736" s="6"/>
      <c r="I736" s="6"/>
      <c r="J736" s="6"/>
    </row>
    <row r="737" spans="1:10" ht="12.75" customHeight="1" x14ac:dyDescent="0.2">
      <c r="A737" s="72"/>
      <c r="B737" s="6"/>
      <c r="C737" s="6"/>
      <c r="D737" s="6"/>
      <c r="E737" s="6"/>
      <c r="F737" s="6"/>
      <c r="G737" s="6"/>
      <c r="H737" s="6"/>
      <c r="I737" s="6"/>
      <c r="J737" s="6"/>
    </row>
    <row r="738" spans="1:10" ht="12.75" customHeight="1" x14ac:dyDescent="0.2">
      <c r="A738" s="72"/>
      <c r="B738" s="6"/>
      <c r="C738" s="6"/>
      <c r="D738" s="6"/>
      <c r="E738" s="6"/>
      <c r="F738" s="6"/>
      <c r="G738" s="6"/>
      <c r="H738" s="6"/>
      <c r="I738" s="6"/>
      <c r="J738" s="6"/>
    </row>
    <row r="739" spans="1:10" ht="12.75" customHeight="1" x14ac:dyDescent="0.2">
      <c r="A739" s="72"/>
      <c r="B739" s="6"/>
      <c r="C739" s="6"/>
      <c r="D739" s="6"/>
      <c r="E739" s="6"/>
      <c r="F739" s="6"/>
      <c r="G739" s="6"/>
      <c r="H739" s="6"/>
      <c r="I739" s="6"/>
      <c r="J739" s="6"/>
    </row>
    <row r="740" spans="1:10" ht="12.75" customHeight="1" x14ac:dyDescent="0.2">
      <c r="A740" s="72"/>
      <c r="B740" s="6"/>
      <c r="C740" s="6"/>
      <c r="D740" s="6"/>
      <c r="E740" s="6"/>
      <c r="F740" s="6"/>
      <c r="G740" s="6"/>
      <c r="H740" s="6"/>
      <c r="I740" s="6"/>
      <c r="J740" s="6"/>
    </row>
    <row r="741" spans="1:10" ht="12.75" customHeight="1" x14ac:dyDescent="0.2">
      <c r="A741" s="72"/>
      <c r="B741" s="6"/>
      <c r="C741" s="6"/>
      <c r="D741" s="6"/>
      <c r="E741" s="6"/>
      <c r="F741" s="6"/>
      <c r="G741" s="6"/>
      <c r="H741" s="6"/>
      <c r="I741" s="6"/>
      <c r="J741" s="6"/>
    </row>
    <row r="742" spans="1:10" ht="12.75" customHeight="1" x14ac:dyDescent="0.2">
      <c r="A742" s="72"/>
      <c r="B742" s="6"/>
      <c r="C742" s="6"/>
      <c r="D742" s="6"/>
      <c r="E742" s="6"/>
      <c r="F742" s="6"/>
      <c r="G742" s="6"/>
      <c r="H742" s="6"/>
      <c r="I742" s="6"/>
      <c r="J742" s="6"/>
    </row>
    <row r="743" spans="1:10" ht="12.75" customHeight="1" x14ac:dyDescent="0.2">
      <c r="A743" s="72"/>
      <c r="B743" s="6"/>
      <c r="C743" s="6"/>
      <c r="D743" s="6"/>
      <c r="E743" s="6"/>
      <c r="F743" s="6"/>
      <c r="G743" s="6"/>
      <c r="H743" s="6"/>
      <c r="I743" s="6"/>
      <c r="J743" s="6"/>
    </row>
    <row r="744" spans="1:10" ht="12.75" customHeight="1" x14ac:dyDescent="0.2">
      <c r="A744" s="72"/>
      <c r="B744" s="6"/>
      <c r="C744" s="6"/>
      <c r="D744" s="6"/>
      <c r="E744" s="6"/>
      <c r="F744" s="6"/>
      <c r="G744" s="6"/>
      <c r="H744" s="6"/>
      <c r="I744" s="6"/>
      <c r="J744" s="6"/>
    </row>
    <row r="745" spans="1:10" ht="12.75" customHeight="1" x14ac:dyDescent="0.2">
      <c r="A745" s="72"/>
      <c r="B745" s="6"/>
      <c r="C745" s="6"/>
      <c r="D745" s="6"/>
      <c r="E745" s="6"/>
      <c r="F745" s="6"/>
      <c r="G745" s="6"/>
      <c r="H745" s="6"/>
      <c r="I745" s="6"/>
      <c r="J745" s="6"/>
    </row>
    <row r="746" spans="1:10" ht="12.75" customHeight="1" x14ac:dyDescent="0.2">
      <c r="A746" s="72"/>
      <c r="B746" s="6"/>
      <c r="C746" s="6"/>
      <c r="D746" s="6"/>
      <c r="E746" s="6"/>
      <c r="F746" s="6"/>
      <c r="G746" s="6"/>
      <c r="H746" s="6"/>
      <c r="I746" s="6"/>
      <c r="J746" s="6"/>
    </row>
    <row r="747" spans="1:10" ht="12.75" customHeight="1" x14ac:dyDescent="0.2">
      <c r="A747" s="72"/>
      <c r="B747" s="6"/>
      <c r="C747" s="6"/>
      <c r="D747" s="6"/>
      <c r="E747" s="6"/>
      <c r="F747" s="6"/>
      <c r="G747" s="6"/>
      <c r="H747" s="6"/>
      <c r="I747" s="6"/>
      <c r="J747" s="6"/>
    </row>
    <row r="748" spans="1:10" ht="12.75" customHeight="1" x14ac:dyDescent="0.2">
      <c r="A748" s="72"/>
      <c r="B748" s="6"/>
      <c r="C748" s="6"/>
      <c r="D748" s="6"/>
      <c r="E748" s="6"/>
      <c r="F748" s="6"/>
      <c r="G748" s="6"/>
      <c r="H748" s="6"/>
      <c r="I748" s="6"/>
      <c r="J748" s="6"/>
    </row>
    <row r="749" spans="1:10" ht="12.75" customHeight="1" x14ac:dyDescent="0.2">
      <c r="A749" s="72"/>
      <c r="B749" s="6"/>
      <c r="C749" s="6"/>
      <c r="D749" s="6"/>
      <c r="E749" s="6"/>
      <c r="F749" s="6"/>
      <c r="G749" s="6"/>
      <c r="H749" s="6"/>
      <c r="I749" s="6"/>
      <c r="J749" s="6"/>
    </row>
    <row r="750" spans="1:10" ht="12.75" customHeight="1" x14ac:dyDescent="0.2">
      <c r="A750" s="72"/>
      <c r="B750" s="6"/>
      <c r="C750" s="6"/>
      <c r="D750" s="6"/>
      <c r="E750" s="6"/>
      <c r="F750" s="6"/>
      <c r="G750" s="6"/>
      <c r="H750" s="6"/>
      <c r="I750" s="6"/>
      <c r="J750" s="6"/>
    </row>
    <row r="751" spans="1:10" ht="12.75" customHeight="1" x14ac:dyDescent="0.2">
      <c r="A751" s="72"/>
      <c r="B751" s="6"/>
      <c r="C751" s="6"/>
      <c r="D751" s="6"/>
      <c r="E751" s="6"/>
      <c r="F751" s="6"/>
      <c r="G751" s="6"/>
      <c r="H751" s="6"/>
      <c r="I751" s="6"/>
      <c r="J751" s="6"/>
    </row>
    <row r="752" spans="1:10" ht="12.75" customHeight="1" x14ac:dyDescent="0.2">
      <c r="A752" s="72"/>
      <c r="B752" s="6"/>
      <c r="C752" s="6"/>
      <c r="D752" s="6"/>
      <c r="E752" s="6"/>
      <c r="F752" s="6"/>
      <c r="G752" s="6"/>
      <c r="H752" s="6"/>
      <c r="I752" s="6"/>
      <c r="J752" s="6"/>
    </row>
    <row r="753" spans="1:10" ht="12.75" customHeight="1" x14ac:dyDescent="0.2">
      <c r="A753" s="72"/>
      <c r="B753" s="6"/>
      <c r="C753" s="6"/>
      <c r="D753" s="6"/>
      <c r="E753" s="6"/>
      <c r="F753" s="6"/>
      <c r="G753" s="6"/>
      <c r="H753" s="6"/>
      <c r="I753" s="6"/>
      <c r="J753" s="6"/>
    </row>
    <row r="754" spans="1:10" ht="12.75" customHeight="1" x14ac:dyDescent="0.2">
      <c r="A754" s="72"/>
      <c r="B754" s="6"/>
      <c r="C754" s="6"/>
      <c r="D754" s="6"/>
      <c r="E754" s="6"/>
      <c r="F754" s="6"/>
      <c r="G754" s="6"/>
      <c r="H754" s="6"/>
      <c r="I754" s="6"/>
      <c r="J754" s="6"/>
    </row>
    <row r="755" spans="1:10" ht="12.75" customHeight="1" x14ac:dyDescent="0.2">
      <c r="A755" s="72"/>
      <c r="B755" s="6"/>
      <c r="C755" s="6"/>
      <c r="D755" s="6"/>
      <c r="E755" s="6"/>
      <c r="F755" s="6"/>
      <c r="G755" s="6"/>
      <c r="H755" s="6"/>
      <c r="I755" s="6"/>
      <c r="J755" s="6"/>
    </row>
    <row r="756" spans="1:10" ht="12.75" customHeight="1" x14ac:dyDescent="0.2">
      <c r="A756" s="72"/>
      <c r="B756" s="6"/>
      <c r="C756" s="6"/>
      <c r="D756" s="6"/>
      <c r="E756" s="6"/>
      <c r="F756" s="6"/>
      <c r="G756" s="6"/>
      <c r="H756" s="6"/>
      <c r="I756" s="6"/>
      <c r="J756" s="6"/>
    </row>
    <row r="757" spans="1:10" ht="12.75" customHeight="1" x14ac:dyDescent="0.2">
      <c r="A757" s="72"/>
      <c r="B757" s="6"/>
      <c r="C757" s="6"/>
      <c r="D757" s="6"/>
      <c r="E757" s="6"/>
      <c r="F757" s="6"/>
      <c r="G757" s="6"/>
      <c r="H757" s="6"/>
      <c r="I757" s="6"/>
      <c r="J757" s="6"/>
    </row>
    <row r="758" spans="1:10" ht="12.75" customHeight="1" x14ac:dyDescent="0.2">
      <c r="A758" s="72"/>
      <c r="B758" s="6"/>
      <c r="C758" s="6"/>
      <c r="D758" s="6"/>
      <c r="E758" s="6"/>
      <c r="F758" s="6"/>
      <c r="G758" s="6"/>
      <c r="H758" s="6"/>
      <c r="I758" s="6"/>
      <c r="J758" s="6"/>
    </row>
    <row r="759" spans="1:10" ht="12.75" customHeight="1" x14ac:dyDescent="0.2">
      <c r="A759" s="72"/>
      <c r="B759" s="6"/>
      <c r="C759" s="6"/>
      <c r="D759" s="6"/>
      <c r="E759" s="6"/>
      <c r="F759" s="6"/>
      <c r="G759" s="6"/>
      <c r="H759" s="6"/>
      <c r="I759" s="6"/>
      <c r="J759" s="6"/>
    </row>
    <row r="760" spans="1:10" ht="12.75" customHeight="1" x14ac:dyDescent="0.2">
      <c r="A760" s="72"/>
      <c r="B760" s="6"/>
      <c r="C760" s="6"/>
      <c r="D760" s="6"/>
      <c r="E760" s="6"/>
      <c r="F760" s="6"/>
      <c r="G760" s="6"/>
      <c r="H760" s="6"/>
      <c r="I760" s="6"/>
      <c r="J760" s="6"/>
    </row>
    <row r="761" spans="1:10" ht="12.75" customHeight="1" x14ac:dyDescent="0.2">
      <c r="A761" s="72"/>
      <c r="B761" s="6"/>
      <c r="C761" s="6"/>
      <c r="D761" s="6"/>
      <c r="E761" s="6"/>
      <c r="F761" s="6"/>
      <c r="G761" s="6"/>
      <c r="H761" s="6"/>
      <c r="I761" s="6"/>
      <c r="J761" s="6"/>
    </row>
    <row r="762" spans="1:10" ht="12.75" customHeight="1" x14ac:dyDescent="0.2">
      <c r="A762" s="72"/>
      <c r="B762" s="6"/>
      <c r="C762" s="6"/>
      <c r="D762" s="6"/>
      <c r="E762" s="6"/>
      <c r="F762" s="6"/>
      <c r="G762" s="6"/>
      <c r="H762" s="6"/>
      <c r="I762" s="6"/>
      <c r="J762" s="6"/>
    </row>
    <row r="763" spans="1:10" ht="12.75" customHeight="1" x14ac:dyDescent="0.2">
      <c r="A763" s="72"/>
      <c r="B763" s="6"/>
      <c r="C763" s="6"/>
      <c r="D763" s="6"/>
      <c r="E763" s="6"/>
      <c r="F763" s="6"/>
      <c r="G763" s="6"/>
      <c r="H763" s="6"/>
      <c r="I763" s="6"/>
      <c r="J763" s="6"/>
    </row>
    <row r="764" spans="1:10" ht="12.75" customHeight="1" x14ac:dyDescent="0.2">
      <c r="A764" s="72"/>
      <c r="B764" s="6"/>
      <c r="C764" s="6"/>
      <c r="D764" s="6"/>
      <c r="E764" s="6"/>
      <c r="F764" s="6"/>
      <c r="G764" s="6"/>
      <c r="H764" s="6"/>
      <c r="I764" s="6"/>
      <c r="J764" s="6"/>
    </row>
    <row r="765" spans="1:10" ht="12.75" customHeight="1" x14ac:dyDescent="0.2">
      <c r="A765" s="72"/>
      <c r="B765" s="6"/>
      <c r="C765" s="6"/>
      <c r="D765" s="6"/>
      <c r="E765" s="6"/>
      <c r="F765" s="6"/>
      <c r="G765" s="6"/>
      <c r="H765" s="6"/>
      <c r="I765" s="6"/>
      <c r="J765" s="6"/>
    </row>
    <row r="766" spans="1:10" ht="12.75" customHeight="1" x14ac:dyDescent="0.2">
      <c r="A766" s="72"/>
      <c r="B766" s="6"/>
      <c r="C766" s="6"/>
      <c r="D766" s="6"/>
      <c r="E766" s="6"/>
      <c r="F766" s="6"/>
      <c r="G766" s="6"/>
      <c r="H766" s="6"/>
      <c r="I766" s="6"/>
      <c r="J766" s="6"/>
    </row>
    <row r="767" spans="1:10" ht="12.75" customHeight="1" x14ac:dyDescent="0.2">
      <c r="A767" s="72"/>
      <c r="B767" s="6"/>
      <c r="C767" s="6"/>
      <c r="D767" s="6"/>
      <c r="E767" s="6"/>
      <c r="F767" s="6"/>
      <c r="G767" s="6"/>
      <c r="H767" s="6"/>
      <c r="I767" s="6"/>
      <c r="J767" s="6"/>
    </row>
    <row r="768" spans="1:10" ht="12.75" customHeight="1" x14ac:dyDescent="0.2">
      <c r="A768" s="72"/>
      <c r="B768" s="6"/>
      <c r="C768" s="6"/>
      <c r="D768" s="6"/>
      <c r="E768" s="6"/>
      <c r="F768" s="6"/>
      <c r="G768" s="6"/>
      <c r="H768" s="6"/>
      <c r="I768" s="6"/>
      <c r="J768" s="6"/>
    </row>
    <row r="769" spans="1:10" ht="12.75" customHeight="1" x14ac:dyDescent="0.2">
      <c r="A769" s="72"/>
      <c r="B769" s="6"/>
      <c r="C769" s="6"/>
      <c r="D769" s="6"/>
      <c r="E769" s="6"/>
      <c r="F769" s="6"/>
      <c r="G769" s="6"/>
      <c r="H769" s="6"/>
      <c r="I769" s="6"/>
      <c r="J769" s="6"/>
    </row>
    <row r="770" spans="1:10" ht="12.75" customHeight="1" x14ac:dyDescent="0.2">
      <c r="A770" s="72"/>
      <c r="B770" s="6"/>
      <c r="C770" s="6"/>
      <c r="D770" s="6"/>
      <c r="E770" s="6"/>
      <c r="F770" s="6"/>
      <c r="G770" s="6"/>
      <c r="H770" s="6"/>
      <c r="I770" s="6"/>
      <c r="J770" s="6"/>
    </row>
    <row r="771" spans="1:10" ht="12.75" customHeight="1" x14ac:dyDescent="0.2">
      <c r="A771" s="72"/>
      <c r="B771" s="6"/>
      <c r="C771" s="6"/>
      <c r="D771" s="6"/>
      <c r="E771" s="6"/>
      <c r="F771" s="6"/>
      <c r="G771" s="6"/>
      <c r="H771" s="6"/>
      <c r="I771" s="6"/>
      <c r="J771" s="6"/>
    </row>
    <row r="772" spans="1:10" ht="12.75" customHeight="1" x14ac:dyDescent="0.2">
      <c r="A772" s="72"/>
      <c r="B772" s="6"/>
      <c r="C772" s="6"/>
      <c r="D772" s="6"/>
      <c r="E772" s="6"/>
      <c r="F772" s="6"/>
      <c r="G772" s="6"/>
      <c r="H772" s="6"/>
      <c r="I772" s="6"/>
      <c r="J772" s="6"/>
    </row>
    <row r="773" spans="1:10" ht="12.75" customHeight="1" x14ac:dyDescent="0.2">
      <c r="A773" s="72"/>
      <c r="B773" s="6"/>
      <c r="C773" s="6"/>
      <c r="D773" s="6"/>
      <c r="E773" s="6"/>
      <c r="F773" s="6"/>
      <c r="G773" s="6"/>
      <c r="H773" s="6"/>
      <c r="I773" s="6"/>
      <c r="J773" s="6"/>
    </row>
    <row r="774" spans="1:10" ht="12.75" customHeight="1" x14ac:dyDescent="0.2">
      <c r="A774" s="72"/>
      <c r="B774" s="6"/>
      <c r="C774" s="6"/>
      <c r="D774" s="6"/>
      <c r="E774" s="6"/>
      <c r="F774" s="6"/>
      <c r="G774" s="6"/>
      <c r="H774" s="6"/>
      <c r="I774" s="6"/>
      <c r="J774" s="6"/>
    </row>
    <row r="775" spans="1:10" ht="12.75" customHeight="1" x14ac:dyDescent="0.2">
      <c r="A775" s="72"/>
      <c r="B775" s="6"/>
      <c r="C775" s="6"/>
      <c r="D775" s="6"/>
      <c r="E775" s="6"/>
      <c r="F775" s="6"/>
      <c r="G775" s="6"/>
      <c r="H775" s="6"/>
      <c r="I775" s="6"/>
      <c r="J775" s="6"/>
    </row>
    <row r="776" spans="1:10" ht="12.75" customHeight="1" x14ac:dyDescent="0.2">
      <c r="A776" s="72"/>
      <c r="B776" s="6"/>
      <c r="C776" s="6"/>
      <c r="D776" s="6"/>
      <c r="E776" s="6"/>
      <c r="F776" s="6"/>
      <c r="G776" s="6"/>
      <c r="H776" s="6"/>
      <c r="I776" s="6"/>
      <c r="J776" s="6"/>
    </row>
    <row r="777" spans="1:10" ht="12.75" customHeight="1" x14ac:dyDescent="0.2">
      <c r="A777" s="72"/>
      <c r="B777" s="6"/>
      <c r="C777" s="6"/>
      <c r="D777" s="6"/>
      <c r="E777" s="6"/>
      <c r="F777" s="6"/>
      <c r="G777" s="6"/>
      <c r="H777" s="6"/>
      <c r="I777" s="6"/>
      <c r="J777" s="6"/>
    </row>
    <row r="778" spans="1:10" ht="12.75" customHeight="1" x14ac:dyDescent="0.2">
      <c r="A778" s="72"/>
      <c r="B778" s="6"/>
      <c r="C778" s="6"/>
      <c r="D778" s="6"/>
      <c r="E778" s="6"/>
      <c r="F778" s="6"/>
      <c r="G778" s="6"/>
      <c r="H778" s="6"/>
      <c r="I778" s="6"/>
      <c r="J778" s="6"/>
    </row>
    <row r="779" spans="1:10" ht="12.75" customHeight="1" x14ac:dyDescent="0.2">
      <c r="A779" s="72"/>
      <c r="B779" s="6"/>
      <c r="C779" s="6"/>
      <c r="D779" s="6"/>
      <c r="E779" s="6"/>
      <c r="F779" s="6"/>
      <c r="G779" s="6"/>
      <c r="H779" s="6"/>
      <c r="I779" s="6"/>
      <c r="J779" s="6"/>
    </row>
    <row r="780" spans="1:10" ht="12.75" customHeight="1" x14ac:dyDescent="0.2">
      <c r="A780" s="72"/>
      <c r="B780" s="6"/>
      <c r="C780" s="6"/>
      <c r="D780" s="6"/>
      <c r="E780" s="6"/>
      <c r="F780" s="6"/>
      <c r="G780" s="6"/>
      <c r="H780" s="6"/>
      <c r="I780" s="6"/>
      <c r="J780" s="6"/>
    </row>
    <row r="781" spans="1:10" ht="12.75" customHeight="1" x14ac:dyDescent="0.2">
      <c r="A781" s="72"/>
      <c r="B781" s="6"/>
      <c r="C781" s="6"/>
      <c r="D781" s="6"/>
      <c r="E781" s="6"/>
      <c r="F781" s="6"/>
      <c r="G781" s="6"/>
      <c r="H781" s="6"/>
      <c r="I781" s="6"/>
      <c r="J781" s="6"/>
    </row>
    <row r="782" spans="1:10" ht="12.75" customHeight="1" x14ac:dyDescent="0.2">
      <c r="A782" s="72"/>
      <c r="B782" s="6"/>
      <c r="C782" s="6"/>
      <c r="D782" s="6"/>
      <c r="E782" s="6"/>
      <c r="F782" s="6"/>
      <c r="G782" s="6"/>
      <c r="H782" s="6"/>
      <c r="I782" s="6"/>
      <c r="J782" s="6"/>
    </row>
    <row r="783" spans="1:10" ht="12.75" customHeight="1" x14ac:dyDescent="0.2">
      <c r="A783" s="72"/>
      <c r="B783" s="6"/>
      <c r="C783" s="6"/>
      <c r="D783" s="6"/>
      <c r="E783" s="6"/>
      <c r="F783" s="6"/>
      <c r="G783" s="6"/>
      <c r="H783" s="6"/>
      <c r="I783" s="6"/>
      <c r="J783" s="6"/>
    </row>
    <row r="784" spans="1:10" ht="12.75" customHeight="1" x14ac:dyDescent="0.2">
      <c r="A784" s="72"/>
      <c r="B784" s="6"/>
      <c r="C784" s="6"/>
      <c r="D784" s="6"/>
      <c r="E784" s="6"/>
      <c r="F784" s="6"/>
      <c r="G784" s="6"/>
      <c r="H784" s="6"/>
      <c r="I784" s="6"/>
      <c r="J784" s="6"/>
    </row>
    <row r="785" spans="1:10" ht="12.75" customHeight="1" x14ac:dyDescent="0.2">
      <c r="A785" s="72"/>
      <c r="B785" s="6"/>
      <c r="C785" s="6"/>
      <c r="D785" s="6"/>
      <c r="E785" s="6"/>
      <c r="F785" s="6"/>
      <c r="G785" s="6"/>
      <c r="H785" s="6"/>
      <c r="I785" s="6"/>
      <c r="J785" s="6"/>
    </row>
    <row r="786" spans="1:10" ht="12.75" customHeight="1" x14ac:dyDescent="0.2">
      <c r="A786" s="72"/>
      <c r="B786" s="6"/>
      <c r="C786" s="6"/>
      <c r="D786" s="6"/>
      <c r="E786" s="6"/>
      <c r="F786" s="6"/>
      <c r="G786" s="6"/>
      <c r="H786" s="6"/>
      <c r="I786" s="6"/>
      <c r="J786" s="6"/>
    </row>
    <row r="787" spans="1:10" ht="12.75" customHeight="1" x14ac:dyDescent="0.2">
      <c r="A787" s="72"/>
      <c r="B787" s="6"/>
      <c r="C787" s="6"/>
      <c r="D787" s="6"/>
      <c r="E787" s="6"/>
      <c r="F787" s="6"/>
      <c r="G787" s="6"/>
      <c r="H787" s="6"/>
      <c r="I787" s="6"/>
      <c r="J787" s="6"/>
    </row>
    <row r="788" spans="1:10" ht="12.75" customHeight="1" x14ac:dyDescent="0.2">
      <c r="A788" s="72"/>
      <c r="B788" s="6"/>
      <c r="C788" s="6"/>
      <c r="D788" s="6"/>
      <c r="E788" s="6"/>
      <c r="F788" s="6"/>
      <c r="G788" s="6"/>
      <c r="H788" s="6"/>
      <c r="I788" s="6"/>
      <c r="J788" s="6"/>
    </row>
    <row r="789" spans="1:10" ht="12.75" customHeight="1" x14ac:dyDescent="0.2">
      <c r="A789" s="72"/>
      <c r="B789" s="6"/>
      <c r="C789" s="6"/>
      <c r="D789" s="6"/>
      <c r="E789" s="6"/>
      <c r="F789" s="6"/>
      <c r="G789" s="6"/>
      <c r="H789" s="6"/>
      <c r="I789" s="6"/>
      <c r="J789" s="6"/>
    </row>
    <row r="790" spans="1:10" ht="12.75" customHeight="1" x14ac:dyDescent="0.2">
      <c r="A790" s="72"/>
      <c r="B790" s="6"/>
      <c r="C790" s="6"/>
      <c r="D790" s="6"/>
      <c r="E790" s="6"/>
      <c r="F790" s="6"/>
      <c r="G790" s="6"/>
      <c r="H790" s="6"/>
      <c r="I790" s="6"/>
      <c r="J790" s="6"/>
    </row>
    <row r="791" spans="1:10" ht="12.75" customHeight="1" x14ac:dyDescent="0.2">
      <c r="A791" s="72"/>
      <c r="B791" s="6"/>
      <c r="C791" s="6"/>
      <c r="D791" s="6"/>
      <c r="E791" s="6"/>
      <c r="F791" s="6"/>
      <c r="G791" s="6"/>
      <c r="H791" s="6"/>
      <c r="I791" s="6"/>
      <c r="J791" s="6"/>
    </row>
    <row r="792" spans="1:10" ht="12.75" customHeight="1" x14ac:dyDescent="0.2">
      <c r="A792" s="72"/>
      <c r="B792" s="6"/>
      <c r="C792" s="6"/>
      <c r="D792" s="6"/>
      <c r="E792" s="6"/>
      <c r="F792" s="6"/>
      <c r="G792" s="6"/>
      <c r="H792" s="6"/>
      <c r="I792" s="6"/>
      <c r="J792" s="6"/>
    </row>
    <row r="793" spans="1:10" ht="12.75" customHeight="1" x14ac:dyDescent="0.2">
      <c r="A793" s="72"/>
      <c r="B793" s="6"/>
      <c r="C793" s="6"/>
      <c r="D793" s="6"/>
      <c r="E793" s="6"/>
      <c r="F793" s="6"/>
      <c r="G793" s="6"/>
      <c r="H793" s="6"/>
      <c r="I793" s="6"/>
      <c r="J793" s="6"/>
    </row>
    <row r="794" spans="1:10" ht="12.75" customHeight="1" x14ac:dyDescent="0.2">
      <c r="A794" s="72"/>
      <c r="B794" s="6"/>
      <c r="C794" s="6"/>
      <c r="D794" s="6"/>
      <c r="E794" s="6"/>
      <c r="F794" s="6"/>
      <c r="G794" s="6"/>
      <c r="H794" s="6"/>
      <c r="I794" s="6"/>
      <c r="J794" s="6"/>
    </row>
    <row r="795" spans="1:10" ht="12.75" customHeight="1" x14ac:dyDescent="0.2">
      <c r="A795" s="72"/>
      <c r="B795" s="6"/>
      <c r="C795" s="6"/>
      <c r="D795" s="6"/>
      <c r="E795" s="6"/>
      <c r="F795" s="6"/>
      <c r="G795" s="6"/>
      <c r="H795" s="6"/>
      <c r="I795" s="6"/>
      <c r="J795" s="6"/>
    </row>
    <row r="796" spans="1:10" ht="12.75" customHeight="1" x14ac:dyDescent="0.2">
      <c r="A796" s="72"/>
      <c r="B796" s="6"/>
      <c r="C796" s="6"/>
      <c r="D796" s="6"/>
      <c r="E796" s="6"/>
      <c r="F796" s="6"/>
      <c r="G796" s="6"/>
      <c r="H796" s="6"/>
      <c r="I796" s="6"/>
      <c r="J796" s="6"/>
    </row>
    <row r="797" spans="1:10" ht="12.75" customHeight="1" x14ac:dyDescent="0.2">
      <c r="A797" s="72"/>
      <c r="B797" s="6"/>
      <c r="C797" s="6"/>
      <c r="D797" s="6"/>
      <c r="E797" s="6"/>
      <c r="F797" s="6"/>
      <c r="G797" s="6"/>
      <c r="H797" s="6"/>
      <c r="I797" s="6"/>
      <c r="J797" s="6"/>
    </row>
    <row r="798" spans="1:10" ht="12.75" customHeight="1" x14ac:dyDescent="0.2">
      <c r="A798" s="72"/>
      <c r="B798" s="6"/>
      <c r="C798" s="6"/>
      <c r="D798" s="6"/>
      <c r="E798" s="6"/>
      <c r="F798" s="6"/>
      <c r="G798" s="6"/>
      <c r="H798" s="6"/>
      <c r="I798" s="6"/>
      <c r="J798" s="6"/>
    </row>
    <row r="799" spans="1:10" ht="12.75" customHeight="1" x14ac:dyDescent="0.2">
      <c r="A799" s="72"/>
      <c r="B799" s="6"/>
      <c r="C799" s="6"/>
      <c r="D799" s="6"/>
      <c r="E799" s="6"/>
      <c r="F799" s="6"/>
      <c r="G799" s="6"/>
      <c r="H799" s="6"/>
      <c r="I799" s="6"/>
      <c r="J799" s="6"/>
    </row>
    <row r="800" spans="1:10" ht="12.75" customHeight="1" x14ac:dyDescent="0.2">
      <c r="A800" s="72"/>
      <c r="B800" s="6"/>
      <c r="C800" s="6"/>
      <c r="D800" s="6"/>
      <c r="E800" s="6"/>
      <c r="F800" s="6"/>
      <c r="G800" s="6"/>
      <c r="H800" s="6"/>
      <c r="I800" s="6"/>
      <c r="J800" s="6"/>
    </row>
    <row r="801" spans="1:10" ht="12.75" customHeight="1" x14ac:dyDescent="0.2">
      <c r="A801" s="72"/>
      <c r="B801" s="6"/>
      <c r="C801" s="6"/>
      <c r="D801" s="6"/>
      <c r="E801" s="6"/>
      <c r="F801" s="6"/>
      <c r="G801" s="6"/>
      <c r="H801" s="6"/>
      <c r="I801" s="6"/>
      <c r="J801" s="6"/>
    </row>
    <row r="802" spans="1:10" ht="12.75" customHeight="1" x14ac:dyDescent="0.2">
      <c r="A802" s="72"/>
      <c r="B802" s="6"/>
      <c r="C802" s="6"/>
      <c r="D802" s="6"/>
      <c r="E802" s="6"/>
      <c r="F802" s="6"/>
      <c r="G802" s="6"/>
      <c r="H802" s="6"/>
      <c r="I802" s="6"/>
      <c r="J802" s="6"/>
    </row>
    <row r="803" spans="1:10" ht="12.75" customHeight="1" x14ac:dyDescent="0.2">
      <c r="A803" s="72"/>
      <c r="B803" s="6"/>
      <c r="C803" s="6"/>
      <c r="D803" s="6"/>
      <c r="E803" s="6"/>
      <c r="F803" s="6"/>
      <c r="G803" s="6"/>
      <c r="H803" s="6"/>
      <c r="I803" s="6"/>
      <c r="J803" s="6"/>
    </row>
    <row r="804" spans="1:10" ht="12.75" customHeight="1" x14ac:dyDescent="0.2">
      <c r="A804" s="72"/>
      <c r="B804" s="6"/>
      <c r="C804" s="6"/>
      <c r="D804" s="6"/>
      <c r="E804" s="6"/>
      <c r="F804" s="6"/>
      <c r="G804" s="6"/>
      <c r="H804" s="6"/>
      <c r="I804" s="6"/>
      <c r="J804" s="6"/>
    </row>
    <row r="805" spans="1:10" ht="12.75" customHeight="1" x14ac:dyDescent="0.2">
      <c r="A805" s="72"/>
      <c r="B805" s="6"/>
      <c r="C805" s="6"/>
      <c r="D805" s="6"/>
      <c r="E805" s="6"/>
      <c r="F805" s="6"/>
      <c r="G805" s="6"/>
      <c r="H805" s="6"/>
      <c r="I805" s="6"/>
      <c r="J805" s="6"/>
    </row>
    <row r="806" spans="1:10" ht="12.75" customHeight="1" x14ac:dyDescent="0.2">
      <c r="A806" s="72"/>
      <c r="B806" s="6"/>
      <c r="C806" s="6"/>
      <c r="D806" s="6"/>
      <c r="E806" s="6"/>
      <c r="F806" s="6"/>
      <c r="G806" s="6"/>
      <c r="H806" s="6"/>
      <c r="I806" s="6"/>
      <c r="J806" s="6"/>
    </row>
    <row r="807" spans="1:10" ht="12.75" customHeight="1" x14ac:dyDescent="0.2">
      <c r="A807" s="72"/>
      <c r="B807" s="6"/>
      <c r="C807" s="6"/>
      <c r="D807" s="6"/>
      <c r="E807" s="6"/>
      <c r="F807" s="6"/>
      <c r="G807" s="6"/>
      <c r="H807" s="6"/>
      <c r="I807" s="6"/>
      <c r="J807" s="6"/>
    </row>
    <row r="808" spans="1:10" ht="12.75" customHeight="1" x14ac:dyDescent="0.2">
      <c r="A808" s="72"/>
      <c r="B808" s="6"/>
      <c r="C808" s="6"/>
      <c r="D808" s="6"/>
      <c r="E808" s="6"/>
      <c r="F808" s="6"/>
      <c r="G808" s="6"/>
      <c r="H808" s="6"/>
      <c r="I808" s="6"/>
      <c r="J808" s="6"/>
    </row>
    <row r="809" spans="1:10" ht="12.75" customHeight="1" x14ac:dyDescent="0.2">
      <c r="A809" s="72"/>
      <c r="B809" s="6"/>
      <c r="C809" s="6"/>
      <c r="D809" s="6"/>
      <c r="E809" s="6"/>
      <c r="F809" s="6"/>
      <c r="G809" s="6"/>
      <c r="H809" s="6"/>
      <c r="I809" s="6"/>
      <c r="J809" s="6"/>
    </row>
    <row r="810" spans="1:10" ht="12.75" customHeight="1" x14ac:dyDescent="0.2">
      <c r="A810" s="72"/>
      <c r="B810" s="6"/>
      <c r="C810" s="6"/>
      <c r="D810" s="6"/>
      <c r="E810" s="6"/>
      <c r="F810" s="6"/>
      <c r="G810" s="6"/>
      <c r="H810" s="6"/>
      <c r="I810" s="6"/>
      <c r="J810" s="6"/>
    </row>
    <row r="811" spans="1:10" ht="12.75" customHeight="1" x14ac:dyDescent="0.2">
      <c r="A811" s="72"/>
      <c r="B811" s="6"/>
      <c r="C811" s="6"/>
      <c r="D811" s="6"/>
      <c r="E811" s="6"/>
      <c r="F811" s="6"/>
      <c r="G811" s="6"/>
      <c r="H811" s="6"/>
      <c r="I811" s="6"/>
      <c r="J811" s="6"/>
    </row>
    <row r="812" spans="1:10" ht="12.75" customHeight="1" x14ac:dyDescent="0.2">
      <c r="A812" s="72"/>
      <c r="B812" s="6"/>
      <c r="C812" s="6"/>
      <c r="D812" s="6"/>
      <c r="E812" s="6"/>
      <c r="F812" s="6"/>
      <c r="G812" s="6"/>
      <c r="H812" s="6"/>
      <c r="I812" s="6"/>
      <c r="J812" s="6"/>
    </row>
    <row r="813" spans="1:10" ht="12.75" customHeight="1" x14ac:dyDescent="0.2">
      <c r="A813" s="72"/>
      <c r="B813" s="6"/>
      <c r="C813" s="6"/>
      <c r="D813" s="6"/>
      <c r="E813" s="6"/>
      <c r="F813" s="6"/>
      <c r="G813" s="6"/>
      <c r="H813" s="6"/>
      <c r="I813" s="6"/>
      <c r="J813" s="6"/>
    </row>
    <row r="814" spans="1:10" ht="12.75" customHeight="1" x14ac:dyDescent="0.2">
      <c r="A814" s="72"/>
      <c r="B814" s="6"/>
      <c r="C814" s="6"/>
      <c r="D814" s="6"/>
      <c r="E814" s="6"/>
      <c r="F814" s="6"/>
      <c r="G814" s="6"/>
      <c r="H814" s="6"/>
      <c r="I814" s="6"/>
      <c r="J814" s="6"/>
    </row>
    <row r="815" spans="1:10" ht="12.75" customHeight="1" x14ac:dyDescent="0.2">
      <c r="A815" s="72"/>
      <c r="B815" s="6"/>
      <c r="C815" s="6"/>
      <c r="D815" s="6"/>
      <c r="E815" s="6"/>
      <c r="F815" s="6"/>
      <c r="G815" s="6"/>
      <c r="H815" s="6"/>
      <c r="I815" s="6"/>
      <c r="J815" s="6"/>
    </row>
    <row r="816" spans="1:10" ht="12.75" customHeight="1" x14ac:dyDescent="0.2">
      <c r="A816" s="72"/>
      <c r="B816" s="6"/>
      <c r="C816" s="6"/>
      <c r="D816" s="6"/>
      <c r="E816" s="6"/>
      <c r="F816" s="6"/>
      <c r="G816" s="6"/>
      <c r="H816" s="6"/>
      <c r="I816" s="6"/>
      <c r="J816" s="6"/>
    </row>
    <row r="817" spans="1:10" ht="12.75" customHeight="1" x14ac:dyDescent="0.2">
      <c r="A817" s="72"/>
      <c r="B817" s="6"/>
      <c r="C817" s="6"/>
      <c r="D817" s="6"/>
      <c r="E817" s="6"/>
      <c r="F817" s="6"/>
      <c r="G817" s="6"/>
      <c r="H817" s="6"/>
      <c r="I817" s="6"/>
      <c r="J817" s="6"/>
    </row>
    <row r="818" spans="1:10" ht="12.75" customHeight="1" x14ac:dyDescent="0.2">
      <c r="A818" s="72"/>
      <c r="B818" s="6"/>
      <c r="C818" s="6"/>
      <c r="D818" s="6"/>
      <c r="E818" s="6"/>
      <c r="F818" s="6"/>
      <c r="G818" s="6"/>
      <c r="H818" s="6"/>
      <c r="I818" s="6"/>
      <c r="J818" s="6"/>
    </row>
    <row r="819" spans="1:10" ht="12.75" customHeight="1" x14ac:dyDescent="0.2">
      <c r="A819" s="72"/>
      <c r="B819" s="6"/>
      <c r="C819" s="6"/>
      <c r="D819" s="6"/>
      <c r="E819" s="6"/>
      <c r="F819" s="6"/>
      <c r="G819" s="6"/>
      <c r="H819" s="6"/>
      <c r="I819" s="6"/>
      <c r="J819" s="6"/>
    </row>
    <row r="820" spans="1:10" ht="12.75" customHeight="1" x14ac:dyDescent="0.2">
      <c r="A820" s="72"/>
      <c r="B820" s="6"/>
      <c r="C820" s="6"/>
      <c r="D820" s="6"/>
      <c r="E820" s="6"/>
      <c r="F820" s="6"/>
      <c r="G820" s="6"/>
      <c r="H820" s="6"/>
      <c r="I820" s="6"/>
      <c r="J820" s="6"/>
    </row>
    <row r="821" spans="1:10" ht="12.75" customHeight="1" x14ac:dyDescent="0.2">
      <c r="A821" s="72"/>
      <c r="B821" s="6"/>
      <c r="C821" s="6"/>
      <c r="D821" s="6"/>
      <c r="E821" s="6"/>
      <c r="F821" s="6"/>
      <c r="G821" s="6"/>
      <c r="H821" s="6"/>
      <c r="I821" s="6"/>
      <c r="J821" s="6"/>
    </row>
    <row r="822" spans="1:10" ht="12.75" customHeight="1" x14ac:dyDescent="0.2">
      <c r="A822" s="72"/>
      <c r="B822" s="6"/>
      <c r="C822" s="6"/>
      <c r="D822" s="6"/>
      <c r="E822" s="6"/>
      <c r="F822" s="6"/>
      <c r="G822" s="6"/>
      <c r="H822" s="6"/>
      <c r="I822" s="6"/>
      <c r="J822" s="6"/>
    </row>
    <row r="823" spans="1:10" ht="12.75" customHeight="1" x14ac:dyDescent="0.2">
      <c r="A823" s="72"/>
      <c r="B823" s="6"/>
      <c r="C823" s="6"/>
      <c r="D823" s="6"/>
      <c r="E823" s="6"/>
      <c r="F823" s="6"/>
      <c r="G823" s="6"/>
      <c r="H823" s="6"/>
      <c r="I823" s="6"/>
      <c r="J823" s="6"/>
    </row>
    <row r="824" spans="1:10" ht="12.75" customHeight="1" x14ac:dyDescent="0.2">
      <c r="A824" s="72"/>
      <c r="B824" s="6"/>
      <c r="C824" s="6"/>
      <c r="D824" s="6"/>
      <c r="E824" s="6"/>
      <c r="F824" s="6"/>
      <c r="G824" s="6"/>
      <c r="H824" s="6"/>
      <c r="I824" s="6"/>
      <c r="J824" s="6"/>
    </row>
    <row r="825" spans="1:10" ht="12.75" customHeight="1" x14ac:dyDescent="0.2">
      <c r="A825" s="72"/>
      <c r="B825" s="6"/>
      <c r="C825" s="6"/>
      <c r="D825" s="6"/>
      <c r="E825" s="6"/>
      <c r="F825" s="6"/>
      <c r="G825" s="6"/>
      <c r="H825" s="6"/>
      <c r="I825" s="6"/>
      <c r="J825" s="6"/>
    </row>
    <row r="826" spans="1:10" ht="12.75" customHeight="1" x14ac:dyDescent="0.2">
      <c r="A826" s="72"/>
      <c r="B826" s="6"/>
      <c r="C826" s="6"/>
      <c r="D826" s="6"/>
      <c r="E826" s="6"/>
      <c r="F826" s="6"/>
      <c r="G826" s="6"/>
      <c r="H826" s="6"/>
      <c r="I826" s="6"/>
      <c r="J826" s="6"/>
    </row>
    <row r="827" spans="1:10" ht="12.75" customHeight="1" x14ac:dyDescent="0.2">
      <c r="A827" s="72"/>
      <c r="B827" s="6"/>
      <c r="C827" s="6"/>
      <c r="D827" s="6"/>
      <c r="E827" s="6"/>
      <c r="F827" s="6"/>
      <c r="G827" s="6"/>
      <c r="H827" s="6"/>
      <c r="I827" s="6"/>
      <c r="J827" s="6"/>
    </row>
    <row r="828" spans="1:10" ht="12.75" customHeight="1" x14ac:dyDescent="0.2">
      <c r="A828" s="72"/>
      <c r="B828" s="6"/>
      <c r="C828" s="6"/>
      <c r="D828" s="6"/>
      <c r="E828" s="6"/>
      <c r="F828" s="6"/>
      <c r="G828" s="6"/>
      <c r="H828" s="6"/>
      <c r="I828" s="6"/>
      <c r="J828" s="6"/>
    </row>
    <row r="829" spans="1:10" ht="12.75" customHeight="1" x14ac:dyDescent="0.2">
      <c r="A829" s="72"/>
      <c r="B829" s="6"/>
      <c r="C829" s="6"/>
      <c r="D829" s="6"/>
      <c r="E829" s="6"/>
      <c r="F829" s="6"/>
      <c r="G829" s="6"/>
      <c r="H829" s="6"/>
      <c r="I829" s="6"/>
      <c r="J829" s="6"/>
    </row>
    <row r="830" spans="1:10" ht="12.75" customHeight="1" x14ac:dyDescent="0.2">
      <c r="A830" s="72"/>
      <c r="B830" s="6"/>
      <c r="C830" s="6"/>
      <c r="D830" s="6"/>
      <c r="E830" s="6"/>
      <c r="F830" s="6"/>
      <c r="G830" s="6"/>
      <c r="H830" s="6"/>
      <c r="I830" s="6"/>
      <c r="J830" s="6"/>
    </row>
    <row r="831" spans="1:10" ht="12.75" customHeight="1" x14ac:dyDescent="0.2">
      <c r="A831" s="72"/>
      <c r="B831" s="6"/>
      <c r="C831" s="6"/>
      <c r="D831" s="6"/>
      <c r="E831" s="6"/>
      <c r="F831" s="6"/>
      <c r="G831" s="6"/>
      <c r="H831" s="6"/>
      <c r="I831" s="6"/>
      <c r="J831" s="6"/>
    </row>
    <row r="832" spans="1:10" ht="12.75" customHeight="1" x14ac:dyDescent="0.2">
      <c r="A832" s="72"/>
      <c r="B832" s="6"/>
      <c r="C832" s="6"/>
      <c r="D832" s="6"/>
      <c r="E832" s="6"/>
      <c r="F832" s="6"/>
      <c r="G832" s="6"/>
      <c r="H832" s="6"/>
      <c r="I832" s="6"/>
      <c r="J832" s="6"/>
    </row>
    <row r="833" spans="1:10" ht="12.75" customHeight="1" x14ac:dyDescent="0.2">
      <c r="A833" s="72"/>
      <c r="B833" s="6"/>
      <c r="C833" s="6"/>
      <c r="D833" s="6"/>
      <c r="E833" s="6"/>
      <c r="F833" s="6"/>
      <c r="G833" s="6"/>
      <c r="H833" s="6"/>
      <c r="I833" s="6"/>
      <c r="J833" s="6"/>
    </row>
    <row r="834" spans="1:10" ht="12.75" customHeight="1" x14ac:dyDescent="0.2">
      <c r="A834" s="72"/>
      <c r="B834" s="6"/>
      <c r="C834" s="6"/>
      <c r="D834" s="6"/>
      <c r="E834" s="6"/>
      <c r="F834" s="6"/>
      <c r="G834" s="6"/>
      <c r="H834" s="6"/>
      <c r="I834" s="6"/>
      <c r="J834" s="6"/>
    </row>
    <row r="835" spans="1:10" ht="12.75" customHeight="1" x14ac:dyDescent="0.2">
      <c r="A835" s="72"/>
      <c r="B835" s="6"/>
      <c r="C835" s="6"/>
      <c r="D835" s="6"/>
      <c r="E835" s="6"/>
      <c r="F835" s="6"/>
      <c r="G835" s="6"/>
      <c r="H835" s="6"/>
      <c r="I835" s="6"/>
      <c r="J835" s="6"/>
    </row>
    <row r="836" spans="1:10" ht="12.75" customHeight="1" x14ac:dyDescent="0.2">
      <c r="A836" s="72"/>
      <c r="B836" s="6"/>
      <c r="C836" s="6"/>
      <c r="D836" s="6"/>
      <c r="E836" s="6"/>
      <c r="F836" s="6"/>
      <c r="G836" s="6"/>
      <c r="H836" s="6"/>
      <c r="I836" s="6"/>
      <c r="J836" s="6"/>
    </row>
    <row r="837" spans="1:10" ht="12.75" customHeight="1" x14ac:dyDescent="0.2">
      <c r="A837" s="72"/>
      <c r="B837" s="6"/>
      <c r="C837" s="6"/>
      <c r="D837" s="6"/>
      <c r="E837" s="6"/>
      <c r="F837" s="6"/>
      <c r="G837" s="6"/>
      <c r="H837" s="6"/>
      <c r="I837" s="6"/>
      <c r="J837" s="6"/>
    </row>
    <row r="838" spans="1:10" ht="12.75" customHeight="1" x14ac:dyDescent="0.2">
      <c r="A838" s="72"/>
      <c r="B838" s="6"/>
      <c r="C838" s="6"/>
      <c r="D838" s="6"/>
      <c r="E838" s="6"/>
      <c r="F838" s="6"/>
      <c r="G838" s="6"/>
      <c r="H838" s="6"/>
      <c r="I838" s="6"/>
      <c r="J838" s="6"/>
    </row>
    <row r="839" spans="1:10" ht="12.75" customHeight="1" x14ac:dyDescent="0.2">
      <c r="A839" s="72"/>
      <c r="B839" s="6"/>
      <c r="C839" s="6"/>
      <c r="D839" s="6"/>
      <c r="E839" s="6"/>
      <c r="F839" s="6"/>
      <c r="G839" s="6"/>
      <c r="H839" s="6"/>
      <c r="I839" s="6"/>
      <c r="J839" s="6"/>
    </row>
    <row r="840" spans="1:10" ht="12.75" customHeight="1" x14ac:dyDescent="0.2">
      <c r="A840" s="72"/>
      <c r="B840" s="6"/>
      <c r="C840" s="6"/>
      <c r="D840" s="6"/>
      <c r="E840" s="6"/>
      <c r="F840" s="6"/>
      <c r="G840" s="6"/>
      <c r="H840" s="6"/>
      <c r="I840" s="6"/>
      <c r="J840" s="6"/>
    </row>
    <row r="841" spans="1:10" ht="12.75" customHeight="1" x14ac:dyDescent="0.2">
      <c r="A841" s="72"/>
      <c r="B841" s="6"/>
      <c r="C841" s="6"/>
      <c r="D841" s="6"/>
      <c r="E841" s="6"/>
      <c r="F841" s="6"/>
      <c r="G841" s="6"/>
      <c r="H841" s="6"/>
      <c r="I841" s="6"/>
      <c r="J841" s="6"/>
    </row>
    <row r="842" spans="1:10" ht="12.75" customHeight="1" x14ac:dyDescent="0.2">
      <c r="A842" s="72"/>
      <c r="B842" s="6"/>
      <c r="C842" s="6"/>
      <c r="D842" s="6"/>
      <c r="E842" s="6"/>
      <c r="F842" s="6"/>
      <c r="G842" s="6"/>
      <c r="H842" s="6"/>
      <c r="I842" s="6"/>
      <c r="J842" s="6"/>
    </row>
    <row r="843" spans="1:10" ht="12.75" customHeight="1" x14ac:dyDescent="0.2">
      <c r="A843" s="72"/>
      <c r="B843" s="6"/>
      <c r="C843" s="6"/>
      <c r="D843" s="6"/>
      <c r="E843" s="6"/>
      <c r="F843" s="6"/>
      <c r="G843" s="6"/>
      <c r="H843" s="6"/>
      <c r="I843" s="6"/>
      <c r="J843" s="6"/>
    </row>
    <row r="844" spans="1:10" ht="12.75" customHeight="1" x14ac:dyDescent="0.2">
      <c r="A844" s="72"/>
      <c r="B844" s="6"/>
      <c r="C844" s="6"/>
      <c r="D844" s="6"/>
      <c r="E844" s="6"/>
      <c r="F844" s="6"/>
      <c r="G844" s="6"/>
      <c r="H844" s="6"/>
      <c r="I844" s="6"/>
      <c r="J844" s="6"/>
    </row>
    <row r="845" spans="1:10" ht="12.75" customHeight="1" x14ac:dyDescent="0.2">
      <c r="A845" s="72"/>
      <c r="B845" s="6"/>
      <c r="C845" s="6"/>
      <c r="D845" s="6"/>
      <c r="E845" s="6"/>
      <c r="F845" s="6"/>
      <c r="G845" s="6"/>
      <c r="H845" s="6"/>
      <c r="I845" s="6"/>
      <c r="J845" s="6"/>
    </row>
    <row r="846" spans="1:10" ht="12.75" customHeight="1" x14ac:dyDescent="0.2">
      <c r="A846" s="72"/>
      <c r="B846" s="6"/>
      <c r="C846" s="6"/>
      <c r="D846" s="6"/>
      <c r="E846" s="6"/>
      <c r="F846" s="6"/>
      <c r="G846" s="6"/>
      <c r="H846" s="6"/>
      <c r="I846" s="6"/>
      <c r="J846" s="6"/>
    </row>
    <row r="847" spans="1:10" ht="12.75" customHeight="1" x14ac:dyDescent="0.2">
      <c r="A847" s="72"/>
      <c r="B847" s="6"/>
      <c r="C847" s="6"/>
      <c r="D847" s="6"/>
      <c r="E847" s="6"/>
      <c r="F847" s="6"/>
      <c r="G847" s="6"/>
      <c r="H847" s="6"/>
      <c r="I847" s="6"/>
      <c r="J847" s="6"/>
    </row>
    <row r="848" spans="1:10" ht="12.75" customHeight="1" x14ac:dyDescent="0.2">
      <c r="A848" s="72"/>
      <c r="B848" s="6"/>
      <c r="C848" s="6"/>
      <c r="D848" s="6"/>
      <c r="E848" s="6"/>
      <c r="F848" s="6"/>
      <c r="G848" s="6"/>
      <c r="H848" s="6"/>
      <c r="I848" s="6"/>
      <c r="J848" s="6"/>
    </row>
    <row r="849" spans="1:10" ht="12.75" customHeight="1" x14ac:dyDescent="0.2">
      <c r="A849" s="72"/>
      <c r="B849" s="6"/>
      <c r="C849" s="6"/>
      <c r="D849" s="6"/>
      <c r="E849" s="6"/>
      <c r="F849" s="6"/>
      <c r="G849" s="6"/>
      <c r="H849" s="6"/>
      <c r="I849" s="6"/>
      <c r="J849" s="6"/>
    </row>
    <row r="850" spans="1:10" ht="12.75" customHeight="1" x14ac:dyDescent="0.2">
      <c r="A850" s="72"/>
      <c r="B850" s="6"/>
      <c r="C850" s="6"/>
      <c r="D850" s="6"/>
      <c r="E850" s="6"/>
      <c r="F850" s="6"/>
      <c r="G850" s="6"/>
      <c r="H850" s="6"/>
      <c r="I850" s="6"/>
      <c r="J850" s="6"/>
    </row>
    <row r="851" spans="1:10" ht="12.75" customHeight="1" x14ac:dyDescent="0.2">
      <c r="A851" s="72"/>
      <c r="B851" s="6"/>
      <c r="C851" s="6"/>
      <c r="D851" s="6"/>
      <c r="E851" s="6"/>
      <c r="F851" s="6"/>
      <c r="G851" s="6"/>
      <c r="H851" s="6"/>
      <c r="I851" s="6"/>
      <c r="J851" s="6"/>
    </row>
    <row r="852" spans="1:10" ht="12.75" customHeight="1" x14ac:dyDescent="0.2">
      <c r="A852" s="72"/>
      <c r="B852" s="6"/>
      <c r="C852" s="6"/>
      <c r="D852" s="6"/>
      <c r="E852" s="6"/>
      <c r="F852" s="6"/>
      <c r="G852" s="6"/>
      <c r="H852" s="6"/>
      <c r="I852" s="6"/>
      <c r="J852" s="6"/>
    </row>
    <row r="853" spans="1:10" ht="12.75" customHeight="1" x14ac:dyDescent="0.2">
      <c r="A853" s="72"/>
      <c r="B853" s="6"/>
      <c r="C853" s="6"/>
      <c r="D853" s="6"/>
      <c r="E853" s="6"/>
      <c r="F853" s="6"/>
      <c r="G853" s="6"/>
      <c r="H853" s="6"/>
      <c r="I853" s="6"/>
      <c r="J853" s="6"/>
    </row>
    <row r="854" spans="1:10" ht="12.75" customHeight="1" x14ac:dyDescent="0.2">
      <c r="A854" s="72"/>
      <c r="B854" s="6"/>
      <c r="C854" s="6"/>
      <c r="D854" s="6"/>
      <c r="E854" s="6"/>
      <c r="F854" s="6"/>
      <c r="G854" s="6"/>
      <c r="H854" s="6"/>
      <c r="I854" s="6"/>
      <c r="J854" s="6"/>
    </row>
    <row r="855" spans="1:10" ht="12.75" customHeight="1" x14ac:dyDescent="0.2">
      <c r="A855" s="72"/>
      <c r="B855" s="6"/>
      <c r="C855" s="6"/>
      <c r="D855" s="6"/>
      <c r="E855" s="6"/>
      <c r="F855" s="6"/>
      <c r="G855" s="6"/>
      <c r="H855" s="6"/>
      <c r="I855" s="6"/>
      <c r="J855" s="6"/>
    </row>
    <row r="856" spans="1:10" ht="12.75" customHeight="1" x14ac:dyDescent="0.2">
      <c r="A856" s="72"/>
      <c r="B856" s="6"/>
      <c r="C856" s="6"/>
      <c r="D856" s="6"/>
      <c r="E856" s="6"/>
      <c r="F856" s="6"/>
      <c r="G856" s="6"/>
      <c r="H856" s="6"/>
      <c r="I856" s="6"/>
      <c r="J856" s="6"/>
    </row>
    <row r="857" spans="1:10" ht="12.75" customHeight="1" x14ac:dyDescent="0.2">
      <c r="A857" s="72"/>
      <c r="B857" s="6"/>
      <c r="C857" s="6"/>
      <c r="D857" s="6"/>
      <c r="E857" s="6"/>
      <c r="F857" s="6"/>
      <c r="G857" s="6"/>
      <c r="H857" s="6"/>
      <c r="I857" s="6"/>
      <c r="J857" s="6"/>
    </row>
    <row r="858" spans="1:10" ht="12.75" customHeight="1" x14ac:dyDescent="0.2">
      <c r="A858" s="72"/>
      <c r="B858" s="6"/>
      <c r="C858" s="6"/>
      <c r="D858" s="6"/>
      <c r="E858" s="6"/>
      <c r="F858" s="6"/>
      <c r="G858" s="6"/>
      <c r="H858" s="6"/>
      <c r="I858" s="6"/>
      <c r="J858" s="6"/>
    </row>
    <row r="859" spans="1:10" ht="12.75" customHeight="1" x14ac:dyDescent="0.2">
      <c r="A859" s="72"/>
      <c r="B859" s="6"/>
      <c r="C859" s="6"/>
      <c r="D859" s="6"/>
      <c r="E859" s="6"/>
      <c r="F859" s="6"/>
      <c r="G859" s="6"/>
      <c r="H859" s="6"/>
      <c r="I859" s="6"/>
      <c r="J859" s="6"/>
    </row>
    <row r="860" spans="1:10" ht="12.75" customHeight="1" x14ac:dyDescent="0.2">
      <c r="A860" s="72"/>
      <c r="B860" s="6"/>
      <c r="C860" s="6"/>
      <c r="D860" s="6"/>
      <c r="E860" s="6"/>
      <c r="F860" s="6"/>
      <c r="G860" s="6"/>
      <c r="H860" s="6"/>
      <c r="I860" s="6"/>
      <c r="J860" s="6"/>
    </row>
    <row r="861" spans="1:10" ht="12.75" customHeight="1" x14ac:dyDescent="0.2">
      <c r="A861" s="72"/>
      <c r="B861" s="6"/>
      <c r="C861" s="6"/>
      <c r="D861" s="6"/>
      <c r="E861" s="6"/>
      <c r="F861" s="6"/>
      <c r="G861" s="6"/>
      <c r="H861" s="6"/>
      <c r="I861" s="6"/>
      <c r="J861" s="6"/>
    </row>
    <row r="862" spans="1:10" ht="12.75" customHeight="1" x14ac:dyDescent="0.2">
      <c r="A862" s="72"/>
      <c r="B862" s="6"/>
      <c r="C862" s="6"/>
      <c r="D862" s="6"/>
      <c r="E862" s="6"/>
      <c r="F862" s="6"/>
      <c r="G862" s="6"/>
      <c r="H862" s="6"/>
      <c r="I862" s="6"/>
      <c r="J862" s="6"/>
    </row>
    <row r="863" spans="1:10" ht="12.75" customHeight="1" x14ac:dyDescent="0.2">
      <c r="A863" s="72"/>
      <c r="B863" s="6"/>
      <c r="C863" s="6"/>
      <c r="D863" s="6"/>
      <c r="E863" s="6"/>
      <c r="F863" s="6"/>
      <c r="G863" s="6"/>
      <c r="H863" s="6"/>
      <c r="I863" s="6"/>
      <c r="J863" s="6"/>
    </row>
    <row r="864" spans="1:10" ht="12.75" customHeight="1" x14ac:dyDescent="0.2">
      <c r="A864" s="72"/>
      <c r="B864" s="6"/>
      <c r="C864" s="6"/>
      <c r="D864" s="6"/>
      <c r="E864" s="6"/>
      <c r="F864" s="6"/>
      <c r="G864" s="6"/>
      <c r="H864" s="6"/>
      <c r="I864" s="6"/>
      <c r="J864" s="6"/>
    </row>
    <row r="865" spans="1:10" ht="15.75" x14ac:dyDescent="0.2">
      <c r="A865" s="72"/>
      <c r="B865" s="6"/>
      <c r="C865" s="6"/>
      <c r="D865" s="6"/>
      <c r="E865" s="6"/>
      <c r="F865" s="6"/>
      <c r="G865" s="6"/>
      <c r="H865" s="6"/>
      <c r="I865" s="6"/>
      <c r="J865" s="6"/>
    </row>
    <row r="866" spans="1:10" ht="15.75" x14ac:dyDescent="0.2">
      <c r="A866" s="72"/>
      <c r="B866" s="6"/>
      <c r="C866" s="6"/>
      <c r="D866" s="6"/>
      <c r="E866" s="6"/>
      <c r="F866" s="6"/>
      <c r="G866" s="6"/>
      <c r="H866" s="6"/>
      <c r="I866" s="6"/>
      <c r="J866" s="6"/>
    </row>
    <row r="867" spans="1:10" ht="15.75" x14ac:dyDescent="0.2">
      <c r="A867" s="72"/>
      <c r="B867" s="6"/>
      <c r="C867" s="6"/>
      <c r="D867" s="6"/>
      <c r="E867" s="6"/>
      <c r="F867" s="6"/>
      <c r="G867" s="6"/>
      <c r="H867" s="6"/>
      <c r="I867" s="6"/>
      <c r="J867" s="6"/>
    </row>
    <row r="868" spans="1:10" ht="15.75" x14ac:dyDescent="0.2">
      <c r="A868" s="72"/>
      <c r="B868" s="6"/>
      <c r="C868" s="6"/>
      <c r="D868" s="6"/>
      <c r="E868" s="6"/>
      <c r="F868" s="6"/>
      <c r="G868" s="6"/>
      <c r="H868" s="6"/>
      <c r="I868" s="6"/>
      <c r="J868" s="6"/>
    </row>
    <row r="869" spans="1:10" ht="15.75" x14ac:dyDescent="0.2">
      <c r="A869" s="72"/>
      <c r="B869" s="6"/>
      <c r="C869" s="6"/>
      <c r="D869" s="6"/>
      <c r="E869" s="6"/>
      <c r="F869" s="6"/>
      <c r="G869" s="6"/>
      <c r="H869" s="6"/>
      <c r="I869" s="6"/>
      <c r="J869" s="6"/>
    </row>
    <row r="870" spans="1:10" ht="15.75" x14ac:dyDescent="0.2">
      <c r="A870" s="72"/>
      <c r="B870" s="6"/>
      <c r="C870" s="6"/>
      <c r="D870" s="6"/>
      <c r="E870" s="6"/>
      <c r="F870" s="6"/>
      <c r="G870" s="6"/>
      <c r="H870" s="6"/>
      <c r="I870" s="6"/>
      <c r="J870" s="6"/>
    </row>
    <row r="871" spans="1:10" ht="15.75" x14ac:dyDescent="0.2">
      <c r="A871" s="72"/>
      <c r="B871" s="6"/>
      <c r="C871" s="6"/>
      <c r="D871" s="6"/>
      <c r="E871" s="6"/>
      <c r="F871" s="6"/>
      <c r="G871" s="6"/>
      <c r="H871" s="6"/>
      <c r="I871" s="6"/>
      <c r="J871" s="6"/>
    </row>
    <row r="872" spans="1:10" ht="15.75" x14ac:dyDescent="0.2">
      <c r="A872" s="72"/>
      <c r="B872" s="6"/>
      <c r="C872" s="6"/>
      <c r="D872" s="6"/>
      <c r="E872" s="6"/>
      <c r="F872" s="6"/>
      <c r="G872" s="6"/>
      <c r="H872" s="6"/>
      <c r="I872" s="6"/>
      <c r="J872" s="6"/>
    </row>
    <row r="873" spans="1:10" ht="15.75" x14ac:dyDescent="0.2">
      <c r="A873" s="72"/>
      <c r="B873" s="6"/>
      <c r="C873" s="6"/>
      <c r="D873" s="6"/>
      <c r="E873" s="6"/>
      <c r="F873" s="6"/>
      <c r="G873" s="6"/>
      <c r="H873" s="6"/>
      <c r="I873" s="6"/>
      <c r="J873" s="6"/>
    </row>
    <row r="874" spans="1:10" ht="15.75" x14ac:dyDescent="0.2">
      <c r="A874" s="72"/>
      <c r="B874" s="6"/>
      <c r="C874" s="6"/>
      <c r="D874" s="6"/>
      <c r="E874" s="6"/>
      <c r="F874" s="6"/>
      <c r="G874" s="6"/>
      <c r="H874" s="6"/>
      <c r="I874" s="6"/>
      <c r="J874" s="6"/>
    </row>
    <row r="875" spans="1:10" ht="15.75" x14ac:dyDescent="0.2">
      <c r="A875" s="72"/>
      <c r="B875" s="6"/>
      <c r="C875" s="6"/>
      <c r="D875" s="6"/>
      <c r="E875" s="6"/>
      <c r="F875" s="6"/>
      <c r="G875" s="6"/>
      <c r="H875" s="6"/>
      <c r="I875" s="6"/>
      <c r="J875" s="6"/>
    </row>
    <row r="876" spans="1:10" ht="15.75" x14ac:dyDescent="0.2">
      <c r="A876" s="72"/>
      <c r="B876" s="6"/>
      <c r="C876" s="6"/>
      <c r="D876" s="6"/>
      <c r="E876" s="6"/>
      <c r="F876" s="6"/>
      <c r="G876" s="6"/>
      <c r="H876" s="6"/>
      <c r="I876" s="6"/>
      <c r="J876" s="6"/>
    </row>
    <row r="877" spans="1:10" ht="15.75" x14ac:dyDescent="0.2">
      <c r="A877" s="72"/>
      <c r="B877" s="6"/>
      <c r="C877" s="6"/>
      <c r="D877" s="6"/>
      <c r="E877" s="6"/>
      <c r="F877" s="6"/>
      <c r="G877" s="6"/>
      <c r="H877" s="6"/>
      <c r="I877" s="6"/>
      <c r="J877" s="6"/>
    </row>
    <row r="878" spans="1:10" ht="15.75" x14ac:dyDescent="0.2">
      <c r="A878" s="72"/>
      <c r="B878" s="6"/>
      <c r="C878" s="6"/>
      <c r="D878" s="6"/>
      <c r="E878" s="6"/>
      <c r="F878" s="6"/>
      <c r="G878" s="6"/>
      <c r="H878" s="6"/>
      <c r="I878" s="6"/>
      <c r="J878" s="6"/>
    </row>
    <row r="879" spans="1:10" ht="15.75" x14ac:dyDescent="0.2">
      <c r="A879" s="72"/>
      <c r="B879" s="6"/>
      <c r="C879" s="6"/>
      <c r="D879" s="6"/>
      <c r="E879" s="6"/>
      <c r="F879" s="6"/>
      <c r="G879" s="6"/>
      <c r="H879" s="6"/>
      <c r="I879" s="6"/>
      <c r="J879" s="6"/>
    </row>
    <row r="880" spans="1:10" ht="15.75" x14ac:dyDescent="0.2">
      <c r="A880" s="72"/>
      <c r="B880" s="6"/>
      <c r="C880" s="6"/>
      <c r="D880" s="6"/>
      <c r="E880" s="6"/>
      <c r="F880" s="6"/>
      <c r="G880" s="6"/>
      <c r="H880" s="6"/>
      <c r="I880" s="6"/>
      <c r="J880" s="6"/>
    </row>
    <row r="881" spans="1:10" ht="15.75" x14ac:dyDescent="0.2">
      <c r="A881" s="72"/>
      <c r="B881" s="6"/>
      <c r="C881" s="6"/>
      <c r="D881" s="6"/>
      <c r="E881" s="6"/>
      <c r="F881" s="6"/>
      <c r="G881" s="6"/>
      <c r="H881" s="6"/>
      <c r="I881" s="6"/>
      <c r="J881" s="6"/>
    </row>
    <row r="882" spans="1:10" ht="15.75" x14ac:dyDescent="0.2">
      <c r="A882" s="72"/>
      <c r="B882" s="6"/>
      <c r="C882" s="6"/>
      <c r="D882" s="6"/>
      <c r="E882" s="6"/>
      <c r="F882" s="6"/>
      <c r="G882" s="6"/>
      <c r="H882" s="6"/>
      <c r="I882" s="6"/>
      <c r="J882" s="6"/>
    </row>
    <row r="883" spans="1:10" ht="15.75" x14ac:dyDescent="0.2">
      <c r="A883" s="72"/>
      <c r="B883" s="6"/>
      <c r="C883" s="6"/>
      <c r="D883" s="6"/>
      <c r="E883" s="6"/>
      <c r="F883" s="6"/>
      <c r="G883" s="6"/>
      <c r="H883" s="6"/>
      <c r="I883" s="6"/>
      <c r="J883" s="6"/>
    </row>
    <row r="884" spans="1:10" ht="15.75" x14ac:dyDescent="0.2">
      <c r="A884" s="72"/>
      <c r="B884" s="6"/>
      <c r="C884" s="6"/>
      <c r="D884" s="6"/>
      <c r="E884" s="6"/>
      <c r="F884" s="6"/>
      <c r="G884" s="6"/>
      <c r="H884" s="6"/>
      <c r="I884" s="6"/>
      <c r="J884" s="6"/>
    </row>
    <row r="885" spans="1:10" ht="15.75" x14ac:dyDescent="0.2">
      <c r="A885" s="72"/>
      <c r="B885" s="6"/>
      <c r="C885" s="6"/>
      <c r="D885" s="6"/>
      <c r="E885" s="6"/>
      <c r="F885" s="6"/>
      <c r="G885" s="6"/>
      <c r="H885" s="6"/>
      <c r="I885" s="6"/>
      <c r="J885" s="6"/>
    </row>
    <row r="886" spans="1:10" ht="15.75" x14ac:dyDescent="0.2">
      <c r="A886" s="72"/>
      <c r="B886" s="6"/>
      <c r="C886" s="6"/>
      <c r="D886" s="6"/>
      <c r="E886" s="6"/>
      <c r="F886" s="6"/>
      <c r="G886" s="6"/>
      <c r="H886" s="6"/>
      <c r="I886" s="6"/>
      <c r="J886" s="6"/>
    </row>
    <row r="887" spans="1:10" ht="15.75" x14ac:dyDescent="0.2">
      <c r="A887" s="72"/>
      <c r="B887" s="6"/>
      <c r="C887" s="6"/>
      <c r="D887" s="6"/>
      <c r="E887" s="6"/>
      <c r="F887" s="6"/>
      <c r="G887" s="6"/>
      <c r="H887" s="6"/>
      <c r="I887" s="6"/>
      <c r="J887" s="6"/>
    </row>
    <row r="888" spans="1:10" ht="15.75" x14ac:dyDescent="0.2">
      <c r="A888" s="72"/>
      <c r="B888" s="6"/>
      <c r="C888" s="6"/>
      <c r="D888" s="6"/>
      <c r="E888" s="6"/>
      <c r="F888" s="6"/>
      <c r="G888" s="6"/>
      <c r="H888" s="6"/>
      <c r="I888" s="6"/>
      <c r="J888" s="6"/>
    </row>
    <row r="889" spans="1:10" ht="15.75" x14ac:dyDescent="0.2">
      <c r="A889" s="72"/>
      <c r="B889" s="6"/>
      <c r="C889" s="6"/>
      <c r="D889" s="6"/>
      <c r="E889" s="6"/>
      <c r="F889" s="6"/>
      <c r="G889" s="6"/>
      <c r="H889" s="6"/>
      <c r="I889" s="6"/>
      <c r="J889" s="6"/>
    </row>
    <row r="890" spans="1:10" ht="15.75" x14ac:dyDescent="0.2">
      <c r="A890" s="72"/>
      <c r="B890" s="6"/>
      <c r="C890" s="6"/>
      <c r="D890" s="6"/>
      <c r="E890" s="6"/>
      <c r="F890" s="6"/>
      <c r="G890" s="6"/>
      <c r="H890" s="6"/>
      <c r="I890" s="6"/>
      <c r="J890" s="6"/>
    </row>
    <row r="891" spans="1:10" ht="15.75" x14ac:dyDescent="0.2">
      <c r="A891" s="72"/>
      <c r="B891" s="6"/>
      <c r="C891" s="6"/>
      <c r="D891" s="6"/>
      <c r="E891" s="6"/>
      <c r="F891" s="6"/>
      <c r="G891" s="6"/>
      <c r="H891" s="6"/>
      <c r="I891" s="6"/>
      <c r="J891" s="6"/>
    </row>
    <row r="892" spans="1:10" ht="15.75" x14ac:dyDescent="0.2">
      <c r="A892" s="72"/>
      <c r="B892" s="6"/>
      <c r="C892" s="6"/>
      <c r="D892" s="6"/>
      <c r="E892" s="6"/>
      <c r="F892" s="6"/>
      <c r="G892" s="6"/>
      <c r="H892" s="6"/>
      <c r="I892" s="6"/>
      <c r="J892" s="6"/>
    </row>
    <row r="893" spans="1:10" ht="15.75" x14ac:dyDescent="0.2">
      <c r="A893" s="72"/>
      <c r="B893" s="6"/>
      <c r="C893" s="6"/>
      <c r="D893" s="6"/>
      <c r="E893" s="6"/>
      <c r="F893" s="6"/>
      <c r="G893" s="6"/>
      <c r="H893" s="6"/>
      <c r="I893" s="6"/>
      <c r="J893" s="6"/>
    </row>
    <row r="894" spans="1:10" ht="15.75" x14ac:dyDescent="0.2">
      <c r="A894" s="72"/>
      <c r="B894" s="6"/>
      <c r="C894" s="6"/>
      <c r="D894" s="6"/>
      <c r="E894" s="6"/>
      <c r="F894" s="6"/>
      <c r="G894" s="6"/>
      <c r="H894" s="6"/>
      <c r="I894" s="6"/>
      <c r="J894" s="6"/>
    </row>
  </sheetData>
  <mergeCells count="360">
    <mergeCell ref="G125:G126"/>
    <mergeCell ref="H125:H126"/>
    <mergeCell ref="I125:I126"/>
    <mergeCell ref="G123:G124"/>
    <mergeCell ref="F123:F124"/>
    <mergeCell ref="F127:F128"/>
    <mergeCell ref="A268:A272"/>
    <mergeCell ref="B268:B272"/>
    <mergeCell ref="A273:A277"/>
    <mergeCell ref="B273:B277"/>
    <mergeCell ref="B164:B168"/>
    <mergeCell ref="A258:A262"/>
    <mergeCell ref="B258:B262"/>
    <mergeCell ref="A263:A267"/>
    <mergeCell ref="B263:B267"/>
    <mergeCell ref="A253:A257"/>
    <mergeCell ref="B253:B257"/>
    <mergeCell ref="C239:C240"/>
    <mergeCell ref="D239:D240"/>
    <mergeCell ref="A243:A247"/>
    <mergeCell ref="B243:B247"/>
    <mergeCell ref="A248:A252"/>
    <mergeCell ref="B248:B252"/>
    <mergeCell ref="A237:A242"/>
    <mergeCell ref="P127:P128"/>
    <mergeCell ref="P129:P130"/>
    <mergeCell ref="P133:P134"/>
    <mergeCell ref="E281:E282"/>
    <mergeCell ref="F281:F282"/>
    <mergeCell ref="G281:G282"/>
    <mergeCell ref="H281:H282"/>
    <mergeCell ref="I281:I282"/>
    <mergeCell ref="J281:J282"/>
    <mergeCell ref="K281:K282"/>
    <mergeCell ref="H239:H240"/>
    <mergeCell ref="I239:I240"/>
    <mergeCell ref="E239:E240"/>
    <mergeCell ref="G133:G134"/>
    <mergeCell ref="F133:F134"/>
    <mergeCell ref="F239:F240"/>
    <mergeCell ref="G239:G240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31:B236"/>
    <mergeCell ref="K129:K130"/>
    <mergeCell ref="O129:O130"/>
    <mergeCell ref="H129:H130"/>
    <mergeCell ref="I129:I130"/>
    <mergeCell ref="A284:A289"/>
    <mergeCell ref="B284:B289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A278:A283"/>
    <mergeCell ref="B278:B283"/>
    <mergeCell ref="D281:D282"/>
    <mergeCell ref="B237:B242"/>
    <mergeCell ref="A204:A210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6:A230"/>
    <mergeCell ref="B226:B230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31:A236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10"/>
    <mergeCell ref="A211:A216"/>
    <mergeCell ref="B211:B216"/>
    <mergeCell ref="A217:A225"/>
    <mergeCell ref="B217:B225"/>
    <mergeCell ref="A164:A168"/>
    <mergeCell ref="A304:P304"/>
    <mergeCell ref="A305:P305"/>
    <mergeCell ref="A306:P306"/>
    <mergeCell ref="A307:P307"/>
    <mergeCell ref="A308:P308"/>
    <mergeCell ref="A309:P309"/>
    <mergeCell ref="J239:J240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93:J294"/>
    <mergeCell ref="K293:K294"/>
    <mergeCell ref="A290:A295"/>
    <mergeCell ref="B290:B295"/>
    <mergeCell ref="C293:C294"/>
    <mergeCell ref="D293:D294"/>
    <mergeCell ref="E293:E294"/>
    <mergeCell ref="F293:F294"/>
    <mergeCell ref="G293:G294"/>
    <mergeCell ref="H293:H294"/>
    <mergeCell ref="I293:I294"/>
    <mergeCell ref="J299:J300"/>
    <mergeCell ref="K299:K300"/>
    <mergeCell ref="A296:A301"/>
    <mergeCell ref="B296:B301"/>
    <mergeCell ref="C299:C300"/>
    <mergeCell ref="D299:D300"/>
    <mergeCell ref="E299:E300"/>
    <mergeCell ref="F299:F300"/>
    <mergeCell ref="G299:G300"/>
    <mergeCell ref="H299:H300"/>
    <mergeCell ref="I299:I300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6" max="15" man="1"/>
    <brk id="2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2024-07-12T02:35:00Z</cp:lastPrinted>
  <dcterms:created xsi:type="dcterms:W3CDTF">1996-10-08T23:32:33Z</dcterms:created>
  <dcterms:modified xsi:type="dcterms:W3CDTF">2024-07-17T03:04:42Z</dcterms:modified>
</cp:coreProperties>
</file>