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0" yWindow="60" windowWidth="16470" windowHeight="4845"/>
  </bookViews>
  <sheets>
    <sheet name="Лист1" sheetId="1" r:id="rId1"/>
  </sheets>
  <definedNames>
    <definedName name="_xlnm.Print_Area" localSheetId="0">Лист1!$A$3:$P$61</definedName>
  </definedNames>
  <calcPr calcId="145621"/>
</workbook>
</file>

<file path=xl/calcChain.xml><?xml version="1.0" encoding="utf-8"?>
<calcChain xmlns="http://schemas.openxmlformats.org/spreadsheetml/2006/main">
  <c r="N20" i="1" l="1"/>
  <c r="O20" i="1"/>
  <c r="P20" i="1"/>
  <c r="N26" i="1" l="1"/>
  <c r="O26" i="1"/>
  <c r="P26" i="1"/>
  <c r="F35" i="1"/>
  <c r="G35" i="1"/>
  <c r="H35" i="1"/>
  <c r="I35" i="1"/>
  <c r="J35" i="1"/>
  <c r="K35" i="1"/>
  <c r="L35" i="1"/>
  <c r="M35" i="1"/>
  <c r="N35" i="1"/>
  <c r="O35" i="1"/>
  <c r="P35" i="1"/>
  <c r="E35" i="1"/>
  <c r="F29" i="1"/>
  <c r="G29" i="1"/>
  <c r="H29" i="1"/>
  <c r="I29" i="1"/>
  <c r="J29" i="1"/>
  <c r="K29" i="1"/>
  <c r="L29" i="1"/>
  <c r="M29" i="1"/>
  <c r="N29" i="1"/>
  <c r="O29" i="1"/>
  <c r="P29" i="1"/>
  <c r="E29" i="1"/>
  <c r="N51" i="1"/>
  <c r="O51" i="1"/>
  <c r="P51" i="1"/>
  <c r="M51" i="1"/>
  <c r="O54" i="1"/>
  <c r="O50" i="1"/>
  <c r="O49" i="1"/>
  <c r="O21" i="1" s="1"/>
  <c r="O47" i="1"/>
  <c r="O46" i="1"/>
  <c r="O45" i="1"/>
  <c r="O28" i="1"/>
  <c r="O22" i="1" s="1"/>
  <c r="O27" i="1"/>
  <c r="O25" i="1"/>
  <c r="O24" i="1"/>
  <c r="O18" i="1" s="1"/>
  <c r="O23" i="1"/>
  <c r="O19" i="1"/>
  <c r="O17" i="1" l="1"/>
  <c r="P54" i="1"/>
  <c r="N54" i="1"/>
  <c r="M54" i="1"/>
  <c r="M50" i="1"/>
  <c r="M26" i="1" l="1"/>
  <c r="M20" i="1" s="1"/>
  <c r="D20" i="1" s="1"/>
  <c r="E23" i="1" l="1"/>
  <c r="F23" i="1"/>
  <c r="G23" i="1"/>
  <c r="H23" i="1"/>
  <c r="I23" i="1"/>
  <c r="J23" i="1"/>
  <c r="K23" i="1"/>
  <c r="P23" i="1"/>
  <c r="N23" i="1"/>
  <c r="M23" i="1"/>
  <c r="L23" i="1"/>
  <c r="K45" i="1" l="1"/>
  <c r="K17" i="1" s="1"/>
  <c r="E45" i="1"/>
  <c r="D23" i="1"/>
  <c r="K20" i="1"/>
  <c r="L20" i="1" l="1"/>
  <c r="E20" i="1" l="1"/>
  <c r="D40" i="1" l="1"/>
  <c r="P28" i="1" l="1"/>
  <c r="N28" i="1"/>
  <c r="M28" i="1"/>
  <c r="P27" i="1"/>
  <c r="N27" i="1"/>
  <c r="M27" i="1"/>
  <c r="P25" i="1"/>
  <c r="N25" i="1"/>
  <c r="M25" i="1"/>
  <c r="P24" i="1"/>
  <c r="N24" i="1"/>
  <c r="M24" i="1"/>
  <c r="D39" i="1" l="1"/>
  <c r="D38" i="1"/>
  <c r="D37" i="1"/>
  <c r="D36" i="1"/>
  <c r="D35" i="1"/>
  <c r="D32" i="1" l="1"/>
  <c r="L24" i="1" l="1"/>
  <c r="L25" i="1"/>
  <c r="L27" i="1"/>
  <c r="L28" i="1"/>
  <c r="K46" i="1" l="1"/>
  <c r="K47" i="1"/>
  <c r="K49" i="1"/>
  <c r="K50" i="1"/>
  <c r="F25" i="1" l="1"/>
  <c r="G25" i="1"/>
  <c r="H25" i="1"/>
  <c r="I25" i="1"/>
  <c r="J25" i="1"/>
  <c r="K25" i="1"/>
  <c r="K19" i="1" s="1"/>
  <c r="F24" i="1"/>
  <c r="G24" i="1"/>
  <c r="H24" i="1"/>
  <c r="I24" i="1"/>
  <c r="J24" i="1"/>
  <c r="K24" i="1"/>
  <c r="K18" i="1" s="1"/>
  <c r="E25" i="1"/>
  <c r="E24" i="1"/>
  <c r="E26" i="1"/>
  <c r="E28" i="1"/>
  <c r="F27" i="1"/>
  <c r="G27" i="1"/>
  <c r="H27" i="1"/>
  <c r="I27" i="1"/>
  <c r="J27" i="1"/>
  <c r="K27" i="1"/>
  <c r="K21" i="1" s="1"/>
  <c r="E27" i="1"/>
  <c r="F28" i="1"/>
  <c r="G28" i="1"/>
  <c r="H28" i="1"/>
  <c r="I28" i="1"/>
  <c r="J28" i="1"/>
  <c r="K28" i="1"/>
  <c r="K22" i="1" s="1"/>
  <c r="D33" i="1"/>
  <c r="D30" i="1"/>
  <c r="D31" i="1"/>
  <c r="D34" i="1"/>
  <c r="D41" i="1"/>
  <c r="D42" i="1"/>
  <c r="D44" i="1"/>
  <c r="D43" i="1"/>
  <c r="F47" i="1"/>
  <c r="F19" i="1" s="1"/>
  <c r="G47" i="1"/>
  <c r="H47" i="1"/>
  <c r="I47" i="1"/>
  <c r="J47" i="1"/>
  <c r="J19" i="1" s="1"/>
  <c r="L47" i="1"/>
  <c r="L19" i="1" s="1"/>
  <c r="M47" i="1"/>
  <c r="M19" i="1" s="1"/>
  <c r="N47" i="1"/>
  <c r="N19" i="1" s="1"/>
  <c r="P47" i="1"/>
  <c r="P19" i="1" s="1"/>
  <c r="F46" i="1"/>
  <c r="G46" i="1"/>
  <c r="H46" i="1"/>
  <c r="I46" i="1"/>
  <c r="J46" i="1"/>
  <c r="J18" i="1" s="1"/>
  <c r="L46" i="1"/>
  <c r="L18" i="1" s="1"/>
  <c r="M46" i="1"/>
  <c r="N46" i="1"/>
  <c r="P46" i="1"/>
  <c r="E46" i="1"/>
  <c r="E47" i="1"/>
  <c r="E48" i="1"/>
  <c r="E49" i="1"/>
  <c r="F50" i="1"/>
  <c r="G50" i="1"/>
  <c r="H50" i="1"/>
  <c r="I50" i="1"/>
  <c r="J50" i="1"/>
  <c r="L50" i="1"/>
  <c r="N50" i="1"/>
  <c r="P50" i="1"/>
  <c r="E50" i="1"/>
  <c r="F48" i="1"/>
  <c r="F20" i="1" s="1"/>
  <c r="G48" i="1"/>
  <c r="G45" i="1" s="1"/>
  <c r="G17" i="1" s="1"/>
  <c r="H48" i="1"/>
  <c r="I48" i="1"/>
  <c r="J48" i="1"/>
  <c r="F49" i="1"/>
  <c r="G49" i="1"/>
  <c r="H49" i="1"/>
  <c r="I49" i="1"/>
  <c r="J49" i="1"/>
  <c r="L49" i="1"/>
  <c r="L21" i="1" s="1"/>
  <c r="M49" i="1"/>
  <c r="M21" i="1" s="1"/>
  <c r="N49" i="1"/>
  <c r="N21" i="1" s="1"/>
  <c r="P49" i="1"/>
  <c r="P21" i="1" s="1"/>
  <c r="F51" i="1"/>
  <c r="G51" i="1"/>
  <c r="H51" i="1"/>
  <c r="I51" i="1"/>
  <c r="J51" i="1"/>
  <c r="E51" i="1"/>
  <c r="D55" i="1"/>
  <c r="D56" i="1"/>
  <c r="D54" i="1"/>
  <c r="D52" i="1"/>
  <c r="D53" i="1"/>
  <c r="D57" i="1"/>
  <c r="D58" i="1"/>
  <c r="D59" i="1"/>
  <c r="D60" i="1"/>
  <c r="D61" i="1"/>
  <c r="D50" i="1" l="1"/>
  <c r="P18" i="1"/>
  <c r="P45" i="1"/>
  <c r="N18" i="1"/>
  <c r="N45" i="1"/>
  <c r="I18" i="1"/>
  <c r="J45" i="1"/>
  <c r="J17" i="1" s="1"/>
  <c r="J20" i="1"/>
  <c r="L22" i="1"/>
  <c r="L45" i="1"/>
  <c r="L17" i="1" s="1"/>
  <c r="M18" i="1"/>
  <c r="M45" i="1"/>
  <c r="P22" i="1"/>
  <c r="N22" i="1"/>
  <c r="M22" i="1"/>
  <c r="I21" i="1"/>
  <c r="G22" i="1"/>
  <c r="J21" i="1"/>
  <c r="F21" i="1"/>
  <c r="G21" i="1"/>
  <c r="H22" i="1"/>
  <c r="D26" i="1"/>
  <c r="I19" i="1"/>
  <c r="E19" i="1"/>
  <c r="I22" i="1"/>
  <c r="D27" i="1"/>
  <c r="F45" i="1"/>
  <c r="F17" i="1" s="1"/>
  <c r="G19" i="1"/>
  <c r="E21" i="1"/>
  <c r="H21" i="1"/>
  <c r="I45" i="1"/>
  <c r="I17" i="1" s="1"/>
  <c r="D47" i="1"/>
  <c r="E18" i="1"/>
  <c r="H45" i="1"/>
  <c r="H17" i="1" s="1"/>
  <c r="H20" i="1"/>
  <c r="H18" i="1"/>
  <c r="I20" i="1"/>
  <c r="D46" i="1"/>
  <c r="J22" i="1"/>
  <c r="F22" i="1"/>
  <c r="E22" i="1"/>
  <c r="G20" i="1"/>
  <c r="G18" i="1"/>
  <c r="H19" i="1"/>
  <c r="F18" i="1"/>
  <c r="D48" i="1"/>
  <c r="D25" i="1"/>
  <c r="D24" i="1"/>
  <c r="D28" i="1"/>
  <c r="D49" i="1"/>
  <c r="D51" i="1" l="1"/>
  <c r="P17" i="1"/>
  <c r="N17" i="1"/>
  <c r="M17" i="1"/>
  <c r="E17" i="1"/>
  <c r="D45" i="1"/>
  <c r="D29" i="1"/>
  <c r="D19" i="1"/>
  <c r="D22" i="1"/>
  <c r="D18" i="1"/>
  <c r="D21" i="1"/>
  <c r="D17" i="1" l="1"/>
</calcChain>
</file>

<file path=xl/sharedStrings.xml><?xml version="1.0" encoding="utf-8"?>
<sst xmlns="http://schemas.openxmlformats.org/spreadsheetml/2006/main" count="81" uniqueCount="43">
  <si>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</si>
  <si>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</si>
  <si>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</si>
  <si>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</si>
  <si>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</si>
  <si>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</si>
  <si>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</si>
  <si>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</si>
  <si>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</si>
  <si>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</si>
  <si>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</si>
  <si>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</si>
  <si>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</si>
  <si>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</si>
  <si>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</si>
  <si>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</si>
  <si>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</si>
  <si>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</si>
  <si>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</si>
  <si>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</si>
  <si>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</si>
  <si>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</si>
  <si>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</si>
  <si>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</si>
  <si>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</si>
  <si>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</si>
  <si>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</si>
  <si>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</si>
  <si>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</si>
  <si>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</si>
  <si>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</si>
  <si>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</si>
  <si>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</si>
  <si>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</si>
  <si>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</si>
  <si>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</si>
  <si>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</si>
  <si>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</si>
  <si>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</si>
  <si>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</si>
  <si>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2026 год</t>
  </si>
  <si>
    <t>Приложение №1 к постановлению администрации города Благовещенска</t>
  </si>
  <si>
    <t>к муниципальной программе от 18.12.2023 № 6717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</si>
</sst>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0" fillId="3" borderId="0" xfId="0" applyFill="1"/>
    <xf numFmtId="165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3"/>
  <sheetViews>
    <sheetView tabSelected="1" view="pageBreakPreview" zoomScale="80" zoomScaleSheetLayoutView="80" workbookViewId="0">
      <selection activeCell="L8" sqref="L8:P8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" width="22.5703125" style="6" customWidth="1"/>
    <col min="4" max="4" width="15" style="6" customWidth="1"/>
    <col min="5" max="10" width="11" style="6" customWidth="1"/>
    <col min="11" max="11" width="11" style="21" customWidth="1"/>
    <col min="12" max="12" width="11" style="26" customWidth="1"/>
    <col min="13" max="13" width="11" style="29" customWidth="1"/>
    <col min="14" max="15" width="11" style="6" customWidth="1"/>
    <col min="16" max="16" width="20.140625" style="6" customWidth="1"/>
    <col min="17" max="16384" width="9.140625" style="6"/>
  </cols>
  <sheetData>
    <row r="2" spans="1:16" ht="13.5" customHeight="1" x14ac:dyDescent="0.25"/>
    <row r="3" spans="1:16" s="4" customFormat="1" ht="19.5" hidden="1" customHeight="1" x14ac:dyDescent="0.25">
      <c r="H3" s="5"/>
      <c r="I3" s="5"/>
      <c r="J3" s="5"/>
      <c r="K3" s="7"/>
      <c r="L3" s="44"/>
      <c r="M3" s="44"/>
      <c r="N3" s="44"/>
      <c r="O3" s="44"/>
      <c r="P3" s="44"/>
    </row>
    <row r="4" spans="1:16" ht="19.5" hidden="1" customHeight="1" x14ac:dyDescent="0.25">
      <c r="H4" s="7"/>
      <c r="I4" s="7"/>
      <c r="J4" s="7"/>
      <c r="K4" s="7"/>
      <c r="L4" s="44"/>
      <c r="M4" s="44"/>
      <c r="N4" s="44"/>
      <c r="O4" s="44"/>
      <c r="P4" s="44"/>
    </row>
    <row r="5" spans="1:16" ht="39" hidden="1" customHeight="1" x14ac:dyDescent="0.25">
      <c r="H5" s="8"/>
      <c r="I5" s="8"/>
      <c r="J5" s="8"/>
      <c r="L5" s="44"/>
      <c r="M5" s="44"/>
      <c r="N5" s="44"/>
      <c r="O5" s="44"/>
      <c r="P5" s="44"/>
    </row>
    <row r="6" spans="1:16" ht="53.25" customHeight="1" x14ac:dyDescent="0.25">
      <c r="H6" s="8"/>
      <c r="I6" s="8"/>
      <c r="J6" s="8"/>
      <c r="L6" s="47" t="s">
        <v>41</v>
      </c>
      <c r="M6" s="47"/>
      <c r="N6" s="47"/>
      <c r="O6" s="47"/>
      <c r="P6" s="47"/>
    </row>
    <row r="7" spans="1:16" ht="20.100000000000001" customHeight="1" x14ac:dyDescent="0.25">
      <c r="H7" s="8"/>
      <c r="I7" s="8"/>
      <c r="J7" s="8"/>
      <c r="L7" s="44" t="s">
        <v>34</v>
      </c>
      <c r="M7" s="44"/>
      <c r="N7" s="44"/>
      <c r="O7" s="44"/>
      <c r="P7" s="44"/>
    </row>
    <row r="8" spans="1:16" ht="20.100000000000001" customHeight="1" x14ac:dyDescent="0.25">
      <c r="H8" s="8"/>
      <c r="I8" s="8"/>
      <c r="J8" s="8"/>
      <c r="L8" s="44" t="s">
        <v>42</v>
      </c>
      <c r="M8" s="44"/>
      <c r="N8" s="44"/>
      <c r="O8" s="44"/>
      <c r="P8" s="44"/>
    </row>
    <row r="9" spans="1:16" ht="20.100000000000001" customHeight="1" x14ac:dyDescent="0.25">
      <c r="H9" s="8"/>
      <c r="I9" s="8"/>
      <c r="J9" s="8"/>
      <c r="L9" s="28"/>
      <c r="M9" s="28"/>
      <c r="N9" s="28"/>
      <c r="O9" s="36"/>
      <c r="P9" s="28"/>
    </row>
    <row r="10" spans="1:16" ht="43.5" customHeight="1" x14ac:dyDescent="0.25">
      <c r="A10" s="43" t="s">
        <v>32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ht="20.25" customHeight="1" x14ac:dyDescent="0.25">
      <c r="L11" s="31"/>
      <c r="M11" s="6"/>
    </row>
    <row r="12" spans="1:16" ht="0.6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32"/>
      <c r="M12" s="6"/>
    </row>
    <row r="13" spans="1:16" ht="0.6" customHeight="1" x14ac:dyDescent="0.3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32"/>
      <c r="M13" s="6"/>
    </row>
    <row r="14" spans="1:16" ht="21" customHeight="1" x14ac:dyDescent="0.25">
      <c r="A14" s="42" t="s">
        <v>0</v>
      </c>
      <c r="B14" s="42" t="s">
        <v>33</v>
      </c>
      <c r="C14" s="42" t="s">
        <v>1</v>
      </c>
      <c r="D14" s="42" t="s">
        <v>35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96" customHeight="1" x14ac:dyDescent="0.25">
      <c r="A15" s="42"/>
      <c r="B15" s="42"/>
      <c r="C15" s="42"/>
      <c r="D15" s="27" t="s">
        <v>24</v>
      </c>
      <c r="E15" s="27" t="s">
        <v>3</v>
      </c>
      <c r="F15" s="27" t="s">
        <v>4</v>
      </c>
      <c r="G15" s="27" t="s">
        <v>5</v>
      </c>
      <c r="H15" s="27" t="s">
        <v>6</v>
      </c>
      <c r="I15" s="27" t="s">
        <v>7</v>
      </c>
      <c r="J15" s="27" t="s">
        <v>8</v>
      </c>
      <c r="K15" s="33" t="s">
        <v>26</v>
      </c>
      <c r="L15" s="27" t="s">
        <v>27</v>
      </c>
      <c r="M15" s="27" t="s">
        <v>28</v>
      </c>
      <c r="N15" s="38" t="s">
        <v>29</v>
      </c>
      <c r="O15" s="38" t="s">
        <v>30</v>
      </c>
      <c r="P15" s="38" t="s">
        <v>40</v>
      </c>
    </row>
    <row r="16" spans="1:16" ht="16.5" x14ac:dyDescent="0.25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22">
        <v>11</v>
      </c>
      <c r="L16" s="23">
        <v>12</v>
      </c>
      <c r="M16" s="12">
        <v>13</v>
      </c>
      <c r="N16" s="39">
        <v>14</v>
      </c>
      <c r="O16" s="39">
        <v>15</v>
      </c>
      <c r="P16" s="39">
        <v>16</v>
      </c>
    </row>
    <row r="17" spans="1:17" ht="30" customHeight="1" x14ac:dyDescent="0.25">
      <c r="A17" s="46" t="s">
        <v>9</v>
      </c>
      <c r="B17" s="46" t="s">
        <v>31</v>
      </c>
      <c r="C17" s="13" t="s">
        <v>2</v>
      </c>
      <c r="D17" s="2">
        <f>SUM(E17:P17)</f>
        <v>220839.09</v>
      </c>
      <c r="E17" s="18">
        <f t="shared" ref="E17:J22" si="0">E23+E45</f>
        <v>10960.300000000001</v>
      </c>
      <c r="F17" s="18">
        <f t="shared" si="0"/>
        <v>11644.6</v>
      </c>
      <c r="G17" s="18">
        <f t="shared" si="0"/>
        <v>11441.800000000001</v>
      </c>
      <c r="H17" s="18">
        <f t="shared" si="0"/>
        <v>14496.390000000001</v>
      </c>
      <c r="I17" s="18">
        <f>I23+I45</f>
        <v>15072.7</v>
      </c>
      <c r="J17" s="18">
        <f t="shared" ref="J17:P17" si="1">SUM(J23,J45)</f>
        <v>19658.699999999997</v>
      </c>
      <c r="K17" s="2">
        <f>SUM(K23,K45)</f>
        <v>19397.099999999999</v>
      </c>
      <c r="L17" s="24">
        <f t="shared" si="1"/>
        <v>22701.9</v>
      </c>
      <c r="M17" s="37">
        <f t="shared" si="1"/>
        <v>24406.799999999999</v>
      </c>
      <c r="N17" s="35">
        <f t="shared" si="1"/>
        <v>23108.2</v>
      </c>
      <c r="O17" s="35">
        <f t="shared" ref="O17" si="2">SUM(O23,O45)</f>
        <v>23998.2</v>
      </c>
      <c r="P17" s="35">
        <f t="shared" si="1"/>
        <v>23952.399999999998</v>
      </c>
    </row>
    <row r="18" spans="1:17" ht="30" customHeight="1" x14ac:dyDescent="0.25">
      <c r="A18" s="46"/>
      <c r="B18" s="46"/>
      <c r="C18" s="13" t="s">
        <v>10</v>
      </c>
      <c r="D18" s="3">
        <f t="shared" ref="D18:D19" si="3">SUM(E18:P18)</f>
        <v>0</v>
      </c>
      <c r="E18" s="3">
        <f t="shared" si="0"/>
        <v>0</v>
      </c>
      <c r="F18" s="3">
        <f t="shared" si="0"/>
        <v>0</v>
      </c>
      <c r="G18" s="3">
        <f t="shared" si="0"/>
        <v>0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20">
        <f t="shared" ref="K18:P19" si="4">K24+K46</f>
        <v>0</v>
      </c>
      <c r="L18" s="20">
        <f t="shared" si="4"/>
        <v>0</v>
      </c>
      <c r="M18" s="19">
        <f t="shared" si="4"/>
        <v>0</v>
      </c>
      <c r="N18" s="19">
        <f t="shared" si="4"/>
        <v>0</v>
      </c>
      <c r="O18" s="19">
        <f t="shared" ref="O18" si="5">O24+O46</f>
        <v>0</v>
      </c>
      <c r="P18" s="19">
        <f t="shared" si="4"/>
        <v>0</v>
      </c>
      <c r="Q18" s="14"/>
    </row>
    <row r="19" spans="1:17" ht="30" customHeight="1" x14ac:dyDescent="0.25">
      <c r="A19" s="46"/>
      <c r="B19" s="46"/>
      <c r="C19" s="13" t="s">
        <v>11</v>
      </c>
      <c r="D19" s="3">
        <f t="shared" si="3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20">
        <f t="shared" si="4"/>
        <v>0</v>
      </c>
      <c r="L19" s="20">
        <f t="shared" si="4"/>
        <v>0</v>
      </c>
      <c r="M19" s="19">
        <f t="shared" si="4"/>
        <v>0</v>
      </c>
      <c r="N19" s="19">
        <f t="shared" si="4"/>
        <v>0</v>
      </c>
      <c r="O19" s="19">
        <f t="shared" ref="O19" si="6">O25+O47</f>
        <v>0</v>
      </c>
      <c r="P19" s="19">
        <f t="shared" si="4"/>
        <v>0</v>
      </c>
    </row>
    <row r="20" spans="1:17" ht="30" customHeight="1" x14ac:dyDescent="0.25">
      <c r="A20" s="46"/>
      <c r="B20" s="46"/>
      <c r="C20" s="13" t="s">
        <v>37</v>
      </c>
      <c r="D20" s="3">
        <f>SUM(E20:P20)</f>
        <v>219880</v>
      </c>
      <c r="E20" s="3">
        <f>E26+E48</f>
        <v>10960.300000000001</v>
      </c>
      <c r="F20" s="3">
        <f>F26+F48</f>
        <v>11644.6</v>
      </c>
      <c r="G20" s="3">
        <f t="shared" si="0"/>
        <v>11391.800000000001</v>
      </c>
      <c r="H20" s="3">
        <f t="shared" si="0"/>
        <v>13797.3</v>
      </c>
      <c r="I20" s="3">
        <f t="shared" si="0"/>
        <v>15072.7</v>
      </c>
      <c r="J20" s="3">
        <f t="shared" ref="J20:P20" si="7">J26+J48</f>
        <v>19658.699999999997</v>
      </c>
      <c r="K20" s="3">
        <f t="shared" si="7"/>
        <v>19397.100000000002</v>
      </c>
      <c r="L20" s="20">
        <f t="shared" si="7"/>
        <v>22701.9</v>
      </c>
      <c r="M20" s="30">
        <f t="shared" si="7"/>
        <v>24376.799999999999</v>
      </c>
      <c r="N20" s="19">
        <f t="shared" si="7"/>
        <v>23018.2</v>
      </c>
      <c r="O20" s="19">
        <f t="shared" ref="O20" si="8">O26+O48</f>
        <v>23908.2</v>
      </c>
      <c r="P20" s="19">
        <f t="shared" si="7"/>
        <v>23952.399999999998</v>
      </c>
    </row>
    <row r="21" spans="1:17" ht="47.25" x14ac:dyDescent="0.25">
      <c r="A21" s="46"/>
      <c r="B21" s="46"/>
      <c r="C21" s="15" t="s">
        <v>36</v>
      </c>
      <c r="D21" s="3">
        <f>SUM(E21:P21)</f>
        <v>1891.6</v>
      </c>
      <c r="E21" s="3">
        <f t="shared" si="0"/>
        <v>1891.6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0</v>
      </c>
      <c r="K21" s="20">
        <f t="shared" ref="K21:P22" si="9">K27+K49</f>
        <v>0</v>
      </c>
      <c r="L21" s="20">
        <f t="shared" si="9"/>
        <v>0</v>
      </c>
      <c r="M21" s="19">
        <f t="shared" si="9"/>
        <v>0</v>
      </c>
      <c r="N21" s="19">
        <f t="shared" si="9"/>
        <v>0</v>
      </c>
      <c r="O21" s="19">
        <f t="shared" ref="O21" si="10">O27+O49</f>
        <v>0</v>
      </c>
      <c r="P21" s="19">
        <f t="shared" si="9"/>
        <v>0</v>
      </c>
    </row>
    <row r="22" spans="1:17" ht="30" customHeight="1" x14ac:dyDescent="0.25">
      <c r="A22" s="46"/>
      <c r="B22" s="46"/>
      <c r="C22" s="13" t="s">
        <v>13</v>
      </c>
      <c r="D22" s="3">
        <f>SUM(E22:P22)</f>
        <v>959.09</v>
      </c>
      <c r="E22" s="3">
        <f t="shared" si="0"/>
        <v>0</v>
      </c>
      <c r="F22" s="3">
        <f t="shared" si="0"/>
        <v>0</v>
      </c>
      <c r="G22" s="3">
        <f t="shared" si="0"/>
        <v>50</v>
      </c>
      <c r="H22" s="3">
        <f t="shared" si="0"/>
        <v>699.09</v>
      </c>
      <c r="I22" s="3">
        <f t="shared" si="0"/>
        <v>0</v>
      </c>
      <c r="J22" s="3">
        <f t="shared" si="0"/>
        <v>0</v>
      </c>
      <c r="K22" s="20">
        <f t="shared" si="9"/>
        <v>0</v>
      </c>
      <c r="L22" s="20">
        <f t="shared" si="9"/>
        <v>0</v>
      </c>
      <c r="M22" s="19">
        <f t="shared" si="9"/>
        <v>30</v>
      </c>
      <c r="N22" s="19">
        <f t="shared" si="9"/>
        <v>90</v>
      </c>
      <c r="O22" s="19">
        <f t="shared" ref="O22" si="11">O28+O50</f>
        <v>90</v>
      </c>
      <c r="P22" s="19">
        <f t="shared" si="9"/>
        <v>0</v>
      </c>
    </row>
    <row r="23" spans="1:17" ht="30" customHeight="1" x14ac:dyDescent="0.25">
      <c r="A23" s="45" t="s">
        <v>14</v>
      </c>
      <c r="B23" s="45" t="s">
        <v>15</v>
      </c>
      <c r="C23" s="13" t="s">
        <v>2</v>
      </c>
      <c r="D23" s="2">
        <f>SUM(E23:P23)</f>
        <v>23504.2</v>
      </c>
      <c r="E23" s="2">
        <f t="shared" ref="E23:P23" si="12">SUM(E29,E35,E40)</f>
        <v>518.1</v>
      </c>
      <c r="F23" s="2">
        <f t="shared" si="12"/>
        <v>2230.5</v>
      </c>
      <c r="G23" s="2">
        <f t="shared" si="12"/>
        <v>1632.1</v>
      </c>
      <c r="H23" s="2">
        <f t="shared" si="12"/>
        <v>2201.2000000000003</v>
      </c>
      <c r="I23" s="2">
        <f t="shared" si="12"/>
        <v>2158.3000000000002</v>
      </c>
      <c r="J23" s="2">
        <f t="shared" si="12"/>
        <v>2133.1</v>
      </c>
      <c r="K23" s="2">
        <f t="shared" si="12"/>
        <v>2856.3999999999996</v>
      </c>
      <c r="L23" s="24">
        <f t="shared" si="12"/>
        <v>2570.1999999999998</v>
      </c>
      <c r="M23" s="37">
        <f t="shared" si="12"/>
        <v>3451.6</v>
      </c>
      <c r="N23" s="35">
        <f t="shared" si="12"/>
        <v>1194.3999999999999</v>
      </c>
      <c r="O23" s="35">
        <f t="shared" ref="O23" si="13">SUM(O29,O35,O40)</f>
        <v>1575</v>
      </c>
      <c r="P23" s="35">
        <f t="shared" si="12"/>
        <v>983.30000000000007</v>
      </c>
    </row>
    <row r="24" spans="1:17" ht="30" customHeight="1" x14ac:dyDescent="0.25">
      <c r="A24" s="45"/>
      <c r="B24" s="45"/>
      <c r="C24" s="13" t="s">
        <v>10</v>
      </c>
      <c r="D24" s="3">
        <f t="shared" ref="D24:D28" si="14">SUM(E24:P24)</f>
        <v>0</v>
      </c>
      <c r="E24" s="3">
        <f t="shared" ref="E24:L24" si="15">E30+E41</f>
        <v>0</v>
      </c>
      <c r="F24" s="3">
        <f t="shared" si="15"/>
        <v>0</v>
      </c>
      <c r="G24" s="3">
        <f t="shared" si="15"/>
        <v>0</v>
      </c>
      <c r="H24" s="3">
        <f t="shared" si="15"/>
        <v>0</v>
      </c>
      <c r="I24" s="3">
        <f t="shared" si="15"/>
        <v>0</v>
      </c>
      <c r="J24" s="3">
        <f t="shared" si="15"/>
        <v>0</v>
      </c>
      <c r="K24" s="3">
        <f t="shared" si="15"/>
        <v>0</v>
      </c>
      <c r="L24" s="20">
        <f t="shared" si="15"/>
        <v>0</v>
      </c>
      <c r="M24" s="19">
        <f t="shared" ref="M24:P25" si="16">M30+M36</f>
        <v>0</v>
      </c>
      <c r="N24" s="19">
        <f t="shared" si="16"/>
        <v>0</v>
      </c>
      <c r="O24" s="19">
        <f t="shared" ref="O24" si="17">O30+O36</f>
        <v>0</v>
      </c>
      <c r="P24" s="19">
        <f t="shared" si="16"/>
        <v>0</v>
      </c>
    </row>
    <row r="25" spans="1:17" ht="30" customHeight="1" x14ac:dyDescent="0.25">
      <c r="A25" s="45"/>
      <c r="B25" s="45"/>
      <c r="C25" s="13" t="s">
        <v>11</v>
      </c>
      <c r="D25" s="3">
        <f t="shared" si="14"/>
        <v>0</v>
      </c>
      <c r="E25" s="3">
        <f t="shared" ref="E25:L25" si="18">E31+E42</f>
        <v>0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0</v>
      </c>
      <c r="J25" s="3">
        <f t="shared" si="18"/>
        <v>0</v>
      </c>
      <c r="K25" s="3">
        <f t="shared" si="18"/>
        <v>0</v>
      </c>
      <c r="L25" s="20">
        <f t="shared" si="18"/>
        <v>0</v>
      </c>
      <c r="M25" s="19">
        <f t="shared" si="16"/>
        <v>0</v>
      </c>
      <c r="N25" s="19">
        <f t="shared" si="16"/>
        <v>0</v>
      </c>
      <c r="O25" s="19">
        <f>O31+O37</f>
        <v>0</v>
      </c>
      <c r="P25" s="19">
        <f>P31+P37</f>
        <v>0</v>
      </c>
    </row>
    <row r="26" spans="1:17" ht="30" customHeight="1" x14ac:dyDescent="0.25">
      <c r="A26" s="45"/>
      <c r="B26" s="45"/>
      <c r="C26" s="13" t="s">
        <v>37</v>
      </c>
      <c r="D26" s="3">
        <f>SUM(E26:P26)</f>
        <v>23504.2</v>
      </c>
      <c r="E26" s="3">
        <f>E32+E43</f>
        <v>518.1</v>
      </c>
      <c r="F26" s="3">
        <v>2230.5</v>
      </c>
      <c r="G26" s="3">
        <v>1632.1</v>
      </c>
      <c r="H26" s="3">
        <v>2201.1999999999998</v>
      </c>
      <c r="I26" s="3">
        <v>2158.3000000000002</v>
      </c>
      <c r="J26" s="3">
        <v>2133.1</v>
      </c>
      <c r="K26" s="3">
        <v>2856.4</v>
      </c>
      <c r="L26" s="20">
        <v>2570.1999999999998</v>
      </c>
      <c r="M26" s="30">
        <f>SUM(M29,M35,M40)</f>
        <v>3451.6</v>
      </c>
      <c r="N26" s="19">
        <f t="shared" ref="N26:P26" si="19">SUM(N29,N35,N40)</f>
        <v>1194.3999999999999</v>
      </c>
      <c r="O26" s="19">
        <f t="shared" si="19"/>
        <v>1575</v>
      </c>
      <c r="P26" s="19">
        <f t="shared" si="19"/>
        <v>983.30000000000007</v>
      </c>
    </row>
    <row r="27" spans="1:17" ht="54" customHeight="1" x14ac:dyDescent="0.25">
      <c r="A27" s="45"/>
      <c r="B27" s="45"/>
      <c r="C27" s="15" t="s">
        <v>36</v>
      </c>
      <c r="D27" s="3">
        <f>SUM(E27:Q27)</f>
        <v>395.6</v>
      </c>
      <c r="E27" s="3">
        <f>E33</f>
        <v>395.6</v>
      </c>
      <c r="F27" s="3">
        <f t="shared" ref="F27:K27" si="20">F33</f>
        <v>0</v>
      </c>
      <c r="G27" s="3">
        <f t="shared" si="20"/>
        <v>0</v>
      </c>
      <c r="H27" s="3">
        <f t="shared" si="20"/>
        <v>0</v>
      </c>
      <c r="I27" s="3">
        <f t="shared" si="20"/>
        <v>0</v>
      </c>
      <c r="J27" s="3">
        <f t="shared" si="20"/>
        <v>0</v>
      </c>
      <c r="K27" s="3">
        <f t="shared" si="20"/>
        <v>0</v>
      </c>
      <c r="L27" s="20">
        <f t="shared" ref="L27:P27" si="21">L33</f>
        <v>0</v>
      </c>
      <c r="M27" s="19">
        <f t="shared" si="21"/>
        <v>0</v>
      </c>
      <c r="N27" s="19">
        <f t="shared" si="21"/>
        <v>0</v>
      </c>
      <c r="O27" s="19">
        <f t="shared" ref="O27" si="22">O33</f>
        <v>0</v>
      </c>
      <c r="P27" s="19">
        <f t="shared" si="21"/>
        <v>0</v>
      </c>
    </row>
    <row r="28" spans="1:17" ht="30" customHeight="1" x14ac:dyDescent="0.25">
      <c r="A28" s="45"/>
      <c r="B28" s="45"/>
      <c r="C28" s="13" t="s">
        <v>13</v>
      </c>
      <c r="D28" s="3">
        <f t="shared" si="14"/>
        <v>0</v>
      </c>
      <c r="E28" s="3">
        <f t="shared" ref="E28:L28" si="23">E34+E44</f>
        <v>0</v>
      </c>
      <c r="F28" s="3">
        <f t="shared" si="23"/>
        <v>0</v>
      </c>
      <c r="G28" s="3">
        <f t="shared" si="23"/>
        <v>0</v>
      </c>
      <c r="H28" s="3">
        <f t="shared" si="23"/>
        <v>0</v>
      </c>
      <c r="I28" s="3">
        <f t="shared" si="23"/>
        <v>0</v>
      </c>
      <c r="J28" s="3">
        <f t="shared" si="23"/>
        <v>0</v>
      </c>
      <c r="K28" s="3">
        <f t="shared" si="23"/>
        <v>0</v>
      </c>
      <c r="L28" s="20">
        <f t="shared" si="23"/>
        <v>0</v>
      </c>
      <c r="M28" s="19">
        <f t="shared" ref="M28:P28" si="24">M34+M39</f>
        <v>0</v>
      </c>
      <c r="N28" s="19">
        <f t="shared" si="24"/>
        <v>0</v>
      </c>
      <c r="O28" s="19">
        <f t="shared" ref="O28" si="25">O34+O39</f>
        <v>0</v>
      </c>
      <c r="P28" s="19">
        <f t="shared" si="24"/>
        <v>0</v>
      </c>
    </row>
    <row r="29" spans="1:17" ht="30" customHeight="1" x14ac:dyDescent="0.25">
      <c r="A29" s="45" t="s">
        <v>16</v>
      </c>
      <c r="B29" s="45" t="s">
        <v>17</v>
      </c>
      <c r="C29" s="13" t="s">
        <v>2</v>
      </c>
      <c r="D29" s="3">
        <f>SUM(E29:P29)</f>
        <v>19311.2</v>
      </c>
      <c r="E29" s="3">
        <f>SUM(E30:E32,E34)</f>
        <v>518.1</v>
      </c>
      <c r="F29" s="3">
        <f t="shared" ref="F29:P29" si="26">SUM(F30:F32,F34)</f>
        <v>2058</v>
      </c>
      <c r="G29" s="3">
        <f t="shared" si="26"/>
        <v>1459.6</v>
      </c>
      <c r="H29" s="3">
        <f t="shared" si="26"/>
        <v>1754.9</v>
      </c>
      <c r="I29" s="3">
        <f t="shared" si="26"/>
        <v>1720.3</v>
      </c>
      <c r="J29" s="3">
        <f t="shared" si="26"/>
        <v>1437.1</v>
      </c>
      <c r="K29" s="3">
        <f t="shared" si="26"/>
        <v>2222.1</v>
      </c>
      <c r="L29" s="3">
        <f t="shared" si="26"/>
        <v>2133.6</v>
      </c>
      <c r="M29" s="3">
        <f t="shared" si="26"/>
        <v>2692.6</v>
      </c>
      <c r="N29" s="19">
        <f t="shared" si="26"/>
        <v>1055.0999999999999</v>
      </c>
      <c r="O29" s="19">
        <f t="shared" si="26"/>
        <v>1391.2</v>
      </c>
      <c r="P29" s="19">
        <f t="shared" si="26"/>
        <v>868.6</v>
      </c>
    </row>
    <row r="30" spans="1:17" ht="30" customHeight="1" x14ac:dyDescent="0.25">
      <c r="A30" s="45"/>
      <c r="B30" s="45"/>
      <c r="C30" s="13" t="s">
        <v>10</v>
      </c>
      <c r="D30" s="3">
        <f t="shared" ref="D30:D34" si="27">SUM(E30:P30)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20">
        <v>0</v>
      </c>
      <c r="M30" s="19">
        <v>0</v>
      </c>
      <c r="N30" s="19">
        <v>0</v>
      </c>
      <c r="O30" s="19">
        <v>0</v>
      </c>
      <c r="P30" s="19">
        <v>0</v>
      </c>
    </row>
    <row r="31" spans="1:17" ht="30" customHeight="1" x14ac:dyDescent="0.25">
      <c r="A31" s="45"/>
      <c r="B31" s="45"/>
      <c r="C31" s="13" t="s">
        <v>11</v>
      </c>
      <c r="D31" s="3">
        <f t="shared" si="27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20">
        <v>0</v>
      </c>
      <c r="M31" s="19">
        <v>0</v>
      </c>
      <c r="N31" s="19">
        <v>0</v>
      </c>
      <c r="O31" s="19">
        <v>0</v>
      </c>
      <c r="P31" s="19">
        <v>0</v>
      </c>
    </row>
    <row r="32" spans="1:17" ht="30" customHeight="1" x14ac:dyDescent="0.25">
      <c r="A32" s="45"/>
      <c r="B32" s="45"/>
      <c r="C32" s="13" t="s">
        <v>37</v>
      </c>
      <c r="D32" s="3">
        <f>SUM(E32:P32)</f>
        <v>19311.2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2222.1</v>
      </c>
      <c r="L32" s="20">
        <v>2133.6</v>
      </c>
      <c r="M32" s="19">
        <v>2692.6</v>
      </c>
      <c r="N32" s="19">
        <v>1055.0999999999999</v>
      </c>
      <c r="O32" s="19">
        <v>1391.2</v>
      </c>
      <c r="P32" s="19">
        <v>868.6</v>
      </c>
    </row>
    <row r="33" spans="1:16" ht="47.25" x14ac:dyDescent="0.25">
      <c r="A33" s="45"/>
      <c r="B33" s="45"/>
      <c r="C33" s="15" t="s">
        <v>36</v>
      </c>
      <c r="D33" s="3">
        <f>SUM(E33:P33)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20">
        <v>0</v>
      </c>
      <c r="L33" s="20">
        <v>0</v>
      </c>
      <c r="M33" s="3">
        <v>0</v>
      </c>
      <c r="N33" s="19">
        <v>0</v>
      </c>
      <c r="O33" s="19">
        <v>0</v>
      </c>
      <c r="P33" s="19">
        <v>0</v>
      </c>
    </row>
    <row r="34" spans="1:16" ht="30" customHeight="1" x14ac:dyDescent="0.25">
      <c r="A34" s="45"/>
      <c r="B34" s="45"/>
      <c r="C34" s="13" t="s">
        <v>13</v>
      </c>
      <c r="D34" s="3">
        <f t="shared" si="27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20">
        <v>0</v>
      </c>
      <c r="L34" s="20">
        <v>0</v>
      </c>
      <c r="M34" s="3">
        <v>0</v>
      </c>
      <c r="N34" s="19">
        <v>0</v>
      </c>
      <c r="O34" s="19">
        <v>0</v>
      </c>
      <c r="P34" s="19">
        <v>0</v>
      </c>
    </row>
    <row r="35" spans="1:16" ht="30" customHeight="1" x14ac:dyDescent="0.25">
      <c r="A35" s="49" t="s">
        <v>18</v>
      </c>
      <c r="B35" s="45" t="s">
        <v>25</v>
      </c>
      <c r="C35" s="13" t="s">
        <v>2</v>
      </c>
      <c r="D35" s="3">
        <f>SUM(E35:P35)</f>
        <v>3701.9</v>
      </c>
      <c r="E35" s="3">
        <f>SUM(E36:E39)</f>
        <v>0</v>
      </c>
      <c r="F35" s="3">
        <f t="shared" ref="F35:P35" si="28">SUM(F36:F39)</f>
        <v>172.5</v>
      </c>
      <c r="G35" s="3">
        <f t="shared" si="28"/>
        <v>172.5</v>
      </c>
      <c r="H35" s="3">
        <f t="shared" si="28"/>
        <v>446.3</v>
      </c>
      <c r="I35" s="3">
        <f t="shared" si="28"/>
        <v>438</v>
      </c>
      <c r="J35" s="3">
        <f t="shared" si="28"/>
        <v>696</v>
      </c>
      <c r="K35" s="3">
        <f t="shared" si="28"/>
        <v>634.29999999999995</v>
      </c>
      <c r="L35" s="3">
        <f t="shared" si="28"/>
        <v>248.5</v>
      </c>
      <c r="M35" s="3">
        <f t="shared" si="28"/>
        <v>456</v>
      </c>
      <c r="N35" s="19">
        <f t="shared" si="28"/>
        <v>139.30000000000001</v>
      </c>
      <c r="O35" s="19">
        <f t="shared" si="28"/>
        <v>183.8</v>
      </c>
      <c r="P35" s="19">
        <f t="shared" si="28"/>
        <v>114.7</v>
      </c>
    </row>
    <row r="36" spans="1:16" ht="30" customHeight="1" x14ac:dyDescent="0.25">
      <c r="A36" s="49"/>
      <c r="B36" s="45"/>
      <c r="C36" s="13" t="s">
        <v>10</v>
      </c>
      <c r="D36" s="3">
        <f>SUM(E36:P36)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20">
        <v>0</v>
      </c>
      <c r="L36" s="20">
        <v>0</v>
      </c>
      <c r="M36" s="3">
        <v>0</v>
      </c>
      <c r="N36" s="19">
        <v>0</v>
      </c>
      <c r="O36" s="19">
        <v>0</v>
      </c>
      <c r="P36" s="19">
        <v>0</v>
      </c>
    </row>
    <row r="37" spans="1:16" ht="30" customHeight="1" x14ac:dyDescent="0.25">
      <c r="A37" s="49"/>
      <c r="B37" s="45"/>
      <c r="C37" s="13" t="s">
        <v>11</v>
      </c>
      <c r="D37" s="3">
        <f>SUM(E37:P37)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20">
        <v>0</v>
      </c>
      <c r="L37" s="20">
        <v>0</v>
      </c>
      <c r="M37" s="3">
        <v>0</v>
      </c>
      <c r="N37" s="19">
        <v>0</v>
      </c>
      <c r="O37" s="19">
        <v>0</v>
      </c>
      <c r="P37" s="19">
        <v>0</v>
      </c>
    </row>
    <row r="38" spans="1:16" ht="30" customHeight="1" x14ac:dyDescent="0.25">
      <c r="A38" s="49"/>
      <c r="B38" s="45"/>
      <c r="C38" s="13" t="s">
        <v>12</v>
      </c>
      <c r="D38" s="3">
        <f t="shared" ref="D38:D39" si="29">SUM(E38:P38)</f>
        <v>3701.9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20">
        <v>634.29999999999995</v>
      </c>
      <c r="L38" s="25">
        <v>248.5</v>
      </c>
      <c r="M38" s="16">
        <v>456</v>
      </c>
      <c r="N38" s="40">
        <v>139.30000000000001</v>
      </c>
      <c r="O38" s="40">
        <v>183.8</v>
      </c>
      <c r="P38" s="40">
        <v>114.7</v>
      </c>
    </row>
    <row r="39" spans="1:16" ht="30" customHeight="1" x14ac:dyDescent="0.25">
      <c r="A39" s="49"/>
      <c r="B39" s="45"/>
      <c r="C39" s="13" t="s">
        <v>13</v>
      </c>
      <c r="D39" s="3">
        <f t="shared" si="29"/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20">
        <v>0</v>
      </c>
      <c r="L39" s="20">
        <v>0</v>
      </c>
      <c r="M39" s="3">
        <v>0</v>
      </c>
      <c r="N39" s="19">
        <v>0</v>
      </c>
      <c r="O39" s="19">
        <v>0</v>
      </c>
      <c r="P39" s="19">
        <v>0</v>
      </c>
    </row>
    <row r="40" spans="1:16" ht="30" customHeight="1" x14ac:dyDescent="0.25">
      <c r="A40" s="49" t="s">
        <v>38</v>
      </c>
      <c r="B40" s="45" t="s">
        <v>39</v>
      </c>
      <c r="C40" s="13" t="s">
        <v>2</v>
      </c>
      <c r="D40" s="3">
        <f>SUM(E40:P40)</f>
        <v>491.1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20">
        <v>0</v>
      </c>
      <c r="L40" s="25">
        <v>188.1</v>
      </c>
      <c r="M40" s="30">
        <v>303</v>
      </c>
      <c r="N40" s="19">
        <v>0</v>
      </c>
      <c r="O40" s="19">
        <v>0</v>
      </c>
      <c r="P40" s="19">
        <v>0</v>
      </c>
    </row>
    <row r="41" spans="1:16" ht="30" customHeight="1" x14ac:dyDescent="0.25">
      <c r="A41" s="49"/>
      <c r="B41" s="45"/>
      <c r="C41" s="13" t="s">
        <v>10</v>
      </c>
      <c r="D41" s="3">
        <f>SUM(E41:P41)</f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20">
        <v>0</v>
      </c>
      <c r="L41" s="20">
        <v>0</v>
      </c>
      <c r="M41" s="3">
        <v>0</v>
      </c>
      <c r="N41" s="19">
        <v>0</v>
      </c>
      <c r="O41" s="19">
        <v>0</v>
      </c>
      <c r="P41" s="19">
        <v>0</v>
      </c>
    </row>
    <row r="42" spans="1:16" ht="30" customHeight="1" x14ac:dyDescent="0.25">
      <c r="A42" s="49"/>
      <c r="B42" s="45"/>
      <c r="C42" s="13" t="s">
        <v>11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20">
        <v>0</v>
      </c>
      <c r="L42" s="20">
        <v>0</v>
      </c>
      <c r="M42" s="3">
        <v>0</v>
      </c>
      <c r="N42" s="19">
        <v>0</v>
      </c>
      <c r="O42" s="19">
        <v>0</v>
      </c>
      <c r="P42" s="19">
        <v>0</v>
      </c>
    </row>
    <row r="43" spans="1:16" ht="30" customHeight="1" x14ac:dyDescent="0.25">
      <c r="A43" s="49"/>
      <c r="B43" s="45"/>
      <c r="C43" s="13" t="s">
        <v>12</v>
      </c>
      <c r="D43" s="3">
        <f t="shared" ref="D43" si="30">SUM(E43:P43)</f>
        <v>491.1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20">
        <v>0</v>
      </c>
      <c r="L43" s="25">
        <v>188.1</v>
      </c>
      <c r="M43" s="30">
        <v>303</v>
      </c>
      <c r="N43" s="19">
        <v>0</v>
      </c>
      <c r="O43" s="19">
        <v>0</v>
      </c>
      <c r="P43" s="19">
        <v>0</v>
      </c>
    </row>
    <row r="44" spans="1:16" ht="31.5" x14ac:dyDescent="0.25">
      <c r="A44" s="49"/>
      <c r="B44" s="45"/>
      <c r="C44" s="13" t="s">
        <v>13</v>
      </c>
      <c r="D44" s="3">
        <f t="shared" ref="D44:D49" si="31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20">
        <v>0</v>
      </c>
      <c r="L44" s="3">
        <v>0</v>
      </c>
      <c r="M44" s="3">
        <v>0</v>
      </c>
      <c r="N44" s="19">
        <v>0</v>
      </c>
      <c r="O44" s="19">
        <v>0</v>
      </c>
      <c r="P44" s="19">
        <v>0</v>
      </c>
    </row>
    <row r="45" spans="1:16" ht="30" customHeight="1" x14ac:dyDescent="0.25">
      <c r="A45" s="45" t="s">
        <v>19</v>
      </c>
      <c r="B45" s="45" t="s">
        <v>20</v>
      </c>
      <c r="C45" s="13" t="s">
        <v>2</v>
      </c>
      <c r="D45" s="2">
        <f>SUM(E45:P45)</f>
        <v>197334.89</v>
      </c>
      <c r="E45" s="2">
        <f>E48+E50</f>
        <v>10442.200000000001</v>
      </c>
      <c r="F45" s="2">
        <f t="shared" ref="F45:I45" si="32">F48+F50</f>
        <v>9414.1</v>
      </c>
      <c r="G45" s="2">
        <f t="shared" si="32"/>
        <v>9809.7000000000007</v>
      </c>
      <c r="H45" s="2">
        <f t="shared" si="32"/>
        <v>12295.19</v>
      </c>
      <c r="I45" s="2">
        <f t="shared" si="32"/>
        <v>12914.4</v>
      </c>
      <c r="J45" s="2">
        <f t="shared" ref="J45:L45" si="33">J48+J50</f>
        <v>17525.599999999999</v>
      </c>
      <c r="K45" s="2">
        <f t="shared" si="33"/>
        <v>16540.7</v>
      </c>
      <c r="L45" s="34">
        <f t="shared" si="33"/>
        <v>20131.7</v>
      </c>
      <c r="M45" s="34">
        <f>SUM(M46:M50)</f>
        <v>20955.2</v>
      </c>
      <c r="N45" s="34">
        <f t="shared" ref="N45:P45" si="34">SUM(N46:N50)</f>
        <v>21913.8</v>
      </c>
      <c r="O45" s="34">
        <f t="shared" ref="O45" si="35">SUM(O46:O50)</f>
        <v>22423.200000000001</v>
      </c>
      <c r="P45" s="34">
        <f t="shared" si="34"/>
        <v>22969.1</v>
      </c>
    </row>
    <row r="46" spans="1:16" ht="30" customHeight="1" x14ac:dyDescent="0.25">
      <c r="A46" s="45"/>
      <c r="B46" s="45"/>
      <c r="C46" s="13" t="s">
        <v>10</v>
      </c>
      <c r="D46" s="3">
        <f t="shared" si="31"/>
        <v>0</v>
      </c>
      <c r="E46" s="3">
        <f>E52+E58</f>
        <v>0</v>
      </c>
      <c r="F46" s="3">
        <f t="shared" ref="F46:P46" si="36">F52+F58</f>
        <v>0</v>
      </c>
      <c r="G46" s="3">
        <f t="shared" si="36"/>
        <v>0</v>
      </c>
      <c r="H46" s="3">
        <f t="shared" si="36"/>
        <v>0</v>
      </c>
      <c r="I46" s="3">
        <f t="shared" si="36"/>
        <v>0</v>
      </c>
      <c r="J46" s="3">
        <f t="shared" si="36"/>
        <v>0</v>
      </c>
      <c r="K46" s="3">
        <f t="shared" ref="K46" si="37">K52+K58</f>
        <v>0</v>
      </c>
      <c r="L46" s="19">
        <f t="shared" si="36"/>
        <v>0</v>
      </c>
      <c r="M46" s="19">
        <f t="shared" si="36"/>
        <v>0</v>
      </c>
      <c r="N46" s="19">
        <f t="shared" si="36"/>
        <v>0</v>
      </c>
      <c r="O46" s="19">
        <f t="shared" ref="O46" si="38">O52+O58</f>
        <v>0</v>
      </c>
      <c r="P46" s="19">
        <f t="shared" si="36"/>
        <v>0</v>
      </c>
    </row>
    <row r="47" spans="1:16" ht="30" customHeight="1" x14ac:dyDescent="0.25">
      <c r="A47" s="45"/>
      <c r="B47" s="45"/>
      <c r="C47" s="13" t="s">
        <v>11</v>
      </c>
      <c r="D47" s="3">
        <f t="shared" si="31"/>
        <v>0</v>
      </c>
      <c r="E47" s="3">
        <f>E53+E59</f>
        <v>0</v>
      </c>
      <c r="F47" s="3">
        <f t="shared" ref="F47:P47" si="39">F53+F59</f>
        <v>0</v>
      </c>
      <c r="G47" s="3">
        <f t="shared" si="39"/>
        <v>0</v>
      </c>
      <c r="H47" s="3">
        <f t="shared" si="39"/>
        <v>0</v>
      </c>
      <c r="I47" s="3">
        <f t="shared" si="39"/>
        <v>0</v>
      </c>
      <c r="J47" s="3">
        <f t="shared" si="39"/>
        <v>0</v>
      </c>
      <c r="K47" s="3">
        <f t="shared" ref="K47" si="40">K53+K59</f>
        <v>0</v>
      </c>
      <c r="L47" s="19">
        <f t="shared" si="39"/>
        <v>0</v>
      </c>
      <c r="M47" s="19">
        <f t="shared" si="39"/>
        <v>0</v>
      </c>
      <c r="N47" s="19">
        <f t="shared" si="39"/>
        <v>0</v>
      </c>
      <c r="O47" s="19">
        <f t="shared" ref="O47" si="41">O53+O59</f>
        <v>0</v>
      </c>
      <c r="P47" s="19">
        <f t="shared" si="39"/>
        <v>0</v>
      </c>
    </row>
    <row r="48" spans="1:16" ht="30" customHeight="1" x14ac:dyDescent="0.25">
      <c r="A48" s="45"/>
      <c r="B48" s="45"/>
      <c r="C48" s="13" t="s">
        <v>37</v>
      </c>
      <c r="D48" s="3">
        <f t="shared" si="31"/>
        <v>196375.80000000002</v>
      </c>
      <c r="E48" s="3">
        <f>E54+E60</f>
        <v>10442.200000000001</v>
      </c>
      <c r="F48" s="3">
        <f t="shared" ref="F48:J48" si="42">F54+F60</f>
        <v>9414.1</v>
      </c>
      <c r="G48" s="3">
        <f t="shared" si="42"/>
        <v>9759.7000000000007</v>
      </c>
      <c r="H48" s="3">
        <f t="shared" si="42"/>
        <v>11596.1</v>
      </c>
      <c r="I48" s="3">
        <f t="shared" si="42"/>
        <v>12914.4</v>
      </c>
      <c r="J48" s="3">
        <f t="shared" si="42"/>
        <v>17525.599999999999</v>
      </c>
      <c r="K48" s="3">
        <v>16540.7</v>
      </c>
      <c r="L48" s="19">
        <v>20131.7</v>
      </c>
      <c r="M48" s="19">
        <v>20925.2</v>
      </c>
      <c r="N48" s="19">
        <v>21823.8</v>
      </c>
      <c r="O48" s="19">
        <v>22333.200000000001</v>
      </c>
      <c r="P48" s="19">
        <v>22969.1</v>
      </c>
    </row>
    <row r="49" spans="1:16" ht="30" customHeight="1" x14ac:dyDescent="0.25">
      <c r="A49" s="45"/>
      <c r="B49" s="45"/>
      <c r="C49" s="15" t="s">
        <v>36</v>
      </c>
      <c r="D49" s="3">
        <f t="shared" si="31"/>
        <v>1496</v>
      </c>
      <c r="E49" s="3">
        <f>E55</f>
        <v>1496</v>
      </c>
      <c r="F49" s="3">
        <f t="shared" ref="F49:P49" si="43">F55</f>
        <v>0</v>
      </c>
      <c r="G49" s="3">
        <f t="shared" si="43"/>
        <v>0</v>
      </c>
      <c r="H49" s="3">
        <f t="shared" si="43"/>
        <v>0</v>
      </c>
      <c r="I49" s="3">
        <f t="shared" si="43"/>
        <v>0</v>
      </c>
      <c r="J49" s="3">
        <f t="shared" si="43"/>
        <v>0</v>
      </c>
      <c r="K49" s="3">
        <f t="shared" ref="K49" si="44">K55</f>
        <v>0</v>
      </c>
      <c r="L49" s="19">
        <f t="shared" si="43"/>
        <v>0</v>
      </c>
      <c r="M49" s="19">
        <f t="shared" si="43"/>
        <v>0</v>
      </c>
      <c r="N49" s="19">
        <f t="shared" si="43"/>
        <v>0</v>
      </c>
      <c r="O49" s="19">
        <f t="shared" ref="O49" si="45">O55</f>
        <v>0</v>
      </c>
      <c r="P49" s="19">
        <f t="shared" si="43"/>
        <v>0</v>
      </c>
    </row>
    <row r="50" spans="1:16" ht="42" customHeight="1" x14ac:dyDescent="0.25">
      <c r="A50" s="45"/>
      <c r="B50" s="45"/>
      <c r="C50" s="13" t="s">
        <v>13</v>
      </c>
      <c r="D50" s="19">
        <f>SUM(E50:P50)</f>
        <v>959.09</v>
      </c>
      <c r="E50" s="3">
        <f>E56+E61</f>
        <v>0</v>
      </c>
      <c r="F50" s="3">
        <f t="shared" ref="F50:P50" si="46">F56+F61</f>
        <v>0</v>
      </c>
      <c r="G50" s="3">
        <f t="shared" si="46"/>
        <v>50</v>
      </c>
      <c r="H50" s="3">
        <f t="shared" si="46"/>
        <v>699.09</v>
      </c>
      <c r="I50" s="3">
        <f t="shared" si="46"/>
        <v>0</v>
      </c>
      <c r="J50" s="3">
        <f t="shared" si="46"/>
        <v>0</v>
      </c>
      <c r="K50" s="3">
        <f t="shared" ref="K50" si="47">K56+K61</f>
        <v>0</v>
      </c>
      <c r="L50" s="19">
        <f t="shared" si="46"/>
        <v>0</v>
      </c>
      <c r="M50" s="19">
        <f>M56+M61</f>
        <v>30</v>
      </c>
      <c r="N50" s="19">
        <f t="shared" si="46"/>
        <v>90</v>
      </c>
      <c r="O50" s="19">
        <f t="shared" ref="O50" si="48">O56+O61</f>
        <v>90</v>
      </c>
      <c r="P50" s="19">
        <f t="shared" si="46"/>
        <v>0</v>
      </c>
    </row>
    <row r="51" spans="1:16" ht="30" customHeight="1" x14ac:dyDescent="0.25">
      <c r="A51" s="48" t="s">
        <v>21</v>
      </c>
      <c r="B51" s="48" t="s">
        <v>22</v>
      </c>
      <c r="C51" s="13" t="s">
        <v>2</v>
      </c>
      <c r="D51" s="3">
        <f>SUM(E51:P51)</f>
        <v>197334.89</v>
      </c>
      <c r="E51" s="3">
        <f>E52+E53+E54+E56+E58+E59+E60+E61</f>
        <v>10442.200000000001</v>
      </c>
      <c r="F51" s="3">
        <f t="shared" ref="F51:J51" si="49">F52+F53+F54+F56+F58+F59+F60+F61</f>
        <v>9414.1</v>
      </c>
      <c r="G51" s="3">
        <f t="shared" si="49"/>
        <v>9809.7000000000007</v>
      </c>
      <c r="H51" s="3">
        <f t="shared" si="49"/>
        <v>12295.19</v>
      </c>
      <c r="I51" s="3">
        <f t="shared" si="49"/>
        <v>12914.4</v>
      </c>
      <c r="J51" s="3">
        <f t="shared" si="49"/>
        <v>17525.599999999999</v>
      </c>
      <c r="K51" s="3">
        <v>16540.7</v>
      </c>
      <c r="L51" s="19">
        <v>20131.7</v>
      </c>
      <c r="M51" s="19">
        <f>SUM(M52:M56)</f>
        <v>20955.2</v>
      </c>
      <c r="N51" s="19">
        <f t="shared" ref="N51:P51" si="50">SUM(N52:N56)</f>
        <v>21913.8</v>
      </c>
      <c r="O51" s="19">
        <f t="shared" si="50"/>
        <v>22423.200000000001</v>
      </c>
      <c r="P51" s="19">
        <f t="shared" si="50"/>
        <v>22969.1</v>
      </c>
    </row>
    <row r="52" spans="1:16" ht="30" customHeight="1" x14ac:dyDescent="0.25">
      <c r="A52" s="48"/>
      <c r="B52" s="48"/>
      <c r="C52" s="13" t="s">
        <v>10</v>
      </c>
      <c r="D52" s="3">
        <f t="shared" ref="D52:D53" si="51">SUM(E52:P52)</f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</row>
    <row r="53" spans="1:16" ht="30" customHeight="1" x14ac:dyDescent="0.25">
      <c r="A53" s="48"/>
      <c r="B53" s="48"/>
      <c r="C53" s="13" t="s">
        <v>11</v>
      </c>
      <c r="D53" s="3">
        <f t="shared" si="51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</row>
    <row r="54" spans="1:16" ht="30" customHeight="1" x14ac:dyDescent="0.25">
      <c r="A54" s="48"/>
      <c r="B54" s="48"/>
      <c r="C54" s="13" t="s">
        <v>37</v>
      </c>
      <c r="D54" s="3">
        <f>SUM(E54:P54)</f>
        <v>195718.7</v>
      </c>
      <c r="E54" s="3">
        <v>9785.1</v>
      </c>
      <c r="F54" s="3">
        <v>9414.1</v>
      </c>
      <c r="G54" s="3">
        <v>9759.7000000000007</v>
      </c>
      <c r="H54" s="3">
        <v>11596.1</v>
      </c>
      <c r="I54" s="3">
        <v>12914.4</v>
      </c>
      <c r="J54" s="3">
        <v>17525.599999999999</v>
      </c>
      <c r="K54" s="3">
        <v>16540.7</v>
      </c>
      <c r="L54" s="19">
        <v>20131.7</v>
      </c>
      <c r="M54" s="19">
        <f>M48</f>
        <v>20925.2</v>
      </c>
      <c r="N54" s="19">
        <f>N48</f>
        <v>21823.8</v>
      </c>
      <c r="O54" s="19">
        <f>O48</f>
        <v>22333.200000000001</v>
      </c>
      <c r="P54" s="19">
        <f>P48</f>
        <v>22969.1</v>
      </c>
    </row>
    <row r="55" spans="1:16" ht="30" customHeight="1" x14ac:dyDescent="0.25">
      <c r="A55" s="48"/>
      <c r="B55" s="48"/>
      <c r="C55" s="15" t="s">
        <v>36</v>
      </c>
      <c r="D55" s="3">
        <f>SUM(E55:P55)</f>
        <v>1496</v>
      </c>
      <c r="E55" s="3">
        <v>1496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20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</row>
    <row r="56" spans="1:16" ht="30" customHeight="1" x14ac:dyDescent="0.25">
      <c r="A56" s="48"/>
      <c r="B56" s="48"/>
      <c r="C56" s="13" t="s">
        <v>13</v>
      </c>
      <c r="D56" s="19">
        <f>SUM(E56:P56)</f>
        <v>959.09</v>
      </c>
      <c r="E56" s="3">
        <v>0</v>
      </c>
      <c r="F56" s="3">
        <v>0</v>
      </c>
      <c r="G56" s="3">
        <v>50</v>
      </c>
      <c r="H56" s="3">
        <v>699.09</v>
      </c>
      <c r="I56" s="3">
        <v>0</v>
      </c>
      <c r="J56" s="3">
        <v>0</v>
      </c>
      <c r="K56" s="20">
        <v>0</v>
      </c>
      <c r="L56" s="19">
        <v>0</v>
      </c>
      <c r="M56" s="19">
        <v>30</v>
      </c>
      <c r="N56" s="19">
        <v>90</v>
      </c>
      <c r="O56" s="19">
        <v>90</v>
      </c>
      <c r="P56" s="19">
        <v>0</v>
      </c>
    </row>
    <row r="57" spans="1:16" ht="15.75" x14ac:dyDescent="0.25">
      <c r="A57" s="48"/>
      <c r="B57" s="48" t="s">
        <v>23</v>
      </c>
      <c r="C57" s="13" t="s">
        <v>2</v>
      </c>
      <c r="D57" s="3">
        <f>SUM(E57:P57)</f>
        <v>657.1</v>
      </c>
      <c r="E57" s="3">
        <v>657.1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20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</row>
    <row r="58" spans="1:16" ht="15.75" x14ac:dyDescent="0.25">
      <c r="A58" s="48"/>
      <c r="B58" s="48"/>
      <c r="C58" s="13" t="s">
        <v>10</v>
      </c>
      <c r="D58" s="3">
        <f t="shared" ref="D58:D60" si="52">SUM(E58:P58)</f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</row>
    <row r="59" spans="1:16" ht="15.75" x14ac:dyDescent="0.25">
      <c r="A59" s="48"/>
      <c r="B59" s="48"/>
      <c r="C59" s="13" t="s">
        <v>11</v>
      </c>
      <c r="D59" s="3">
        <f t="shared" si="52"/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</row>
    <row r="60" spans="1:16" ht="15.75" x14ac:dyDescent="0.25">
      <c r="A60" s="48"/>
      <c r="B60" s="48"/>
      <c r="C60" s="13" t="s">
        <v>12</v>
      </c>
      <c r="D60" s="3">
        <f t="shared" si="52"/>
        <v>657.1</v>
      </c>
      <c r="E60" s="3">
        <v>657.1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20">
        <v>0</v>
      </c>
      <c r="L60" s="41">
        <v>0</v>
      </c>
      <c r="M60" s="19">
        <v>0</v>
      </c>
      <c r="N60" s="19">
        <v>0</v>
      </c>
      <c r="O60" s="19">
        <v>0</v>
      </c>
      <c r="P60" s="19">
        <v>0</v>
      </c>
    </row>
    <row r="61" spans="1:16" ht="31.5" x14ac:dyDescent="0.25">
      <c r="A61" s="48"/>
      <c r="B61" s="48"/>
      <c r="C61" s="13" t="s">
        <v>13</v>
      </c>
      <c r="D61" s="3">
        <f>SUM(E61:P61)</f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20">
        <v>0</v>
      </c>
      <c r="L61" s="41">
        <v>0</v>
      </c>
      <c r="M61" s="19">
        <v>0</v>
      </c>
      <c r="N61" s="19">
        <v>0</v>
      </c>
      <c r="O61" s="19">
        <v>0</v>
      </c>
      <c r="P61" s="19">
        <v>0</v>
      </c>
    </row>
    <row r="63" spans="1:16" x14ac:dyDescent="0.25">
      <c r="E63" s="17"/>
    </row>
  </sheetData>
  <mergeCells count="24">
    <mergeCell ref="A29:A34"/>
    <mergeCell ref="B29:B34"/>
    <mergeCell ref="A51:A61"/>
    <mergeCell ref="B51:B56"/>
    <mergeCell ref="B57:B61"/>
    <mergeCell ref="A40:A44"/>
    <mergeCell ref="B40:B44"/>
    <mergeCell ref="A45:A50"/>
    <mergeCell ref="B45:B50"/>
    <mergeCell ref="A35:A39"/>
    <mergeCell ref="B35:B39"/>
    <mergeCell ref="D14:P14"/>
    <mergeCell ref="A10:P10"/>
    <mergeCell ref="L3:P5"/>
    <mergeCell ref="A23:A28"/>
    <mergeCell ref="B23:B28"/>
    <mergeCell ref="A17:A22"/>
    <mergeCell ref="B17:B22"/>
    <mergeCell ref="A14:A15"/>
    <mergeCell ref="B14:B15"/>
    <mergeCell ref="C14:C15"/>
    <mergeCell ref="L7:P7"/>
    <mergeCell ref="L8:P8"/>
    <mergeCell ref="L6:P6"/>
  </mergeCells>
  <pageMargins left="0.7" right="0.7" top="0.75" bottom="0.75" header="0.3" footer="0.3"/>
  <pageSetup paperSize="9" scale="58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2023-12-18T08:43:30Z</dcterms:modified>
</cp:coreProperties>
</file>