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декабрь 2023\"/>
    </mc:Choice>
  </mc:AlternateContent>
  <bookViews>
    <workbookView xWindow="-45" yWindow="630" windowWidth="19995" windowHeight="5835"/>
  </bookViews>
  <sheets>
    <sheet name="Приложение 3 к М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N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N136" i="2" s="1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O137" i="2"/>
  <c r="P137" i="2" s="1"/>
  <c r="N135" i="2"/>
  <c r="O134" i="2"/>
  <c r="O136" i="2"/>
  <c r="P136" i="2" s="1"/>
  <c r="D135" i="2" l="1"/>
  <c r="P134" i="2"/>
  <c r="D134" i="2" s="1"/>
  <c r="D136" i="2"/>
  <c r="N133" i="2"/>
  <c r="O135" i="2"/>
  <c r="P135" i="2" s="1"/>
  <c r="K215" i="2"/>
  <c r="K116" i="2"/>
  <c r="K110" i="2" s="1"/>
  <c r="K54" i="2"/>
  <c r="K48" i="2" s="1"/>
  <c r="P133" i="2" l="1"/>
  <c r="D133" i="2" s="1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247" i="2" l="1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O188" i="2" l="1"/>
  <c r="P188" i="2" l="1"/>
  <c r="P185" i="2" s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O168" i="2"/>
  <c r="N165" i="2"/>
  <c r="O170" i="2" l="1"/>
  <c r="D170" i="2" s="1"/>
  <c r="P173" i="2"/>
  <c r="P170" i="2" s="1"/>
  <c r="O165" i="2"/>
  <c r="D165" i="2" s="1"/>
  <c r="P168" i="2"/>
  <c r="P165" i="2" s="1"/>
  <c r="M65" i="2"/>
  <c r="H61" i="2"/>
  <c r="M63" i="2"/>
  <c r="M62" i="2"/>
  <c r="L61" i="2"/>
  <c r="J61" i="2"/>
  <c r="I61" i="2"/>
  <c r="G61" i="2"/>
  <c r="E61" i="2"/>
  <c r="K149" i="2"/>
  <c r="N65" i="2" l="1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N36" i="2"/>
  <c r="O36" i="2" s="1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N37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P36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O37" i="2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P103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O24" i="2"/>
  <c r="O102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D41" i="2" l="1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<sst xmlns="http://schemas.openxmlformats.org/spreadsheetml/2006/main" count="343" uniqueCount="108">
  <si>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</si>
  <si>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</si>
  <si>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</si>
  <si>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</si>
  <si>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</si>
  <si>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</si>
  <si>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</si>
  <si>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</si>
  <si>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</si>
  <si>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</si>
  <si>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</si>
  <si>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</si>
  <si>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</si>
  <si>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</si>
  <si>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</si>
  <si>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</si>
  <si>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</si>
  <si>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</si>
  <si>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</si>
  <si>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</si>
  <si>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</si>
  <si>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</si>
  <si>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</si>
  <si>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</si>
  <si>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</si>
  <si>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</si>
  <si>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</si>
  <si>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</si>
  <si>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</si>
  <si>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</si>
  <si>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</si>
  <si>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</si>
  <si>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</si>
  <si>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</si>
  <si>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</si>
  <si>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</si>
  <si>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</si>
  <si>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</si>
  <si>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</si>
  <si>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</si>
  <si>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</si>
  <si>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</si>
  <si>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</si>
  <si>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</si>
  <si>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</si>
  <si>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</si>
  <si>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</si>
  <si>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</si>
  <si>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</si>
  <si>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</si>
  <si>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</si>
  <si>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</si>
  <si>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</si>
  <si>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</si>
  <si>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</si>
  <si>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</si>
  <si>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</si>
  <si>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</si>
  <si>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</si>
  <si>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</si>
  <si>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</si>
  <si>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</si>
  <si>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</si>
  <si>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</si>
  <si>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</si>
  <si>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</si>
  <si>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</si>
  <si>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</si>
  <si>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</si>
  <si>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</si>
  <si>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</si>
  <si>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</si>
  <si>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</si>
  <si>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</si>
  <si>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</si>
  <si>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</si>
  <si>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</si>
  <si>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</si>
  <si>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</si>
  <si>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</si>
  <si>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</si>
  <si>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</si>
  <si>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</si>
  <si>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</si>
  <si>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</si>
  <si>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</si>
  <si>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</si>
  <si>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</si>
  <si>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</si>
  <si>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</si>
  <si>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</si>
  <si>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</si>
  <si>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</si>
  <si>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</si>
  <si>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</si>
  <si>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</si>
  <si>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</si>
  <si>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</si>
  <si>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</si>
  <si>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</si>
  <si>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</si>
  <si>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</si>
  <si>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</si>
  <si>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</si>
  <si>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</si>
  <si>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от ____________ № _______</t>
  </si>
  <si>
    <t>Приложение № 2</t>
  </si>
  <si>
    <t xml:space="preserve">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</si>
</sst>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top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zoomScale="70" zoomScaleNormal="70" workbookViewId="0">
      <selection activeCell="D257" sqref="D257"/>
    </sheetView>
  </sheetViews>
  <sheetFormatPr defaultRowHeight="15" x14ac:dyDescent="0.25"/>
  <cols>
    <col min="1" max="1" width="20" style="2" customWidth="1"/>
    <col min="2" max="2" width="51.140625" customWidth="1"/>
    <col min="3" max="3" width="45.140625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4" width="11" style="45" bestFit="1" customWidth="1"/>
    <col min="15" max="16" width="11.140625" style="45" bestFit="1" customWidth="1"/>
    <col min="17" max="17" width="9.5703125" bestFit="1" customWidth="1"/>
  </cols>
  <sheetData>
    <row r="1" spans="1:16" ht="23.25" x14ac:dyDescent="0.25">
      <c r="I1" s="74" t="s">
        <v>106</v>
      </c>
      <c r="J1" s="74"/>
      <c r="K1" s="74"/>
      <c r="L1" s="74"/>
      <c r="M1" s="74"/>
      <c r="N1" s="74"/>
      <c r="O1" s="74"/>
      <c r="P1" s="52"/>
    </row>
    <row r="2" spans="1:16" ht="23.25" x14ac:dyDescent="0.25">
      <c r="I2" s="74" t="s">
        <v>71</v>
      </c>
      <c r="J2" s="74"/>
      <c r="K2" s="74"/>
      <c r="L2" s="74"/>
      <c r="M2" s="74"/>
      <c r="N2" s="74"/>
      <c r="O2" s="74"/>
      <c r="P2" s="52"/>
    </row>
    <row r="3" spans="1:16" ht="23.25" x14ac:dyDescent="0.25">
      <c r="I3" s="74" t="s">
        <v>72</v>
      </c>
      <c r="J3" s="74"/>
      <c r="K3" s="74"/>
      <c r="L3" s="74"/>
      <c r="M3" s="74"/>
      <c r="N3" s="74"/>
      <c r="O3" s="74"/>
      <c r="P3" s="52"/>
    </row>
    <row r="4" spans="1:16" ht="23.25" customHeight="1" x14ac:dyDescent="0.25">
      <c r="I4" s="74" t="s">
        <v>105</v>
      </c>
      <c r="J4" s="74"/>
      <c r="K4" s="74"/>
      <c r="L4" s="74"/>
      <c r="M4" s="74"/>
      <c r="N4" s="74"/>
      <c r="O4" s="74"/>
      <c r="P4" s="52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3.25" x14ac:dyDescent="0.3">
      <c r="A6" s="31"/>
      <c r="B6" s="1"/>
      <c r="C6" s="1"/>
      <c r="D6" s="20"/>
      <c r="E6" s="20"/>
      <c r="F6" s="20"/>
      <c r="G6" s="20"/>
      <c r="I6" s="75" t="s">
        <v>77</v>
      </c>
      <c r="J6" s="75"/>
      <c r="K6" s="75"/>
      <c r="L6" s="75"/>
      <c r="M6" s="75"/>
      <c r="N6" s="75"/>
      <c r="O6" s="75"/>
      <c r="P6" s="52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8.75" x14ac:dyDescent="0.25">
      <c r="A8" s="84" t="s">
        <v>46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52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3"/>
      <c r="O9" s="53"/>
      <c r="P9" s="53"/>
    </row>
    <row r="10" spans="1:16" ht="15.75" customHeight="1" x14ac:dyDescent="0.25">
      <c r="A10" s="90" t="s">
        <v>14</v>
      </c>
      <c r="B10" s="73" t="s">
        <v>65</v>
      </c>
      <c r="C10" s="73" t="s">
        <v>66</v>
      </c>
      <c r="D10" s="90" t="s">
        <v>78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ht="67.5" customHeight="1" x14ac:dyDescent="0.25">
      <c r="A11" s="90"/>
      <c r="B11" s="73"/>
      <c r="C11" s="73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54">
        <v>2023</v>
      </c>
      <c r="N11" s="42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75" x14ac:dyDescent="0.25">
      <c r="A13" s="64" t="s">
        <v>64</v>
      </c>
      <c r="B13" s="85" t="s">
        <v>68</v>
      </c>
      <c r="C13" s="4" t="s">
        <v>0</v>
      </c>
      <c r="D13" s="13">
        <f>SUM(D14:D18)-D17</f>
        <v>6118303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38">
        <f t="shared" si="0"/>
        <v>636052.1</v>
      </c>
      <c r="O13" s="38">
        <f t="shared" si="0"/>
        <v>669365.5</v>
      </c>
      <c r="P13" s="38">
        <f t="shared" ref="P13" si="1">P14+P15+P16+P18</f>
        <v>682979.6</v>
      </c>
    </row>
    <row r="14" spans="1:16" ht="15.75" x14ac:dyDescent="0.25">
      <c r="A14" s="65"/>
      <c r="B14" s="86"/>
      <c r="C14" s="5" t="s">
        <v>1</v>
      </c>
      <c r="D14" s="10">
        <f>SUM(E14:P14)</f>
        <v>31905.5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0</v>
      </c>
      <c r="O14" s="18">
        <f t="shared" si="2"/>
        <v>0</v>
      </c>
      <c r="P14" s="18">
        <f t="shared" ref="P14" si="3">P20+P40+P102+P144+P201</f>
        <v>0</v>
      </c>
    </row>
    <row r="15" spans="1:16" ht="15.75" x14ac:dyDescent="0.25">
      <c r="A15" s="65"/>
      <c r="B15" s="86"/>
      <c r="C15" s="5" t="s">
        <v>2</v>
      </c>
      <c r="D15" s="10">
        <f t="shared" ref="D15:D18" si="4">SUM(E15:P15)</f>
        <v>30718.300000000003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18">
        <f t="shared" si="5"/>
        <v>0</v>
      </c>
      <c r="O15" s="18">
        <f t="shared" si="5"/>
        <v>0</v>
      </c>
      <c r="P15" s="18">
        <f t="shared" ref="P15" si="6">P21+P41+P103+P145+P202</f>
        <v>0</v>
      </c>
    </row>
    <row r="16" spans="1:16" ht="15.75" x14ac:dyDescent="0.25">
      <c r="A16" s="65"/>
      <c r="B16" s="86"/>
      <c r="C16" s="6" t="s">
        <v>47</v>
      </c>
      <c r="D16" s="10">
        <f t="shared" si="4"/>
        <v>4873964.5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18">
        <f t="shared" si="7"/>
        <v>525152.1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75" x14ac:dyDescent="0.25">
      <c r="A17" s="65"/>
      <c r="B17" s="86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75" x14ac:dyDescent="0.25">
      <c r="A18" s="66"/>
      <c r="B18" s="87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75" x14ac:dyDescent="0.25">
      <c r="A19" s="88" t="s">
        <v>5</v>
      </c>
      <c r="B19" s="64" t="s">
        <v>6</v>
      </c>
      <c r="C19" s="7" t="s">
        <v>0</v>
      </c>
      <c r="D19" s="13">
        <f>SUM(D20:D23)</f>
        <v>48141.999999999993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1169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75" x14ac:dyDescent="0.25">
      <c r="A20" s="89"/>
      <c r="B20" s="65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75" x14ac:dyDescent="0.25">
      <c r="A21" s="89"/>
      <c r="B21" s="65"/>
      <c r="C21" s="6" t="s">
        <v>2</v>
      </c>
      <c r="D21" s="10">
        <f t="shared" si="15"/>
        <v>5287.2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0</v>
      </c>
      <c r="O21" s="18">
        <f t="shared" si="20"/>
        <v>0</v>
      </c>
      <c r="P21" s="18">
        <f t="shared" ref="P21" si="21">P26</f>
        <v>0</v>
      </c>
    </row>
    <row r="22" spans="1:18" ht="15.75" x14ac:dyDescent="0.25">
      <c r="A22" s="89"/>
      <c r="B22" s="65"/>
      <c r="C22" s="6" t="s">
        <v>3</v>
      </c>
      <c r="D22" s="10">
        <f t="shared" si="15"/>
        <v>42854.799999999996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1169</v>
      </c>
      <c r="O22" s="18">
        <f t="shared" si="23"/>
        <v>1541.6</v>
      </c>
      <c r="P22" s="18">
        <f t="shared" ref="P22" si="24">P27</f>
        <v>962.5</v>
      </c>
    </row>
    <row r="23" spans="1:18" ht="15.75" x14ac:dyDescent="0.25">
      <c r="A23" s="89"/>
      <c r="B23" s="65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75" x14ac:dyDescent="0.25">
      <c r="A24" s="76" t="s">
        <v>18</v>
      </c>
      <c r="B24" s="77" t="s">
        <v>33</v>
      </c>
      <c r="C24" s="6" t="s">
        <v>16</v>
      </c>
      <c r="D24" s="10">
        <f t="shared" si="15"/>
        <v>48141.999999999993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1169</v>
      </c>
      <c r="O24" s="18">
        <f t="shared" si="28"/>
        <v>1541.6</v>
      </c>
      <c r="P24" s="18">
        <f t="shared" ref="P24" si="29">SUM(P25:P28)</f>
        <v>962.5</v>
      </c>
    </row>
    <row r="25" spans="1:18" ht="15.75" x14ac:dyDescent="0.25">
      <c r="A25" s="76"/>
      <c r="B25" s="77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75" x14ac:dyDescent="0.25">
      <c r="A26" s="76"/>
      <c r="B26" s="77"/>
      <c r="C26" s="6" t="s">
        <v>2</v>
      </c>
      <c r="D26" s="10">
        <f t="shared" si="15"/>
        <v>5287.2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0</v>
      </c>
      <c r="O26" s="18">
        <f t="shared" si="35"/>
        <v>0</v>
      </c>
      <c r="P26" s="18">
        <f t="shared" ref="P26" si="36">P31+P36</f>
        <v>0</v>
      </c>
    </row>
    <row r="27" spans="1:18" ht="15.75" x14ac:dyDescent="0.25">
      <c r="A27" s="76"/>
      <c r="B27" s="77"/>
      <c r="C27" s="6" t="s">
        <v>3</v>
      </c>
      <c r="D27" s="10">
        <f>SUM(E27:P27)</f>
        <v>42854.799999999996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1169</v>
      </c>
      <c r="O27" s="18">
        <f t="shared" si="38"/>
        <v>1541.6</v>
      </c>
      <c r="P27" s="18">
        <f t="shared" ref="P27" si="39">P32+P37</f>
        <v>962.5</v>
      </c>
    </row>
    <row r="28" spans="1:18" ht="15.75" x14ac:dyDescent="0.25">
      <c r="A28" s="76"/>
      <c r="B28" s="77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75" x14ac:dyDescent="0.25">
      <c r="A29" s="78" t="s">
        <v>42</v>
      </c>
      <c r="B29" s="81" t="s">
        <v>90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75" x14ac:dyDescent="0.25">
      <c r="A30" s="79"/>
      <c r="B30" s="82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75" x14ac:dyDescent="0.25">
      <c r="A31" s="79"/>
      <c r="B31" s="82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75" x14ac:dyDescent="0.25">
      <c r="A32" s="79"/>
      <c r="B32" s="82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75" x14ac:dyDescent="0.25">
      <c r="A33" s="80"/>
      <c r="B33" s="83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75" x14ac:dyDescent="0.25">
      <c r="A34" s="78" t="s">
        <v>56</v>
      </c>
      <c r="B34" s="81" t="s">
        <v>57</v>
      </c>
      <c r="C34" s="6" t="s">
        <v>16</v>
      </c>
      <c r="D34" s="10">
        <f t="shared" si="40"/>
        <v>5874.7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0</v>
      </c>
      <c r="O34" s="18">
        <f t="shared" si="52"/>
        <v>0</v>
      </c>
      <c r="P34" s="18">
        <f t="shared" ref="P34" si="53">SUM(P35:P38)</f>
        <v>0</v>
      </c>
    </row>
    <row r="35" spans="1:16" ht="15.75" x14ac:dyDescent="0.25">
      <c r="A35" s="79"/>
      <c r="B35" s="82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75" x14ac:dyDescent="0.25">
      <c r="A36" s="79"/>
      <c r="B36" s="82"/>
      <c r="C36" s="6" t="s">
        <v>2</v>
      </c>
      <c r="D36" s="10">
        <f t="shared" si="40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:N36" si="56">L36</f>
        <v>0</v>
      </c>
      <c r="N36" s="18">
        <f t="shared" si="56"/>
        <v>0</v>
      </c>
      <c r="O36" s="18">
        <f t="shared" si="55"/>
        <v>0</v>
      </c>
      <c r="P36" s="18">
        <f t="shared" si="55"/>
        <v>0</v>
      </c>
    </row>
    <row r="37" spans="1:16" ht="15.75" x14ac:dyDescent="0.25">
      <c r="A37" s="79"/>
      <c r="B37" s="82"/>
      <c r="C37" s="6" t="s">
        <v>3</v>
      </c>
      <c r="D37" s="10">
        <f t="shared" si="40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:N37" si="57">L37</f>
        <v>0</v>
      </c>
      <c r="N37" s="18">
        <f t="shared" si="57"/>
        <v>0</v>
      </c>
      <c r="O37" s="18">
        <f t="shared" si="55"/>
        <v>0</v>
      </c>
      <c r="P37" s="18">
        <f t="shared" si="55"/>
        <v>0</v>
      </c>
    </row>
    <row r="38" spans="1:16" ht="15.75" x14ac:dyDescent="0.25">
      <c r="A38" s="80"/>
      <c r="B38" s="83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75" x14ac:dyDescent="0.25">
      <c r="A39" s="95" t="s">
        <v>7</v>
      </c>
      <c r="B39" s="91" t="s">
        <v>8</v>
      </c>
      <c r="C39" s="7" t="s">
        <v>0</v>
      </c>
      <c r="D39" s="13">
        <f>SUM(E39:P39)</f>
        <v>1483729.8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173913.3</v>
      </c>
      <c r="O39" s="38">
        <f t="shared" si="59"/>
        <v>182506.6</v>
      </c>
      <c r="P39" s="38">
        <f t="shared" ref="P39" si="60">P40+P41+P42+P44</f>
        <v>188654.9</v>
      </c>
    </row>
    <row r="40" spans="1:16" ht="15.75" x14ac:dyDescent="0.25">
      <c r="A40" s="96"/>
      <c r="B40" s="97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75" x14ac:dyDescent="0.25">
      <c r="A41" s="96"/>
      <c r="B41" s="97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75" x14ac:dyDescent="0.25">
      <c r="A42" s="96"/>
      <c r="B42" s="97"/>
      <c r="C42" s="12" t="s">
        <v>47</v>
      </c>
      <c r="D42" s="10">
        <f t="shared" si="40"/>
        <v>1334505.5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161913.29999999999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75" x14ac:dyDescent="0.25">
      <c r="A43" s="96"/>
      <c r="B43" s="97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75" x14ac:dyDescent="0.25">
      <c r="A44" s="96"/>
      <c r="B44" s="97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75" x14ac:dyDescent="0.25">
      <c r="A45" s="76" t="s">
        <v>19</v>
      </c>
      <c r="B45" s="77" t="s">
        <v>34</v>
      </c>
      <c r="C45" s="6" t="s">
        <v>16</v>
      </c>
      <c r="D45" s="10">
        <f t="shared" ref="D45:D49" si="73">SUM(E45:P45)</f>
        <v>1478239.3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173913.3</v>
      </c>
      <c r="O45" s="18">
        <f t="shared" si="74"/>
        <v>182506.6</v>
      </c>
      <c r="P45" s="18">
        <f t="shared" ref="P45" si="75">P46+P47+P48+P50</f>
        <v>188654.9</v>
      </c>
    </row>
    <row r="46" spans="1:16" ht="15.75" x14ac:dyDescent="0.25">
      <c r="A46" s="96"/>
      <c r="B46" s="97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75" x14ac:dyDescent="0.25">
      <c r="A47" s="96"/>
      <c r="B47" s="97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75" x14ac:dyDescent="0.25">
      <c r="A48" s="96"/>
      <c r="B48" s="97"/>
      <c r="C48" s="12" t="s">
        <v>47</v>
      </c>
      <c r="D48" s="10">
        <f t="shared" si="73"/>
        <v>1332184.8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161913.29999999999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75" x14ac:dyDescent="0.25">
      <c r="A49" s="96"/>
      <c r="B49" s="97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75" x14ac:dyDescent="0.25">
      <c r="A50" s="96"/>
      <c r="B50" s="97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75" x14ac:dyDescent="0.25">
      <c r="A51" s="58" t="s">
        <v>31</v>
      </c>
      <c r="B51" s="55" t="s">
        <v>100</v>
      </c>
      <c r="C51" s="6" t="s">
        <v>16</v>
      </c>
      <c r="D51" s="10">
        <f>SUM(E51:P51)</f>
        <v>1471371.5999999999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38">
        <f t="shared" ref="M51:O51" si="86">SUM(M52:M55)</f>
        <v>175855.6</v>
      </c>
      <c r="N51" s="18">
        <f t="shared" si="86"/>
        <v>173913.3</v>
      </c>
      <c r="O51" s="18">
        <f t="shared" si="86"/>
        <v>182506.6</v>
      </c>
      <c r="P51" s="18">
        <f t="shared" ref="P51" si="87">SUM(P52:P55)</f>
        <v>188654.9</v>
      </c>
    </row>
    <row r="52" spans="1:16" ht="15.75" x14ac:dyDescent="0.25">
      <c r="A52" s="59"/>
      <c r="B52" s="56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75" x14ac:dyDescent="0.25">
      <c r="A53" s="59"/>
      <c r="B53" s="56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75" x14ac:dyDescent="0.25">
      <c r="A54" s="59"/>
      <c r="B54" s="56"/>
      <c r="C54" s="6" t="s">
        <v>3</v>
      </c>
      <c r="D54" s="10">
        <f t="shared" si="88"/>
        <v>1325317.0999999999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38">
        <f>161866.7+1015.1+22.5+301.7-301.7+301.7-222.9-1811.6-7161.5+3036+230.8-18.4+1177.3+650.6+468.9</f>
        <v>159555.20000000001</v>
      </c>
      <c r="N54" s="18">
        <v>161913.29999999999</v>
      </c>
      <c r="O54" s="18">
        <v>170506.6</v>
      </c>
      <c r="P54" s="18">
        <v>176654.9</v>
      </c>
    </row>
    <row r="55" spans="1:16" ht="15.75" x14ac:dyDescent="0.25">
      <c r="A55" s="60"/>
      <c r="B55" s="57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3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75" x14ac:dyDescent="0.25">
      <c r="A56" s="58" t="s">
        <v>58</v>
      </c>
      <c r="B56" s="55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75" x14ac:dyDescent="0.25">
      <c r="A57" s="59"/>
      <c r="B57" s="56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75" x14ac:dyDescent="0.25">
      <c r="A58" s="59"/>
      <c r="B58" s="56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75" x14ac:dyDescent="0.25">
      <c r="A59" s="59"/>
      <c r="B59" s="56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75" x14ac:dyDescent="0.25">
      <c r="A60" s="60"/>
      <c r="B60" s="57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75" x14ac:dyDescent="0.25">
      <c r="A61" s="58" t="s">
        <v>63</v>
      </c>
      <c r="B61" s="61" t="s">
        <v>60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75" x14ac:dyDescent="0.25">
      <c r="A62" s="59"/>
      <c r="B62" s="62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75" x14ac:dyDescent="0.25">
      <c r="A63" s="59"/>
      <c r="B63" s="62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75" x14ac:dyDescent="0.25">
      <c r="A64" s="59"/>
      <c r="B64" s="62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75" x14ac:dyDescent="0.25">
      <c r="A65" s="60"/>
      <c r="B65" s="63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75" x14ac:dyDescent="0.25">
      <c r="A66" s="58" t="s">
        <v>48</v>
      </c>
      <c r="B66" s="55" t="s">
        <v>49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75" x14ac:dyDescent="0.25">
      <c r="A67" s="59"/>
      <c r="B67" s="56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75" x14ac:dyDescent="0.25">
      <c r="A68" s="59"/>
      <c r="B68" s="56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75" x14ac:dyDescent="0.25">
      <c r="A69" s="59"/>
      <c r="B69" s="56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75" x14ac:dyDescent="0.25">
      <c r="A70" s="60"/>
      <c r="B70" s="57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75" x14ac:dyDescent="0.25">
      <c r="A71" s="58" t="s">
        <v>102</v>
      </c>
      <c r="B71" s="61" t="s">
        <v>79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75" x14ac:dyDescent="0.25">
      <c r="A72" s="59"/>
      <c r="B72" s="62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75" x14ac:dyDescent="0.25">
      <c r="A73" s="59"/>
      <c r="B73" s="62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75" x14ac:dyDescent="0.25">
      <c r="A74" s="59"/>
      <c r="B74" s="62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75" x14ac:dyDescent="0.25">
      <c r="A75" s="60"/>
      <c r="B75" s="63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58" t="s">
        <v>76</v>
      </c>
      <c r="B76" s="55" t="s">
        <v>87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59"/>
      <c r="B77" s="56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59"/>
      <c r="B78" s="56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59"/>
      <c r="B79" s="56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0"/>
      <c r="B80" s="57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75" x14ac:dyDescent="0.25">
      <c r="A81" s="58" t="s">
        <v>83</v>
      </c>
      <c r="B81" s="61" t="s">
        <v>82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75" x14ac:dyDescent="0.25">
      <c r="A82" s="59"/>
      <c r="B82" s="62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75" x14ac:dyDescent="0.25">
      <c r="A83" s="59"/>
      <c r="B83" s="62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75" x14ac:dyDescent="0.25">
      <c r="A84" s="59"/>
      <c r="B84" s="62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75" x14ac:dyDescent="0.25">
      <c r="A85" s="60"/>
      <c r="B85" s="63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75" x14ac:dyDescent="0.25">
      <c r="A86" s="58" t="s">
        <v>84</v>
      </c>
      <c r="B86" s="61" t="s">
        <v>85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75" x14ac:dyDescent="0.25">
      <c r="A87" s="59"/>
      <c r="B87" s="62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75" x14ac:dyDescent="0.25">
      <c r="A88" s="59"/>
      <c r="B88" s="62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75" x14ac:dyDescent="0.25">
      <c r="A89" s="59"/>
      <c r="B89" s="62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75" x14ac:dyDescent="0.25">
      <c r="A90" s="60"/>
      <c r="B90" s="63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58" t="s">
        <v>88</v>
      </c>
      <c r="B91" s="61" t="s">
        <v>89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59"/>
      <c r="B92" s="62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59"/>
      <c r="B93" s="62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59"/>
      <c r="B94" s="62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0"/>
      <c r="B95" s="63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58" t="s">
        <v>99</v>
      </c>
      <c r="B96" s="61" t="s">
        <v>101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59"/>
      <c r="B97" s="62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59"/>
      <c r="B98" s="62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59"/>
      <c r="B99" s="62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0"/>
      <c r="B100" s="63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75" x14ac:dyDescent="0.25">
      <c r="A101" s="95" t="s">
        <v>9</v>
      </c>
      <c r="B101" s="91" t="s">
        <v>10</v>
      </c>
      <c r="C101" s="7" t="s">
        <v>0</v>
      </c>
      <c r="D101" s="13">
        <f>SUM(E101:P101)</f>
        <v>714820.6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69336.800000000003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75" x14ac:dyDescent="0.25">
      <c r="A102" s="95"/>
      <c r="B102" s="91"/>
      <c r="C102" s="6" t="s">
        <v>1</v>
      </c>
      <c r="D102" s="10">
        <f t="shared" si="88"/>
        <v>20073.099999999999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0</v>
      </c>
      <c r="O102" s="18">
        <f t="shared" si="146"/>
        <v>0</v>
      </c>
      <c r="P102" s="18">
        <f t="shared" ref="P102" si="147">P108+P129</f>
        <v>0</v>
      </c>
    </row>
    <row r="103" spans="1:17" ht="15.75" x14ac:dyDescent="0.25">
      <c r="A103" s="95"/>
      <c r="B103" s="91"/>
      <c r="C103" s="6" t="s">
        <v>2</v>
      </c>
      <c r="D103" s="10">
        <f t="shared" si="88"/>
        <v>10107.6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0</v>
      </c>
      <c r="O103" s="18">
        <f t="shared" si="148"/>
        <v>0</v>
      </c>
      <c r="P103" s="18">
        <f t="shared" ref="P103" si="149">P109+P130</f>
        <v>0</v>
      </c>
    </row>
    <row r="104" spans="1:17" ht="15.75" x14ac:dyDescent="0.25">
      <c r="A104" s="95"/>
      <c r="B104" s="91"/>
      <c r="C104" s="12" t="s">
        <v>47</v>
      </c>
      <c r="D104" s="10">
        <f t="shared" si="88"/>
        <v>661434.5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67336.800000000003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75" x14ac:dyDescent="0.25">
      <c r="A105" s="95"/>
      <c r="B105" s="91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75" x14ac:dyDescent="0.25">
      <c r="A106" s="95"/>
      <c r="B106" s="91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75" x14ac:dyDescent="0.25">
      <c r="A107" s="76" t="s">
        <v>11</v>
      </c>
      <c r="B107" s="77" t="s">
        <v>35</v>
      </c>
      <c r="C107" s="6" t="s">
        <v>16</v>
      </c>
      <c r="D107" s="10">
        <f t="shared" ref="D107:D170" si="158">SUM(E107:P107)</f>
        <v>684342.1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69336.800000000003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75" x14ac:dyDescent="0.25">
      <c r="A108" s="76"/>
      <c r="B108" s="77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75" x14ac:dyDescent="0.25">
      <c r="A109" s="76"/>
      <c r="B109" s="77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75" x14ac:dyDescent="0.25">
      <c r="A110" s="76"/>
      <c r="B110" s="77"/>
      <c r="C110" s="12" t="s">
        <v>47</v>
      </c>
      <c r="D110" s="10">
        <f t="shared" si="158"/>
        <v>660956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67336.800000000003</v>
      </c>
      <c r="O110" s="18">
        <f t="shared" si="165"/>
        <v>72377.2</v>
      </c>
      <c r="P110" s="18">
        <f t="shared" ref="P110" si="166">P116+P121+P126</f>
        <v>75603.8</v>
      </c>
    </row>
    <row r="111" spans="1:17" ht="15.75" x14ac:dyDescent="0.25">
      <c r="A111" s="76"/>
      <c r="B111" s="77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75" x14ac:dyDescent="0.25">
      <c r="A112" s="76"/>
      <c r="B112" s="77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75" x14ac:dyDescent="0.25">
      <c r="A113" s="58" t="s">
        <v>29</v>
      </c>
      <c r="B113" s="55" t="s">
        <v>100</v>
      </c>
      <c r="C113" s="6" t="s">
        <v>16</v>
      </c>
      <c r="D113" s="10">
        <f t="shared" si="158"/>
        <v>681155.5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38">
        <f t="shared" si="173"/>
        <v>72860.7</v>
      </c>
      <c r="N113" s="18">
        <f t="shared" si="173"/>
        <v>69336.800000000003</v>
      </c>
      <c r="O113" s="18">
        <f t="shared" si="173"/>
        <v>74377.2</v>
      </c>
      <c r="P113" s="18">
        <f t="shared" ref="P113" si="174">SUM(P114:P117)</f>
        <v>77603.8</v>
      </c>
    </row>
    <row r="114" spans="1:16" ht="15.75" x14ac:dyDescent="0.25">
      <c r="A114" s="59"/>
      <c r="B114" s="56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75" x14ac:dyDescent="0.25">
      <c r="A115" s="59"/>
      <c r="B115" s="56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75" x14ac:dyDescent="0.25">
      <c r="A116" s="59"/>
      <c r="B116" s="56"/>
      <c r="C116" s="6" t="s">
        <v>3</v>
      </c>
      <c r="D116" s="10">
        <f t="shared" si="158"/>
        <v>657909.19999999995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38">
        <f>61510.8+370.6+1824.9-370.6+370.6+1291.2+2299.3+3078+55.9</f>
        <v>70430.7</v>
      </c>
      <c r="N116" s="18">
        <v>67336.800000000003</v>
      </c>
      <c r="O116" s="18">
        <v>72377.2</v>
      </c>
      <c r="P116" s="18">
        <v>75603.8</v>
      </c>
    </row>
    <row r="117" spans="1:16" ht="15.75" x14ac:dyDescent="0.25">
      <c r="A117" s="60"/>
      <c r="B117" s="57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38">
        <f>1950+480</f>
        <v>2430</v>
      </c>
      <c r="N117" s="18">
        <v>2000</v>
      </c>
      <c r="O117" s="18">
        <v>2000</v>
      </c>
      <c r="P117" s="18">
        <v>2000</v>
      </c>
    </row>
    <row r="118" spans="1:16" ht="15.75" x14ac:dyDescent="0.25">
      <c r="A118" s="58" t="s">
        <v>30</v>
      </c>
      <c r="B118" s="92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75" x14ac:dyDescent="0.25">
      <c r="A119" s="59"/>
      <c r="B119" s="93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75" x14ac:dyDescent="0.25">
      <c r="A120" s="59"/>
      <c r="B120" s="93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75" x14ac:dyDescent="0.25">
      <c r="A121" s="59"/>
      <c r="B121" s="93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75" x14ac:dyDescent="0.25">
      <c r="A122" s="60"/>
      <c r="B122" s="94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75" x14ac:dyDescent="0.25">
      <c r="A123" s="58" t="s">
        <v>54</v>
      </c>
      <c r="B123" s="61" t="s">
        <v>60</v>
      </c>
      <c r="C123" s="6" t="s">
        <v>16</v>
      </c>
      <c r="D123" s="10">
        <f t="shared" si="158"/>
        <v>2986.8999999999996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18">
        <f t="shared" si="190"/>
        <v>0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75" x14ac:dyDescent="0.25">
      <c r="A124" s="59"/>
      <c r="B124" s="62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75" x14ac:dyDescent="0.25">
      <c r="A125" s="59"/>
      <c r="B125" s="62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75" x14ac:dyDescent="0.25">
      <c r="A126" s="59"/>
      <c r="B126" s="62"/>
      <c r="C126" s="6" t="s">
        <v>3</v>
      </c>
      <c r="D126" s="10">
        <f t="shared" si="158"/>
        <v>2986.8999999999996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18">
        <v>0</v>
      </c>
      <c r="O126" s="18">
        <v>0</v>
      </c>
      <c r="P126" s="18">
        <v>0</v>
      </c>
    </row>
    <row r="127" spans="1:16" s="2" customFormat="1" ht="15.75" x14ac:dyDescent="0.25">
      <c r="A127" s="60"/>
      <c r="B127" s="63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75" x14ac:dyDescent="0.25">
      <c r="A128" s="58" t="s">
        <v>80</v>
      </c>
      <c r="B128" s="61" t="s">
        <v>82</v>
      </c>
      <c r="C128" s="6" t="s">
        <v>16</v>
      </c>
      <c r="D128" s="10">
        <f t="shared" si="158"/>
        <v>30478.5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0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75" x14ac:dyDescent="0.25">
      <c r="A129" s="59"/>
      <c r="B129" s="62"/>
      <c r="C129" s="6" t="s">
        <v>1</v>
      </c>
      <c r="D129" s="10">
        <f t="shared" si="158"/>
        <v>20000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75" x14ac:dyDescent="0.25">
      <c r="A130" s="59"/>
      <c r="B130" s="62"/>
      <c r="C130" s="6" t="s">
        <v>2</v>
      </c>
      <c r="D130" s="10">
        <f t="shared" si="158"/>
        <v>10000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75" x14ac:dyDescent="0.25">
      <c r="A131" s="59"/>
      <c r="B131" s="62"/>
      <c r="C131" s="6" t="s">
        <v>3</v>
      </c>
      <c r="D131" s="10">
        <f t="shared" si="158"/>
        <v>478.5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0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75" x14ac:dyDescent="0.25">
      <c r="A132" s="60"/>
      <c r="B132" s="63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75" x14ac:dyDescent="0.25">
      <c r="A133" s="58" t="s">
        <v>81</v>
      </c>
      <c r="B133" s="61" t="s">
        <v>86</v>
      </c>
      <c r="C133" s="6" t="s">
        <v>16</v>
      </c>
      <c r="D133" s="10">
        <f t="shared" si="158"/>
        <v>25478.5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18">
        <f t="shared" si="205"/>
        <v>0</v>
      </c>
      <c r="O133" s="18">
        <f t="shared" si="205"/>
        <v>0</v>
      </c>
      <c r="P133" s="18">
        <f t="shared" ref="P133" si="206">SUM(P134:P137)</f>
        <v>0</v>
      </c>
    </row>
    <row r="134" spans="1:16" ht="15.75" x14ac:dyDescent="0.25">
      <c r="A134" s="59"/>
      <c r="B134" s="62"/>
      <c r="C134" s="6" t="s">
        <v>1</v>
      </c>
      <c r="D134" s="10">
        <f t="shared" si="158"/>
        <v>15000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18">
        <v>0</v>
      </c>
      <c r="O134" s="18">
        <f t="shared" ref="O134:P137" si="207">N134</f>
        <v>0</v>
      </c>
      <c r="P134" s="18">
        <f t="shared" si="207"/>
        <v>0</v>
      </c>
    </row>
    <row r="135" spans="1:16" ht="15.75" x14ac:dyDescent="0.25">
      <c r="A135" s="59"/>
      <c r="B135" s="62"/>
      <c r="C135" s="6" t="s">
        <v>2</v>
      </c>
      <c r="D135" s="10">
        <f t="shared" si="158"/>
        <v>10000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8">L135</f>
        <v>0</v>
      </c>
      <c r="N135" s="18">
        <f t="shared" ref="N135:N137" si="209">M135</f>
        <v>0</v>
      </c>
      <c r="O135" s="18">
        <f t="shared" si="207"/>
        <v>0</v>
      </c>
      <c r="P135" s="18">
        <f t="shared" si="207"/>
        <v>0</v>
      </c>
    </row>
    <row r="136" spans="1:16" ht="15.75" x14ac:dyDescent="0.25">
      <c r="A136" s="59"/>
      <c r="B136" s="62"/>
      <c r="C136" s="6" t="s">
        <v>3</v>
      </c>
      <c r="D136" s="10">
        <f t="shared" si="158"/>
        <v>478.5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8"/>
        <v>0</v>
      </c>
      <c r="N136" s="18">
        <f t="shared" si="209"/>
        <v>0</v>
      </c>
      <c r="O136" s="18">
        <f t="shared" si="207"/>
        <v>0</v>
      </c>
      <c r="P136" s="18">
        <f t="shared" si="207"/>
        <v>0</v>
      </c>
    </row>
    <row r="137" spans="1:16" ht="15.75" x14ac:dyDescent="0.25">
      <c r="A137" s="60"/>
      <c r="B137" s="63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8"/>
        <v>0</v>
      </c>
      <c r="N137" s="18">
        <f t="shared" si="209"/>
        <v>0</v>
      </c>
      <c r="O137" s="18">
        <f t="shared" si="207"/>
        <v>0</v>
      </c>
      <c r="P137" s="18">
        <f t="shared" si="207"/>
        <v>0</v>
      </c>
    </row>
    <row r="138" spans="1:16" ht="15.75" x14ac:dyDescent="0.25">
      <c r="A138" s="58" t="s">
        <v>95</v>
      </c>
      <c r="B138" s="61" t="s">
        <v>96</v>
      </c>
      <c r="C138" s="6" t="s">
        <v>16</v>
      </c>
      <c r="D138" s="10">
        <f t="shared" si="158"/>
        <v>5000</v>
      </c>
      <c r="E138" s="10">
        <f t="shared" ref="E138" si="210">SUM(E139:E142)</f>
        <v>0</v>
      </c>
      <c r="F138" s="10">
        <f t="shared" ref="F138:K138" si="211">SUM(F139:F142)</f>
        <v>0</v>
      </c>
      <c r="G138" s="11">
        <v>0</v>
      </c>
      <c r="H138" s="11">
        <f t="shared" si="211"/>
        <v>0</v>
      </c>
      <c r="I138" s="11">
        <f t="shared" si="211"/>
        <v>0</v>
      </c>
      <c r="J138" s="11">
        <f t="shared" si="211"/>
        <v>0</v>
      </c>
      <c r="K138" s="11">
        <f t="shared" si="211"/>
        <v>5000</v>
      </c>
      <c r="L138" s="11">
        <f t="shared" ref="L138:O138" si="212">SUM(L139:L142)</f>
        <v>0</v>
      </c>
      <c r="M138" s="18">
        <f t="shared" si="212"/>
        <v>0</v>
      </c>
      <c r="N138" s="18">
        <f t="shared" si="212"/>
        <v>0</v>
      </c>
      <c r="O138" s="18">
        <f t="shared" si="212"/>
        <v>0</v>
      </c>
      <c r="P138" s="18">
        <f t="shared" ref="P138" si="213">SUM(P139:P142)</f>
        <v>0</v>
      </c>
    </row>
    <row r="139" spans="1:16" ht="15.75" x14ac:dyDescent="0.25">
      <c r="A139" s="59"/>
      <c r="B139" s="62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4">L139</f>
        <v>0</v>
      </c>
      <c r="N139" s="18">
        <f t="shared" si="214"/>
        <v>0</v>
      </c>
      <c r="O139" s="18">
        <f t="shared" ref="O139:P142" si="215">N139</f>
        <v>0</v>
      </c>
      <c r="P139" s="18">
        <f t="shared" si="215"/>
        <v>0</v>
      </c>
    </row>
    <row r="140" spans="1:16" ht="15.75" x14ac:dyDescent="0.25">
      <c r="A140" s="59"/>
      <c r="B140" s="62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6">L140</f>
        <v>0</v>
      </c>
      <c r="N140" s="18">
        <f t="shared" si="216"/>
        <v>0</v>
      </c>
      <c r="O140" s="18">
        <f t="shared" si="215"/>
        <v>0</v>
      </c>
      <c r="P140" s="18">
        <f t="shared" si="215"/>
        <v>0</v>
      </c>
    </row>
    <row r="141" spans="1:16" ht="15.75" x14ac:dyDescent="0.25">
      <c r="A141" s="59"/>
      <c r="B141" s="62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7">L141</f>
        <v>0</v>
      </c>
      <c r="N141" s="18">
        <f t="shared" si="217"/>
        <v>0</v>
      </c>
      <c r="O141" s="18">
        <f t="shared" si="215"/>
        <v>0</v>
      </c>
      <c r="P141" s="18">
        <f t="shared" si="215"/>
        <v>0</v>
      </c>
    </row>
    <row r="142" spans="1:16" ht="15.75" x14ac:dyDescent="0.25">
      <c r="A142" s="60"/>
      <c r="B142" s="63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8">L142</f>
        <v>0</v>
      </c>
      <c r="N142" s="18">
        <f t="shared" si="218"/>
        <v>0</v>
      </c>
      <c r="O142" s="18">
        <f t="shared" si="215"/>
        <v>0</v>
      </c>
      <c r="P142" s="18">
        <f t="shared" si="215"/>
        <v>0</v>
      </c>
    </row>
    <row r="143" spans="1:16" ht="15.75" x14ac:dyDescent="0.25">
      <c r="A143" s="95" t="s">
        <v>69</v>
      </c>
      <c r="B143" s="91" t="s">
        <v>12</v>
      </c>
      <c r="C143" s="7" t="s">
        <v>0</v>
      </c>
      <c r="D143" s="13">
        <f t="shared" si="158"/>
        <v>3198225</v>
      </c>
      <c r="E143" s="14">
        <f t="shared" ref="E143:O143" si="219">E144+E145+E146+E148</f>
        <v>164088.70000000001</v>
      </c>
      <c r="F143" s="14">
        <f t="shared" si="219"/>
        <v>156021.6</v>
      </c>
      <c r="G143" s="14">
        <f t="shared" si="219"/>
        <v>183367.7</v>
      </c>
      <c r="H143" s="14">
        <f t="shared" si="219"/>
        <v>214748.79999999999</v>
      </c>
      <c r="I143" s="14">
        <f t="shared" si="219"/>
        <v>249765.3</v>
      </c>
      <c r="J143" s="14">
        <f t="shared" si="219"/>
        <v>262339.59999999998</v>
      </c>
      <c r="K143" s="14">
        <f t="shared" si="219"/>
        <v>315118.59999999998</v>
      </c>
      <c r="L143" s="14">
        <f t="shared" si="219"/>
        <v>306843.69999999995</v>
      </c>
      <c r="M143" s="38">
        <f t="shared" si="219"/>
        <v>381275.1</v>
      </c>
      <c r="N143" s="38">
        <f t="shared" si="219"/>
        <v>308274</v>
      </c>
      <c r="O143" s="38">
        <f t="shared" si="219"/>
        <v>325956.09999999998</v>
      </c>
      <c r="P143" s="38">
        <f t="shared" ref="P143" si="220">P144+P145+P146+P148</f>
        <v>330425.80000000005</v>
      </c>
    </row>
    <row r="144" spans="1:16" ht="15.75" x14ac:dyDescent="0.25">
      <c r="A144" s="95"/>
      <c r="B144" s="91"/>
      <c r="C144" s="6" t="s">
        <v>1</v>
      </c>
      <c r="D144" s="10">
        <f t="shared" si="158"/>
        <v>9233.2000000000007</v>
      </c>
      <c r="E144" s="11">
        <f t="shared" ref="E144:O144" si="221">E150</f>
        <v>0</v>
      </c>
      <c r="F144" s="11">
        <f t="shared" si="221"/>
        <v>0</v>
      </c>
      <c r="G144" s="11">
        <f t="shared" si="221"/>
        <v>0</v>
      </c>
      <c r="H144" s="11">
        <f t="shared" si="221"/>
        <v>0</v>
      </c>
      <c r="I144" s="11">
        <f t="shared" si="221"/>
        <v>0</v>
      </c>
      <c r="J144" s="11">
        <f t="shared" si="221"/>
        <v>0</v>
      </c>
      <c r="K144" s="11">
        <f t="shared" si="221"/>
        <v>685.1</v>
      </c>
      <c r="L144" s="11">
        <f t="shared" si="221"/>
        <v>0</v>
      </c>
      <c r="M144" s="18">
        <f>M150+M191</f>
        <v>8548.1</v>
      </c>
      <c r="N144" s="18">
        <f t="shared" si="221"/>
        <v>0</v>
      </c>
      <c r="O144" s="18">
        <f t="shared" si="221"/>
        <v>0</v>
      </c>
      <c r="P144" s="18">
        <f t="shared" ref="P144" si="222">P150</f>
        <v>0</v>
      </c>
    </row>
    <row r="145" spans="1:16" ht="15.75" x14ac:dyDescent="0.25">
      <c r="A145" s="95"/>
      <c r="B145" s="91"/>
      <c r="C145" s="6" t="s">
        <v>2</v>
      </c>
      <c r="D145" s="10">
        <f t="shared" si="158"/>
        <v>14752.899999999998</v>
      </c>
      <c r="E145" s="11">
        <f t="shared" ref="E145:O145" si="223">E151</f>
        <v>0</v>
      </c>
      <c r="F145" s="11">
        <f t="shared" si="223"/>
        <v>0</v>
      </c>
      <c r="G145" s="11">
        <f t="shared" si="223"/>
        <v>0</v>
      </c>
      <c r="H145" s="11">
        <f t="shared" si="223"/>
        <v>0</v>
      </c>
      <c r="I145" s="11">
        <f t="shared" si="223"/>
        <v>0</v>
      </c>
      <c r="J145" s="11">
        <f t="shared" si="223"/>
        <v>740.8</v>
      </c>
      <c r="K145" s="11">
        <f t="shared" si="223"/>
        <v>9094.7999999999993</v>
      </c>
      <c r="L145" s="11">
        <f t="shared" si="223"/>
        <v>1968.4</v>
      </c>
      <c r="M145" s="18">
        <f>M151+M192</f>
        <v>2948.9</v>
      </c>
      <c r="N145" s="18">
        <f t="shared" si="223"/>
        <v>0</v>
      </c>
      <c r="O145" s="18">
        <f t="shared" si="223"/>
        <v>0</v>
      </c>
      <c r="P145" s="18">
        <f t="shared" ref="P145" si="224">P151</f>
        <v>0</v>
      </c>
    </row>
    <row r="146" spans="1:16" ht="15.75" x14ac:dyDescent="0.25">
      <c r="A146" s="95"/>
      <c r="B146" s="91"/>
      <c r="C146" s="12" t="s">
        <v>47</v>
      </c>
      <c r="D146" s="10">
        <f t="shared" si="158"/>
        <v>2161784.1</v>
      </c>
      <c r="E146" s="11">
        <f t="shared" ref="E146:O146" si="225">E152</f>
        <v>111674.5</v>
      </c>
      <c r="F146" s="11">
        <f t="shared" si="225"/>
        <v>103218.1</v>
      </c>
      <c r="G146" s="11">
        <f t="shared" si="225"/>
        <v>121917.7</v>
      </c>
      <c r="H146" s="11">
        <f t="shared" si="225"/>
        <v>137048.1</v>
      </c>
      <c r="I146" s="11">
        <f t="shared" si="225"/>
        <v>167765.29999999999</v>
      </c>
      <c r="J146" s="11">
        <f t="shared" si="225"/>
        <v>179598.8</v>
      </c>
      <c r="K146" s="11">
        <f t="shared" si="225"/>
        <v>223338.7</v>
      </c>
      <c r="L146" s="11">
        <f t="shared" si="225"/>
        <v>203688.9</v>
      </c>
      <c r="M146" s="18">
        <f>M152+M193</f>
        <v>239578.1</v>
      </c>
      <c r="N146" s="18">
        <f t="shared" si="225"/>
        <v>211374</v>
      </c>
      <c r="O146" s="18">
        <f t="shared" si="225"/>
        <v>229056.1</v>
      </c>
      <c r="P146" s="18">
        <f t="shared" ref="P146" si="226">P152</f>
        <v>233525.80000000002</v>
      </c>
    </row>
    <row r="147" spans="1:16" s="49" customFormat="1" ht="15.75" x14ac:dyDescent="0.25">
      <c r="A147" s="95"/>
      <c r="B147" s="91"/>
      <c r="C147" s="16" t="s">
        <v>15</v>
      </c>
      <c r="D147" s="48">
        <f t="shared" si="158"/>
        <v>12291.9</v>
      </c>
      <c r="E147" s="15">
        <f t="shared" ref="E147:O147" si="227">E153</f>
        <v>12291.9</v>
      </c>
      <c r="F147" s="15">
        <f t="shared" si="227"/>
        <v>0</v>
      </c>
      <c r="G147" s="15">
        <f t="shared" si="227"/>
        <v>0</v>
      </c>
      <c r="H147" s="15">
        <f t="shared" si="227"/>
        <v>0</v>
      </c>
      <c r="I147" s="15">
        <f t="shared" si="227"/>
        <v>0</v>
      </c>
      <c r="J147" s="15">
        <f t="shared" si="227"/>
        <v>0</v>
      </c>
      <c r="K147" s="15">
        <f t="shared" si="227"/>
        <v>0</v>
      </c>
      <c r="L147" s="15">
        <f t="shared" si="227"/>
        <v>0</v>
      </c>
      <c r="M147" s="43">
        <f t="shared" si="227"/>
        <v>0</v>
      </c>
      <c r="N147" s="43">
        <f t="shared" si="227"/>
        <v>0</v>
      </c>
      <c r="O147" s="43">
        <f t="shared" si="227"/>
        <v>0</v>
      </c>
      <c r="P147" s="43">
        <f t="shared" ref="P147" si="228">P153</f>
        <v>0</v>
      </c>
    </row>
    <row r="148" spans="1:16" ht="15.75" x14ac:dyDescent="0.25">
      <c r="A148" s="95"/>
      <c r="B148" s="91"/>
      <c r="C148" s="12" t="s">
        <v>4</v>
      </c>
      <c r="D148" s="10">
        <f t="shared" si="158"/>
        <v>1012454.8</v>
      </c>
      <c r="E148" s="11">
        <f t="shared" ref="E148:O148" si="229">E154</f>
        <v>52414.2</v>
      </c>
      <c r="F148" s="11">
        <f t="shared" si="229"/>
        <v>52803.5</v>
      </c>
      <c r="G148" s="11">
        <f t="shared" si="229"/>
        <v>61450</v>
      </c>
      <c r="H148" s="11">
        <f t="shared" si="229"/>
        <v>77700.7</v>
      </c>
      <c r="I148" s="11">
        <f t="shared" si="229"/>
        <v>82000</v>
      </c>
      <c r="J148" s="11">
        <f t="shared" si="229"/>
        <v>82000</v>
      </c>
      <c r="K148" s="11">
        <f t="shared" si="229"/>
        <v>82000</v>
      </c>
      <c r="L148" s="11">
        <f t="shared" si="229"/>
        <v>101186.4</v>
      </c>
      <c r="M148" s="18">
        <f t="shared" si="229"/>
        <v>130200</v>
      </c>
      <c r="N148" s="18">
        <f t="shared" si="229"/>
        <v>96900</v>
      </c>
      <c r="O148" s="18">
        <f t="shared" si="229"/>
        <v>96900</v>
      </c>
      <c r="P148" s="18">
        <f t="shared" ref="P148" si="230">P154</f>
        <v>96900</v>
      </c>
    </row>
    <row r="149" spans="1:16" ht="15.75" x14ac:dyDescent="0.25">
      <c r="A149" s="58" t="s">
        <v>20</v>
      </c>
      <c r="B149" s="67" t="s">
        <v>62</v>
      </c>
      <c r="C149" s="6" t="s">
        <v>16</v>
      </c>
      <c r="D149" s="10">
        <f t="shared" si="158"/>
        <v>3187135.1000000006</v>
      </c>
      <c r="E149" s="11">
        <f>E150+E151+E152+E154</f>
        <v>164088.70000000001</v>
      </c>
      <c r="F149" s="11">
        <f t="shared" ref="F149:O149" si="231">F150+F151+F152+F154</f>
        <v>156021.6</v>
      </c>
      <c r="G149" s="11">
        <f t="shared" si="231"/>
        <v>183367.7</v>
      </c>
      <c r="H149" s="11">
        <f t="shared" si="231"/>
        <v>214748.79999999999</v>
      </c>
      <c r="I149" s="11">
        <f t="shared" si="231"/>
        <v>249765.3</v>
      </c>
      <c r="J149" s="11">
        <f t="shared" si="231"/>
        <v>262339.59999999998</v>
      </c>
      <c r="K149" s="11">
        <f t="shared" si="231"/>
        <v>315118.59999999998</v>
      </c>
      <c r="L149" s="11">
        <f t="shared" si="231"/>
        <v>306843.69999999995</v>
      </c>
      <c r="M149" s="18">
        <f t="shared" si="231"/>
        <v>370185.2</v>
      </c>
      <c r="N149" s="18">
        <f t="shared" si="231"/>
        <v>308274</v>
      </c>
      <c r="O149" s="18">
        <f t="shared" si="231"/>
        <v>325956.09999999998</v>
      </c>
      <c r="P149" s="18">
        <f t="shared" ref="P149" si="232">P150+P151+P152+P154</f>
        <v>330425.80000000005</v>
      </c>
    </row>
    <row r="150" spans="1:16" ht="15.75" x14ac:dyDescent="0.25">
      <c r="A150" s="59"/>
      <c r="B150" s="68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3">F156+F161+F166+F171+F176+F181+F186</f>
        <v>0</v>
      </c>
      <c r="G150" s="11">
        <f t="shared" si="233"/>
        <v>0</v>
      </c>
      <c r="H150" s="11">
        <f t="shared" si="233"/>
        <v>0</v>
      </c>
      <c r="I150" s="11">
        <f t="shared" si="233"/>
        <v>0</v>
      </c>
      <c r="J150" s="11">
        <f t="shared" si="233"/>
        <v>0</v>
      </c>
      <c r="K150" s="11">
        <f t="shared" si="233"/>
        <v>685.1</v>
      </c>
      <c r="L150" s="11">
        <f t="shared" si="233"/>
        <v>0</v>
      </c>
      <c r="M150" s="18">
        <f t="shared" si="233"/>
        <v>0</v>
      </c>
      <c r="N150" s="18">
        <f t="shared" si="233"/>
        <v>0</v>
      </c>
      <c r="O150" s="18">
        <f t="shared" si="233"/>
        <v>0</v>
      </c>
      <c r="P150" s="18">
        <f t="shared" ref="P150" si="234">P156+P161+P166+P171+P176+P181+P186</f>
        <v>0</v>
      </c>
    </row>
    <row r="151" spans="1:16" ht="15.75" x14ac:dyDescent="0.25">
      <c r="A151" s="59"/>
      <c r="B151" s="68"/>
      <c r="C151" s="6" t="s">
        <v>2</v>
      </c>
      <c r="D151" s="10">
        <f t="shared" si="158"/>
        <v>12876.499999999998</v>
      </c>
      <c r="E151" s="11">
        <f>E157+E162+E167+E172+E177+E182+E187</f>
        <v>0</v>
      </c>
      <c r="F151" s="11">
        <f t="shared" si="233"/>
        <v>0</v>
      </c>
      <c r="G151" s="11">
        <f t="shared" si="233"/>
        <v>0</v>
      </c>
      <c r="H151" s="11">
        <f t="shared" si="233"/>
        <v>0</v>
      </c>
      <c r="I151" s="11">
        <f t="shared" si="233"/>
        <v>0</v>
      </c>
      <c r="J151" s="11">
        <f t="shared" si="233"/>
        <v>740.8</v>
      </c>
      <c r="K151" s="11">
        <f t="shared" si="233"/>
        <v>9094.7999999999993</v>
      </c>
      <c r="L151" s="11">
        <f t="shared" si="233"/>
        <v>1968.4</v>
      </c>
      <c r="M151" s="18">
        <f t="shared" si="233"/>
        <v>1072.5</v>
      </c>
      <c r="N151" s="18">
        <f t="shared" si="233"/>
        <v>0</v>
      </c>
      <c r="O151" s="18">
        <f t="shared" si="233"/>
        <v>0</v>
      </c>
      <c r="P151" s="18">
        <f t="shared" ref="P151" si="235">P157+P162+P167+P172+P177+P182+P187</f>
        <v>0</v>
      </c>
    </row>
    <row r="152" spans="1:16" ht="15.75" x14ac:dyDescent="0.25">
      <c r="A152" s="59"/>
      <c r="B152" s="68"/>
      <c r="C152" s="12" t="s">
        <v>47</v>
      </c>
      <c r="D152" s="10">
        <f t="shared" si="158"/>
        <v>2161118.6999999997</v>
      </c>
      <c r="E152" s="11">
        <f>E158+E163+E168+E173+E178+E183+E188</f>
        <v>111674.5</v>
      </c>
      <c r="F152" s="11">
        <f t="shared" si="233"/>
        <v>103218.1</v>
      </c>
      <c r="G152" s="11">
        <f t="shared" si="233"/>
        <v>121917.7</v>
      </c>
      <c r="H152" s="11">
        <f t="shared" si="233"/>
        <v>137048.1</v>
      </c>
      <c r="I152" s="11">
        <f t="shared" si="233"/>
        <v>167765.29999999999</v>
      </c>
      <c r="J152" s="11">
        <f t="shared" si="233"/>
        <v>179598.8</v>
      </c>
      <c r="K152" s="11">
        <f t="shared" si="233"/>
        <v>223338.7</v>
      </c>
      <c r="L152" s="11">
        <f t="shared" si="233"/>
        <v>203688.9</v>
      </c>
      <c r="M152" s="18">
        <f t="shared" si="233"/>
        <v>238912.7</v>
      </c>
      <c r="N152" s="18">
        <f t="shared" si="233"/>
        <v>211374</v>
      </c>
      <c r="O152" s="18">
        <f t="shared" si="233"/>
        <v>229056.1</v>
      </c>
      <c r="P152" s="18">
        <f t="shared" ref="P152" si="236">P158+P163+P168+P173+P178+P183+P188</f>
        <v>233525.80000000002</v>
      </c>
    </row>
    <row r="153" spans="1:16" ht="15.75" x14ac:dyDescent="0.25">
      <c r="A153" s="59"/>
      <c r="B153" s="68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75" x14ac:dyDescent="0.25">
      <c r="A154" s="60"/>
      <c r="B154" s="69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7">F159+F164+F169+F174+F179+F184+F189</f>
        <v>52803.5</v>
      </c>
      <c r="G154" s="11">
        <f t="shared" si="237"/>
        <v>61450</v>
      </c>
      <c r="H154" s="11">
        <f t="shared" si="237"/>
        <v>77700.7</v>
      </c>
      <c r="I154" s="11">
        <f t="shared" si="237"/>
        <v>82000</v>
      </c>
      <c r="J154" s="11">
        <f t="shared" si="237"/>
        <v>82000</v>
      </c>
      <c r="K154" s="11">
        <f t="shared" si="237"/>
        <v>82000</v>
      </c>
      <c r="L154" s="11">
        <f t="shared" si="237"/>
        <v>101186.4</v>
      </c>
      <c r="M154" s="18">
        <f t="shared" si="237"/>
        <v>130200</v>
      </c>
      <c r="N154" s="18">
        <f t="shared" si="237"/>
        <v>96900</v>
      </c>
      <c r="O154" s="18">
        <f t="shared" si="237"/>
        <v>96900</v>
      </c>
      <c r="P154" s="18">
        <f t="shared" ref="P154" si="238">P159+P164+P169+P174+P179+P184+P189</f>
        <v>96900</v>
      </c>
    </row>
    <row r="155" spans="1:16" ht="15.75" x14ac:dyDescent="0.25">
      <c r="A155" s="58" t="s">
        <v>25</v>
      </c>
      <c r="B155" s="55" t="s">
        <v>100</v>
      </c>
      <c r="C155" s="6" t="s">
        <v>16</v>
      </c>
      <c r="D155" s="10">
        <f t="shared" si="158"/>
        <v>3141989.7</v>
      </c>
      <c r="E155" s="10">
        <f t="shared" ref="E155" si="239">SUM(E156:E159)</f>
        <v>164088.70000000001</v>
      </c>
      <c r="F155" s="10">
        <f t="shared" ref="F155" si="240">SUM(F156:F159)</f>
        <v>155521.60000000001</v>
      </c>
      <c r="G155" s="11">
        <f t="shared" ref="G155" si="241">SUM(G156:G159)</f>
        <v>183367.7</v>
      </c>
      <c r="H155" s="11">
        <f t="shared" ref="H155" si="242">SUM(H156:H159)</f>
        <v>214748.79999999999</v>
      </c>
      <c r="I155" s="11">
        <f t="shared" ref="I155" si="243">SUM(I156:I159)</f>
        <v>238663.3</v>
      </c>
      <c r="J155" s="11">
        <f t="shared" ref="J155:O155" si="244">SUM(J156:J159)</f>
        <v>256998.19999999998</v>
      </c>
      <c r="K155" s="11">
        <f t="shared" si="244"/>
        <v>293954.90000000002</v>
      </c>
      <c r="L155" s="11">
        <f t="shared" si="244"/>
        <v>301436.69999999995</v>
      </c>
      <c r="M155" s="38">
        <f t="shared" si="244"/>
        <v>368553.9</v>
      </c>
      <c r="N155" s="18">
        <f t="shared" si="244"/>
        <v>308274</v>
      </c>
      <c r="O155" s="18">
        <f t="shared" si="244"/>
        <v>325956.09999999998</v>
      </c>
      <c r="P155" s="18">
        <f t="shared" ref="P155" si="245">SUM(P156:P159)</f>
        <v>330425.80000000005</v>
      </c>
    </row>
    <row r="156" spans="1:16" ht="15.75" x14ac:dyDescent="0.25">
      <c r="A156" s="59"/>
      <c r="B156" s="56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6">L156</f>
        <v>0</v>
      </c>
      <c r="N156" s="18">
        <f t="shared" si="246"/>
        <v>0</v>
      </c>
      <c r="O156" s="18">
        <f t="shared" ref="O156:P164" si="247">N156</f>
        <v>0</v>
      </c>
      <c r="P156" s="18">
        <f t="shared" si="247"/>
        <v>0</v>
      </c>
    </row>
    <row r="157" spans="1:16" ht="15.75" x14ac:dyDescent="0.25">
      <c r="A157" s="59"/>
      <c r="B157" s="56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8">L157</f>
        <v>0</v>
      </c>
      <c r="N157" s="18">
        <f t="shared" si="248"/>
        <v>0</v>
      </c>
      <c r="O157" s="18">
        <f t="shared" si="247"/>
        <v>0</v>
      </c>
      <c r="P157" s="18">
        <f t="shared" si="247"/>
        <v>0</v>
      </c>
    </row>
    <row r="158" spans="1:16" ht="15.75" x14ac:dyDescent="0.25">
      <c r="A158" s="59"/>
      <c r="B158" s="56"/>
      <c r="C158" s="6" t="s">
        <v>3</v>
      </c>
      <c r="D158" s="10">
        <f t="shared" si="158"/>
        <v>2129534.9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38">
        <f>197816.2-665.4+158.8+587.1+1190.8-1190.8-15+1500-158.8-587.1+745.9+591.2+27665.7+784.9+1595.4+2592.2+52.9+1984.3-239.5+2160.2+224.7+1182.3+377.9</f>
        <v>238353.90000000002</v>
      </c>
      <c r="N158" s="18">
        <v>211374</v>
      </c>
      <c r="O158" s="18">
        <f>229028.4+27.7</f>
        <v>229056.1</v>
      </c>
      <c r="P158" s="18">
        <f>233354.6+171.2</f>
        <v>233525.80000000002</v>
      </c>
    </row>
    <row r="159" spans="1:16" ht="15.75" x14ac:dyDescent="0.25">
      <c r="A159" s="60"/>
      <c r="B159" s="57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38">
        <f>82000+31101+17099</f>
        <v>130200</v>
      </c>
      <c r="N159" s="18">
        <f>2400+94500</f>
        <v>96900</v>
      </c>
      <c r="O159" s="18">
        <f t="shared" ref="O159:P159" si="249">2400+94500</f>
        <v>96900</v>
      </c>
      <c r="P159" s="18">
        <f t="shared" si="249"/>
        <v>96900</v>
      </c>
    </row>
    <row r="160" spans="1:16" ht="15.75" x14ac:dyDescent="0.25">
      <c r="A160" s="58" t="s">
        <v>26</v>
      </c>
      <c r="B160" s="55" t="s">
        <v>27</v>
      </c>
      <c r="C160" s="6" t="s">
        <v>16</v>
      </c>
      <c r="D160" s="10">
        <f t="shared" si="158"/>
        <v>500</v>
      </c>
      <c r="E160" s="10">
        <f t="shared" ref="E160" si="250">SUM(E161:E164)</f>
        <v>0</v>
      </c>
      <c r="F160" s="10">
        <f t="shared" ref="F160" si="251">SUM(F161:F164)</f>
        <v>500</v>
      </c>
      <c r="G160" s="11">
        <f t="shared" ref="G160" si="252">SUM(G161:G164)</f>
        <v>0</v>
      </c>
      <c r="H160" s="11">
        <f t="shared" ref="H160" si="253">SUM(H161:H164)</f>
        <v>0</v>
      </c>
      <c r="I160" s="11">
        <f t="shared" ref="I160:J160" si="254">SUM(I161:I164)</f>
        <v>0</v>
      </c>
      <c r="J160" s="11">
        <f t="shared" si="254"/>
        <v>0</v>
      </c>
      <c r="K160" s="11">
        <f t="shared" ref="K160:L160" si="255">SUM(K161:K164)</f>
        <v>0</v>
      </c>
      <c r="L160" s="11">
        <f t="shared" si="255"/>
        <v>0</v>
      </c>
      <c r="M160" s="18">
        <f t="shared" ref="M160:N160" si="256">L160</f>
        <v>0</v>
      </c>
      <c r="N160" s="18">
        <f t="shared" si="256"/>
        <v>0</v>
      </c>
      <c r="O160" s="18">
        <f t="shared" si="247"/>
        <v>0</v>
      </c>
      <c r="P160" s="18">
        <f t="shared" si="247"/>
        <v>0</v>
      </c>
    </row>
    <row r="161" spans="1:16" ht="15.75" x14ac:dyDescent="0.25">
      <c r="A161" s="59"/>
      <c r="B161" s="56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7">L161</f>
        <v>0</v>
      </c>
      <c r="N161" s="18">
        <f t="shared" si="257"/>
        <v>0</v>
      </c>
      <c r="O161" s="18">
        <f t="shared" si="247"/>
        <v>0</v>
      </c>
      <c r="P161" s="18">
        <f t="shared" si="247"/>
        <v>0</v>
      </c>
    </row>
    <row r="162" spans="1:16" ht="15.75" x14ac:dyDescent="0.25">
      <c r="A162" s="59"/>
      <c r="B162" s="56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8">L162</f>
        <v>0</v>
      </c>
      <c r="N162" s="18">
        <f t="shared" si="258"/>
        <v>0</v>
      </c>
      <c r="O162" s="18">
        <f t="shared" si="247"/>
        <v>0</v>
      </c>
      <c r="P162" s="18">
        <f t="shared" si="247"/>
        <v>0</v>
      </c>
    </row>
    <row r="163" spans="1:16" ht="15.75" x14ac:dyDescent="0.25">
      <c r="A163" s="59"/>
      <c r="B163" s="56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9">L163</f>
        <v>0</v>
      </c>
      <c r="N163" s="18">
        <f t="shared" si="259"/>
        <v>0</v>
      </c>
      <c r="O163" s="18">
        <f t="shared" si="247"/>
        <v>0</v>
      </c>
      <c r="P163" s="18">
        <f t="shared" si="247"/>
        <v>0</v>
      </c>
    </row>
    <row r="164" spans="1:16" ht="15.75" x14ac:dyDescent="0.25">
      <c r="A164" s="60"/>
      <c r="B164" s="57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60">L164</f>
        <v>0</v>
      </c>
      <c r="N164" s="18">
        <f t="shared" si="260"/>
        <v>0</v>
      </c>
      <c r="O164" s="18">
        <f t="shared" si="247"/>
        <v>0</v>
      </c>
      <c r="P164" s="18">
        <f t="shared" si="247"/>
        <v>0</v>
      </c>
    </row>
    <row r="165" spans="1:16" ht="15.75" x14ac:dyDescent="0.25">
      <c r="A165" s="58" t="s">
        <v>59</v>
      </c>
      <c r="B165" s="55" t="s">
        <v>60</v>
      </c>
      <c r="C165" s="6" t="s">
        <v>16</v>
      </c>
      <c r="D165" s="10">
        <f t="shared" si="158"/>
        <v>19527.8</v>
      </c>
      <c r="E165" s="10">
        <f t="shared" ref="E165:O165" si="261">SUM(E166:E169)</f>
        <v>0</v>
      </c>
      <c r="F165" s="10">
        <f t="shared" si="261"/>
        <v>0</v>
      </c>
      <c r="G165" s="11">
        <f t="shared" si="261"/>
        <v>0</v>
      </c>
      <c r="H165" s="11">
        <f t="shared" si="261"/>
        <v>0</v>
      </c>
      <c r="I165" s="11">
        <f t="shared" si="261"/>
        <v>11102</v>
      </c>
      <c r="J165" s="11">
        <f t="shared" si="261"/>
        <v>4448</v>
      </c>
      <c r="K165" s="11">
        <f t="shared" si="261"/>
        <v>1522</v>
      </c>
      <c r="L165" s="11">
        <f t="shared" si="261"/>
        <v>2247.0000000000005</v>
      </c>
      <c r="M165" s="18">
        <f t="shared" si="261"/>
        <v>208.8</v>
      </c>
      <c r="N165" s="18">
        <f t="shared" si="261"/>
        <v>0</v>
      </c>
      <c r="O165" s="18">
        <f t="shared" si="261"/>
        <v>0</v>
      </c>
      <c r="P165" s="18">
        <f t="shared" ref="P165" si="262">SUM(P166:P169)</f>
        <v>0</v>
      </c>
    </row>
    <row r="166" spans="1:16" ht="15.75" x14ac:dyDescent="0.25">
      <c r="A166" s="59"/>
      <c r="B166" s="56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18">
        <v>0</v>
      </c>
      <c r="O166" s="18">
        <v>0</v>
      </c>
      <c r="P166" s="18">
        <v>0</v>
      </c>
    </row>
    <row r="167" spans="1:16" ht="15.75" x14ac:dyDescent="0.25">
      <c r="A167" s="59"/>
      <c r="B167" s="56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18">
        <v>0</v>
      </c>
      <c r="O167" s="18">
        <v>0</v>
      </c>
      <c r="P167" s="18">
        <v>0</v>
      </c>
    </row>
    <row r="168" spans="1:16" ht="15.75" x14ac:dyDescent="0.25">
      <c r="A168" s="59"/>
      <c r="B168" s="56"/>
      <c r="C168" s="6" t="s">
        <v>3</v>
      </c>
      <c r="D168" s="10">
        <f t="shared" si="158"/>
        <v>19527.8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18">
        <v>0</v>
      </c>
      <c r="O168" s="18">
        <f>N168</f>
        <v>0</v>
      </c>
      <c r="P168" s="18">
        <f>O168</f>
        <v>0</v>
      </c>
    </row>
    <row r="169" spans="1:16" ht="15.75" x14ac:dyDescent="0.25">
      <c r="A169" s="60"/>
      <c r="B169" s="57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75" x14ac:dyDescent="0.25">
      <c r="A170" s="58" t="s">
        <v>61</v>
      </c>
      <c r="B170" s="55" t="s">
        <v>73</v>
      </c>
      <c r="C170" s="6" t="s">
        <v>16</v>
      </c>
      <c r="D170" s="10">
        <f t="shared" si="158"/>
        <v>1247.2</v>
      </c>
      <c r="E170" s="10">
        <f t="shared" ref="E170:O170" si="263">SUM(E171:E174)</f>
        <v>0</v>
      </c>
      <c r="F170" s="10">
        <f t="shared" si="263"/>
        <v>0</v>
      </c>
      <c r="G170" s="11">
        <f t="shared" si="263"/>
        <v>0</v>
      </c>
      <c r="H170" s="11">
        <f t="shared" si="263"/>
        <v>0</v>
      </c>
      <c r="I170" s="11">
        <f t="shared" si="263"/>
        <v>0</v>
      </c>
      <c r="J170" s="11">
        <f t="shared" si="263"/>
        <v>468.79999999999995</v>
      </c>
      <c r="K170" s="11">
        <f t="shared" si="263"/>
        <v>778.40000000000009</v>
      </c>
      <c r="L170" s="11">
        <f t="shared" si="263"/>
        <v>0</v>
      </c>
      <c r="M170" s="18">
        <f t="shared" si="263"/>
        <v>0</v>
      </c>
      <c r="N170" s="18">
        <f t="shared" si="263"/>
        <v>0</v>
      </c>
      <c r="O170" s="18">
        <f t="shared" si="263"/>
        <v>0</v>
      </c>
      <c r="P170" s="18">
        <f t="shared" ref="P170" si="264">SUM(P171:P174)</f>
        <v>0</v>
      </c>
    </row>
    <row r="171" spans="1:16" ht="15.75" x14ac:dyDescent="0.25">
      <c r="A171" s="59"/>
      <c r="B171" s="56"/>
      <c r="C171" s="6" t="s">
        <v>1</v>
      </c>
      <c r="D171" s="10">
        <f t="shared" ref="D171:D204" si="265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75" x14ac:dyDescent="0.25">
      <c r="A172" s="59"/>
      <c r="B172" s="56"/>
      <c r="C172" s="6" t="s">
        <v>2</v>
      </c>
      <c r="D172" s="10">
        <f t="shared" si="265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75" x14ac:dyDescent="0.25">
      <c r="A173" s="59"/>
      <c r="B173" s="56"/>
      <c r="C173" s="6" t="s">
        <v>3</v>
      </c>
      <c r="D173" s="10">
        <f t="shared" si="265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75" x14ac:dyDescent="0.25">
      <c r="A174" s="60"/>
      <c r="B174" s="57"/>
      <c r="C174" s="12" t="s">
        <v>4</v>
      </c>
      <c r="D174" s="10">
        <f t="shared" si="265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75" x14ac:dyDescent="0.25">
      <c r="A175" s="58" t="s">
        <v>74</v>
      </c>
      <c r="B175" s="55" t="s">
        <v>75</v>
      </c>
      <c r="C175" s="6" t="s">
        <v>16</v>
      </c>
      <c r="D175" s="10">
        <f t="shared" si="265"/>
        <v>10099.9</v>
      </c>
      <c r="E175" s="10">
        <f t="shared" ref="E175" si="266">SUM(E176:E179)</f>
        <v>0</v>
      </c>
      <c r="F175" s="10">
        <f t="shared" ref="F175:K175" si="267">SUM(F176:F179)</f>
        <v>0</v>
      </c>
      <c r="G175" s="11">
        <f t="shared" si="267"/>
        <v>0</v>
      </c>
      <c r="H175" s="11">
        <f t="shared" si="267"/>
        <v>0</v>
      </c>
      <c r="I175" s="11">
        <f t="shared" si="267"/>
        <v>0</v>
      </c>
      <c r="J175" s="11">
        <f t="shared" si="267"/>
        <v>424.59999999999997</v>
      </c>
      <c r="K175" s="11">
        <f t="shared" si="267"/>
        <v>9675.2999999999993</v>
      </c>
      <c r="L175" s="11">
        <f t="shared" ref="L175:O175" si="268">SUM(L176:L179)</f>
        <v>0</v>
      </c>
      <c r="M175" s="18">
        <f t="shared" si="268"/>
        <v>0</v>
      </c>
      <c r="N175" s="18">
        <f t="shared" si="268"/>
        <v>0</v>
      </c>
      <c r="O175" s="18">
        <f t="shared" si="268"/>
        <v>0</v>
      </c>
      <c r="P175" s="18">
        <f t="shared" ref="P175" si="269">SUM(P176:P179)</f>
        <v>0</v>
      </c>
    </row>
    <row r="176" spans="1:16" ht="15.75" x14ac:dyDescent="0.25">
      <c r="A176" s="59"/>
      <c r="B176" s="56"/>
      <c r="C176" s="6" t="s">
        <v>1</v>
      </c>
      <c r="D176" s="10">
        <f t="shared" si="265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75" x14ac:dyDescent="0.25">
      <c r="A177" s="59"/>
      <c r="B177" s="56"/>
      <c r="C177" s="6" t="s">
        <v>2</v>
      </c>
      <c r="D177" s="10">
        <f t="shared" si="265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75" x14ac:dyDescent="0.25">
      <c r="A178" s="59"/>
      <c r="B178" s="56"/>
      <c r="C178" s="6" t="s">
        <v>3</v>
      </c>
      <c r="D178" s="10">
        <f t="shared" si="265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75" x14ac:dyDescent="0.25">
      <c r="A179" s="60"/>
      <c r="B179" s="57"/>
      <c r="C179" s="12" t="s">
        <v>4</v>
      </c>
      <c r="D179" s="10">
        <f t="shared" si="265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75" x14ac:dyDescent="0.25">
      <c r="A180" s="58" t="s">
        <v>91</v>
      </c>
      <c r="B180" s="61" t="s">
        <v>93</v>
      </c>
      <c r="C180" s="6" t="s">
        <v>16</v>
      </c>
      <c r="D180" s="10">
        <f t="shared" si="265"/>
        <v>9188</v>
      </c>
      <c r="E180" s="10">
        <f t="shared" ref="E180:O180" si="270">SUM(E181:E184)</f>
        <v>0</v>
      </c>
      <c r="F180" s="10">
        <f t="shared" si="270"/>
        <v>0</v>
      </c>
      <c r="G180" s="11">
        <f t="shared" si="270"/>
        <v>0</v>
      </c>
      <c r="H180" s="11">
        <f t="shared" si="270"/>
        <v>0</v>
      </c>
      <c r="I180" s="11">
        <f t="shared" si="270"/>
        <v>0</v>
      </c>
      <c r="J180" s="11">
        <f t="shared" si="270"/>
        <v>0</v>
      </c>
      <c r="K180" s="11">
        <f t="shared" si="270"/>
        <v>9188</v>
      </c>
      <c r="L180" s="11">
        <f t="shared" si="270"/>
        <v>0</v>
      </c>
      <c r="M180" s="18">
        <f t="shared" si="270"/>
        <v>0</v>
      </c>
      <c r="N180" s="18">
        <f t="shared" si="270"/>
        <v>0</v>
      </c>
      <c r="O180" s="18">
        <f t="shared" si="270"/>
        <v>0</v>
      </c>
      <c r="P180" s="18">
        <f t="shared" ref="P180" si="271">SUM(P181:P184)</f>
        <v>0</v>
      </c>
    </row>
    <row r="181" spans="1:16" ht="15.75" x14ac:dyDescent="0.25">
      <c r="A181" s="59"/>
      <c r="B181" s="62"/>
      <c r="C181" s="6" t="s">
        <v>1</v>
      </c>
      <c r="D181" s="10">
        <f t="shared" si="265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75" x14ac:dyDescent="0.25">
      <c r="A182" s="59"/>
      <c r="B182" s="62"/>
      <c r="C182" s="6" t="s">
        <v>2</v>
      </c>
      <c r="D182" s="10">
        <f t="shared" si="265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75" x14ac:dyDescent="0.25">
      <c r="A183" s="59"/>
      <c r="B183" s="62"/>
      <c r="C183" s="6" t="s">
        <v>3</v>
      </c>
      <c r="D183" s="10">
        <f t="shared" si="265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75" x14ac:dyDescent="0.25">
      <c r="A184" s="60"/>
      <c r="B184" s="63"/>
      <c r="C184" s="12" t="s">
        <v>4</v>
      </c>
      <c r="D184" s="10">
        <f t="shared" si="265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75" x14ac:dyDescent="0.25">
      <c r="A185" s="58" t="s">
        <v>97</v>
      </c>
      <c r="B185" s="61" t="s">
        <v>98</v>
      </c>
      <c r="C185" s="6" t="s">
        <v>16</v>
      </c>
      <c r="D185" s="10">
        <f t="shared" si="265"/>
        <v>4582.5</v>
      </c>
      <c r="E185" s="10">
        <f t="shared" ref="E185:O185" si="272">SUM(E186:E189)</f>
        <v>0</v>
      </c>
      <c r="F185" s="10">
        <f t="shared" si="272"/>
        <v>0</v>
      </c>
      <c r="G185" s="11">
        <f t="shared" si="272"/>
        <v>0</v>
      </c>
      <c r="H185" s="11">
        <f t="shared" si="272"/>
        <v>0</v>
      </c>
      <c r="I185" s="11">
        <f t="shared" si="272"/>
        <v>0</v>
      </c>
      <c r="J185" s="11">
        <f t="shared" si="272"/>
        <v>0</v>
      </c>
      <c r="K185" s="11">
        <f t="shared" si="272"/>
        <v>0</v>
      </c>
      <c r="L185" s="11">
        <f t="shared" si="272"/>
        <v>3160</v>
      </c>
      <c r="M185" s="38">
        <f t="shared" si="272"/>
        <v>1422.5</v>
      </c>
      <c r="N185" s="18">
        <f t="shared" si="272"/>
        <v>0</v>
      </c>
      <c r="O185" s="18">
        <f t="shared" si="272"/>
        <v>0</v>
      </c>
      <c r="P185" s="18">
        <f t="shared" ref="P185" si="273">SUM(P186:P189)</f>
        <v>0</v>
      </c>
    </row>
    <row r="186" spans="1:16" ht="15.75" x14ac:dyDescent="0.25">
      <c r="A186" s="59"/>
      <c r="B186" s="62"/>
      <c r="C186" s="6" t="s">
        <v>1</v>
      </c>
      <c r="D186" s="10">
        <f t="shared" si="265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38">
        <v>0</v>
      </c>
      <c r="N186" s="18">
        <v>0</v>
      </c>
      <c r="O186" s="18">
        <v>0</v>
      </c>
      <c r="P186" s="18">
        <v>0</v>
      </c>
    </row>
    <row r="187" spans="1:16" ht="15.75" x14ac:dyDescent="0.25">
      <c r="A187" s="59"/>
      <c r="B187" s="62"/>
      <c r="C187" s="6" t="s">
        <v>2</v>
      </c>
      <c r="D187" s="10">
        <f t="shared" si="265"/>
        <v>3040.9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38">
        <f>1500-427.5</f>
        <v>1072.5</v>
      </c>
      <c r="N187" s="18">
        <v>0</v>
      </c>
      <c r="O187" s="18">
        <v>0</v>
      </c>
      <c r="P187" s="18">
        <v>0</v>
      </c>
    </row>
    <row r="188" spans="1:16" ht="15.75" x14ac:dyDescent="0.25">
      <c r="A188" s="59"/>
      <c r="B188" s="62"/>
      <c r="C188" s="6" t="s">
        <v>3</v>
      </c>
      <c r="D188" s="10">
        <f t="shared" si="265"/>
        <v>1541.6000000000001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38">
        <f>15+474.5-139.5</f>
        <v>350</v>
      </c>
      <c r="N188" s="18">
        <v>0</v>
      </c>
      <c r="O188" s="18">
        <f>N188</f>
        <v>0</v>
      </c>
      <c r="P188" s="18">
        <f>O188</f>
        <v>0</v>
      </c>
    </row>
    <row r="189" spans="1:16" ht="15.75" x14ac:dyDescent="0.25">
      <c r="A189" s="60"/>
      <c r="B189" s="63"/>
      <c r="C189" s="12" t="s">
        <v>4</v>
      </c>
      <c r="D189" s="10">
        <f t="shared" si="265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ht="15.75" x14ac:dyDescent="0.25">
      <c r="A190" s="70" t="s">
        <v>50</v>
      </c>
      <c r="B190" s="55" t="s">
        <v>103</v>
      </c>
      <c r="C190" s="23" t="s">
        <v>16</v>
      </c>
      <c r="D190" s="10">
        <f t="shared" si="265"/>
        <v>11089.9</v>
      </c>
      <c r="E190" s="18">
        <f t="shared" ref="E190:K190" si="274">SUM(E191:E194)</f>
        <v>0</v>
      </c>
      <c r="F190" s="18">
        <f t="shared" si="274"/>
        <v>0</v>
      </c>
      <c r="G190" s="18">
        <f t="shared" si="274"/>
        <v>0</v>
      </c>
      <c r="H190" s="18">
        <f t="shared" si="274"/>
        <v>0</v>
      </c>
      <c r="I190" s="18">
        <f t="shared" si="274"/>
        <v>0</v>
      </c>
      <c r="J190" s="18">
        <f t="shared" si="274"/>
        <v>0</v>
      </c>
      <c r="K190" s="18">
        <f t="shared" si="274"/>
        <v>0</v>
      </c>
      <c r="L190" s="18">
        <f t="shared" ref="L190:O190" si="275">SUM(L191:L194)</f>
        <v>0</v>
      </c>
      <c r="M190" s="18">
        <f t="shared" si="275"/>
        <v>11089.9</v>
      </c>
      <c r="N190" s="18">
        <f t="shared" si="275"/>
        <v>0</v>
      </c>
      <c r="O190" s="18">
        <f t="shared" si="275"/>
        <v>0</v>
      </c>
      <c r="P190" s="18">
        <f t="shared" ref="P190" si="276">SUM(P191:P194)</f>
        <v>0</v>
      </c>
    </row>
    <row r="191" spans="1:16" ht="15.75" x14ac:dyDescent="0.25">
      <c r="A191" s="71"/>
      <c r="B191" s="56"/>
      <c r="C191" s="23" t="s">
        <v>1</v>
      </c>
      <c r="D191" s="10">
        <f t="shared" si="265"/>
        <v>8548.1</v>
      </c>
      <c r="E191" s="18">
        <f t="shared" ref="E191:K194" si="277">E196</f>
        <v>0</v>
      </c>
      <c r="F191" s="18">
        <f t="shared" si="277"/>
        <v>0</v>
      </c>
      <c r="G191" s="18">
        <f t="shared" si="277"/>
        <v>0</v>
      </c>
      <c r="H191" s="18">
        <f t="shared" si="277"/>
        <v>0</v>
      </c>
      <c r="I191" s="18">
        <f t="shared" si="277"/>
        <v>0</v>
      </c>
      <c r="J191" s="18">
        <f t="shared" si="277"/>
        <v>0</v>
      </c>
      <c r="K191" s="18">
        <f t="shared" si="277"/>
        <v>0</v>
      </c>
      <c r="L191" s="18">
        <f t="shared" ref="L191:O191" si="278">L196</f>
        <v>0</v>
      </c>
      <c r="M191" s="18">
        <f t="shared" si="278"/>
        <v>8548.1</v>
      </c>
      <c r="N191" s="18">
        <f t="shared" si="278"/>
        <v>0</v>
      </c>
      <c r="O191" s="18">
        <f t="shared" si="278"/>
        <v>0</v>
      </c>
      <c r="P191" s="18">
        <f t="shared" ref="P191" si="279">P196</f>
        <v>0</v>
      </c>
    </row>
    <row r="192" spans="1:16" ht="15.75" x14ac:dyDescent="0.25">
      <c r="A192" s="71"/>
      <c r="B192" s="56"/>
      <c r="C192" s="23" t="s">
        <v>2</v>
      </c>
      <c r="D192" s="10">
        <f t="shared" si="265"/>
        <v>1876.4</v>
      </c>
      <c r="E192" s="18">
        <f t="shared" si="277"/>
        <v>0</v>
      </c>
      <c r="F192" s="18">
        <f t="shared" si="277"/>
        <v>0</v>
      </c>
      <c r="G192" s="18">
        <f t="shared" si="277"/>
        <v>0</v>
      </c>
      <c r="H192" s="18">
        <f t="shared" si="277"/>
        <v>0</v>
      </c>
      <c r="I192" s="18">
        <f t="shared" si="277"/>
        <v>0</v>
      </c>
      <c r="J192" s="18">
        <f t="shared" si="277"/>
        <v>0</v>
      </c>
      <c r="K192" s="18">
        <f t="shared" si="277"/>
        <v>0</v>
      </c>
      <c r="L192" s="18">
        <f t="shared" ref="L192:O192" si="280">L197</f>
        <v>0</v>
      </c>
      <c r="M192" s="18">
        <f t="shared" si="280"/>
        <v>1876.4</v>
      </c>
      <c r="N192" s="18">
        <f t="shared" si="280"/>
        <v>0</v>
      </c>
      <c r="O192" s="18">
        <f t="shared" si="280"/>
        <v>0</v>
      </c>
      <c r="P192" s="18">
        <f t="shared" ref="P192" si="281">P197</f>
        <v>0</v>
      </c>
    </row>
    <row r="193" spans="1:16" ht="15.75" x14ac:dyDescent="0.25">
      <c r="A193" s="71"/>
      <c r="B193" s="56"/>
      <c r="C193" s="23" t="s">
        <v>3</v>
      </c>
      <c r="D193" s="10">
        <f t="shared" si="265"/>
        <v>665.4</v>
      </c>
      <c r="E193" s="18">
        <f t="shared" si="277"/>
        <v>0</v>
      </c>
      <c r="F193" s="18">
        <f t="shared" si="277"/>
        <v>0</v>
      </c>
      <c r="G193" s="18">
        <f t="shared" si="277"/>
        <v>0</v>
      </c>
      <c r="H193" s="18">
        <f t="shared" si="277"/>
        <v>0</v>
      </c>
      <c r="I193" s="18">
        <f t="shared" si="277"/>
        <v>0</v>
      </c>
      <c r="J193" s="18">
        <f t="shared" si="277"/>
        <v>0</v>
      </c>
      <c r="K193" s="18">
        <f t="shared" si="277"/>
        <v>0</v>
      </c>
      <c r="L193" s="18">
        <f t="shared" ref="L193:O193" si="282">L198</f>
        <v>0</v>
      </c>
      <c r="M193" s="18">
        <f t="shared" si="282"/>
        <v>665.4</v>
      </c>
      <c r="N193" s="18">
        <f t="shared" si="282"/>
        <v>0</v>
      </c>
      <c r="O193" s="18">
        <f t="shared" si="282"/>
        <v>0</v>
      </c>
      <c r="P193" s="18">
        <f t="shared" ref="P193" si="283">P198</f>
        <v>0</v>
      </c>
    </row>
    <row r="194" spans="1:16" ht="15.75" x14ac:dyDescent="0.25">
      <c r="A194" s="72"/>
      <c r="B194" s="57"/>
      <c r="C194" s="23" t="s">
        <v>51</v>
      </c>
      <c r="D194" s="10">
        <f t="shared" si="265"/>
        <v>0</v>
      </c>
      <c r="E194" s="18">
        <f t="shared" si="277"/>
        <v>0</v>
      </c>
      <c r="F194" s="18">
        <f t="shared" si="277"/>
        <v>0</v>
      </c>
      <c r="G194" s="18">
        <f t="shared" si="277"/>
        <v>0</v>
      </c>
      <c r="H194" s="18">
        <f t="shared" si="277"/>
        <v>0</v>
      </c>
      <c r="I194" s="18">
        <f t="shared" si="277"/>
        <v>0</v>
      </c>
      <c r="J194" s="18">
        <f t="shared" si="277"/>
        <v>0</v>
      </c>
      <c r="K194" s="18">
        <f t="shared" si="277"/>
        <v>0</v>
      </c>
      <c r="L194" s="18">
        <f t="shared" ref="L194:O194" si="284">L199</f>
        <v>0</v>
      </c>
      <c r="M194" s="18">
        <f t="shared" si="284"/>
        <v>0</v>
      </c>
      <c r="N194" s="18">
        <f t="shared" si="284"/>
        <v>0</v>
      </c>
      <c r="O194" s="18">
        <f t="shared" si="284"/>
        <v>0</v>
      </c>
      <c r="P194" s="18">
        <f t="shared" ref="P194" si="285">P199</f>
        <v>0</v>
      </c>
    </row>
    <row r="195" spans="1:16" ht="15.75" x14ac:dyDescent="0.25">
      <c r="A195" s="70" t="s">
        <v>52</v>
      </c>
      <c r="B195" s="55" t="s">
        <v>104</v>
      </c>
      <c r="C195" s="23" t="s">
        <v>16</v>
      </c>
      <c r="D195" s="10">
        <f t="shared" si="265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75" x14ac:dyDescent="0.25">
      <c r="A196" s="71"/>
      <c r="B196" s="56"/>
      <c r="C196" s="23" t="s">
        <v>1</v>
      </c>
      <c r="D196" s="10">
        <f t="shared" si="265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6">N196</f>
        <v>0</v>
      </c>
      <c r="P196" s="18">
        <f t="shared" si="286"/>
        <v>0</v>
      </c>
    </row>
    <row r="197" spans="1:16" ht="15.75" x14ac:dyDescent="0.25">
      <c r="A197" s="71"/>
      <c r="B197" s="56"/>
      <c r="C197" s="23" t="s">
        <v>2</v>
      </c>
      <c r="D197" s="10">
        <f t="shared" si="265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6"/>
        <v>0</v>
      </c>
      <c r="P197" s="18">
        <f t="shared" si="286"/>
        <v>0</v>
      </c>
    </row>
    <row r="198" spans="1:16" ht="15.75" x14ac:dyDescent="0.25">
      <c r="A198" s="71"/>
      <c r="B198" s="56"/>
      <c r="C198" s="23" t="s">
        <v>3</v>
      </c>
      <c r="D198" s="10">
        <f t="shared" si="265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6"/>
        <v>0</v>
      </c>
      <c r="P198" s="18">
        <f t="shared" si="286"/>
        <v>0</v>
      </c>
    </row>
    <row r="199" spans="1:16" ht="15.75" x14ac:dyDescent="0.25">
      <c r="A199" s="72"/>
      <c r="B199" s="57"/>
      <c r="C199" s="23" t="s">
        <v>51</v>
      </c>
      <c r="D199" s="10">
        <f t="shared" si="265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75" x14ac:dyDescent="0.25">
      <c r="A200" s="88" t="s">
        <v>70</v>
      </c>
      <c r="B200" s="64" t="s">
        <v>67</v>
      </c>
      <c r="C200" s="7" t="s">
        <v>17</v>
      </c>
      <c r="D200" s="13">
        <f t="shared" si="265"/>
        <v>673385.6</v>
      </c>
      <c r="E200" s="14">
        <f t="shared" ref="E200:O200" si="287">E201+E202+E203+E205</f>
        <v>21222.9</v>
      </c>
      <c r="F200" s="14">
        <f t="shared" si="287"/>
        <v>22101.3</v>
      </c>
      <c r="G200" s="14">
        <f t="shared" si="287"/>
        <v>22964.5</v>
      </c>
      <c r="H200" s="14">
        <f t="shared" si="287"/>
        <v>42618.700000000004</v>
      </c>
      <c r="I200" s="14">
        <f t="shared" si="287"/>
        <v>52471.1</v>
      </c>
      <c r="J200" s="14">
        <f t="shared" si="287"/>
        <v>53906.899999999994</v>
      </c>
      <c r="K200" s="14">
        <f t="shared" si="287"/>
        <v>63174.100000000006</v>
      </c>
      <c r="L200" s="14">
        <f t="shared" si="287"/>
        <v>66878.400000000009</v>
      </c>
      <c r="M200" s="38">
        <f t="shared" si="287"/>
        <v>74372.100000000006</v>
      </c>
      <c r="N200" s="38">
        <f t="shared" si="287"/>
        <v>83359</v>
      </c>
      <c r="O200" s="38">
        <f t="shared" si="287"/>
        <v>84984.000000000015</v>
      </c>
      <c r="P200" s="38">
        <f t="shared" ref="P200" si="288">P201+P202+P203+P205</f>
        <v>85332.6</v>
      </c>
    </row>
    <row r="201" spans="1:16" ht="15.75" x14ac:dyDescent="0.25">
      <c r="A201" s="89"/>
      <c r="B201" s="65"/>
      <c r="C201" s="6" t="s">
        <v>1</v>
      </c>
      <c r="D201" s="10">
        <f t="shared" si="265"/>
        <v>0</v>
      </c>
      <c r="E201" s="11">
        <f>E207+E223+E233</f>
        <v>0</v>
      </c>
      <c r="F201" s="11">
        <f t="shared" ref="F201:O201" si="289">F207+F223+F233</f>
        <v>0</v>
      </c>
      <c r="G201" s="11">
        <f t="shared" si="289"/>
        <v>0</v>
      </c>
      <c r="H201" s="11">
        <f t="shared" si="289"/>
        <v>0</v>
      </c>
      <c r="I201" s="11">
        <f t="shared" si="289"/>
        <v>0</v>
      </c>
      <c r="J201" s="11">
        <f t="shared" si="289"/>
        <v>0</v>
      </c>
      <c r="K201" s="11">
        <f t="shared" si="289"/>
        <v>0</v>
      </c>
      <c r="L201" s="11">
        <f t="shared" si="289"/>
        <v>0</v>
      </c>
      <c r="M201" s="18">
        <f t="shared" si="289"/>
        <v>0</v>
      </c>
      <c r="N201" s="18">
        <f t="shared" si="289"/>
        <v>0</v>
      </c>
      <c r="O201" s="18">
        <f t="shared" si="289"/>
        <v>0</v>
      </c>
      <c r="P201" s="18">
        <f t="shared" ref="P201" si="290">P207+P223+P233</f>
        <v>0</v>
      </c>
    </row>
    <row r="202" spans="1:16" ht="15.75" x14ac:dyDescent="0.25">
      <c r="A202" s="89"/>
      <c r="B202" s="65"/>
      <c r="C202" s="6" t="s">
        <v>2</v>
      </c>
      <c r="D202" s="10">
        <f t="shared" si="265"/>
        <v>0</v>
      </c>
      <c r="E202" s="11">
        <f>E208+E224+E234</f>
        <v>0</v>
      </c>
      <c r="F202" s="11">
        <f t="shared" ref="F202:O202" si="291">F208+F224+F234</f>
        <v>0</v>
      </c>
      <c r="G202" s="11">
        <f t="shared" si="291"/>
        <v>0</v>
      </c>
      <c r="H202" s="11">
        <f t="shared" si="291"/>
        <v>0</v>
      </c>
      <c r="I202" s="11">
        <f t="shared" si="291"/>
        <v>0</v>
      </c>
      <c r="J202" s="11">
        <f t="shared" si="291"/>
        <v>0</v>
      </c>
      <c r="K202" s="11">
        <f t="shared" si="291"/>
        <v>0</v>
      </c>
      <c r="L202" s="11">
        <f t="shared" si="291"/>
        <v>0</v>
      </c>
      <c r="M202" s="18">
        <f t="shared" si="291"/>
        <v>0</v>
      </c>
      <c r="N202" s="18">
        <f t="shared" si="291"/>
        <v>0</v>
      </c>
      <c r="O202" s="18">
        <f t="shared" si="291"/>
        <v>0</v>
      </c>
      <c r="P202" s="18">
        <f t="shared" ref="P202" si="292">P208+P224+P234</f>
        <v>0</v>
      </c>
    </row>
    <row r="203" spans="1:16" ht="16.5" customHeight="1" x14ac:dyDescent="0.25">
      <c r="A203" s="89"/>
      <c r="B203" s="65"/>
      <c r="C203" s="12" t="s">
        <v>47</v>
      </c>
      <c r="D203" s="10">
        <f t="shared" si="265"/>
        <v>673385.6</v>
      </c>
      <c r="E203" s="11">
        <f>E209+E225+E235</f>
        <v>21222.9</v>
      </c>
      <c r="F203" s="11">
        <f t="shared" ref="F203:O203" si="293">F209+F225+F235</f>
        <v>22101.3</v>
      </c>
      <c r="G203" s="11">
        <f t="shared" si="293"/>
        <v>22964.5</v>
      </c>
      <c r="H203" s="11">
        <f t="shared" si="293"/>
        <v>42618.700000000004</v>
      </c>
      <c r="I203" s="11">
        <f t="shared" si="293"/>
        <v>52471.1</v>
      </c>
      <c r="J203" s="11">
        <f t="shared" si="293"/>
        <v>53906.899999999994</v>
      </c>
      <c r="K203" s="11">
        <f>K209+K225+K235</f>
        <v>63174.100000000006</v>
      </c>
      <c r="L203" s="11">
        <f t="shared" si="293"/>
        <v>66878.400000000009</v>
      </c>
      <c r="M203" s="18">
        <f>M209+M225+M235</f>
        <v>74372.100000000006</v>
      </c>
      <c r="N203" s="18">
        <f t="shared" si="293"/>
        <v>83359</v>
      </c>
      <c r="O203" s="18">
        <f t="shared" si="293"/>
        <v>84984.000000000015</v>
      </c>
      <c r="P203" s="18">
        <f t="shared" ref="P203" si="294">P209+P225+P235</f>
        <v>85332.6</v>
      </c>
    </row>
    <row r="204" spans="1:16" s="49" customFormat="1" ht="15.75" x14ac:dyDescent="0.25">
      <c r="A204" s="89"/>
      <c r="B204" s="65"/>
      <c r="C204" s="16" t="s">
        <v>15</v>
      </c>
      <c r="D204" s="48">
        <f t="shared" si="265"/>
        <v>212.1</v>
      </c>
      <c r="E204" s="15">
        <f>E210</f>
        <v>212.1</v>
      </c>
      <c r="F204" s="15">
        <f t="shared" ref="F204:J204" si="295">F210</f>
        <v>0</v>
      </c>
      <c r="G204" s="15">
        <f t="shared" si="295"/>
        <v>0</v>
      </c>
      <c r="H204" s="15">
        <f t="shared" si="295"/>
        <v>0</v>
      </c>
      <c r="I204" s="15">
        <f t="shared" si="295"/>
        <v>0</v>
      </c>
      <c r="J204" s="15">
        <f t="shared" si="295"/>
        <v>0</v>
      </c>
      <c r="K204" s="15">
        <f t="shared" ref="K204:L204" si="296">K210</f>
        <v>0</v>
      </c>
      <c r="L204" s="15">
        <f t="shared" si="296"/>
        <v>0</v>
      </c>
      <c r="M204" s="43">
        <f t="shared" ref="M204:O204" si="297">M210</f>
        <v>0</v>
      </c>
      <c r="N204" s="43">
        <f t="shared" si="297"/>
        <v>0</v>
      </c>
      <c r="O204" s="43">
        <f t="shared" si="297"/>
        <v>0</v>
      </c>
      <c r="P204" s="43">
        <f t="shared" ref="P204" si="298">P210</f>
        <v>0</v>
      </c>
    </row>
    <row r="205" spans="1:16" ht="15.75" x14ac:dyDescent="0.25">
      <c r="A205" s="108"/>
      <c r="B205" s="66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9">F211+F226+F236</f>
        <v>0</v>
      </c>
      <c r="G205" s="11">
        <f t="shared" si="299"/>
        <v>0</v>
      </c>
      <c r="H205" s="11">
        <f t="shared" si="299"/>
        <v>0</v>
      </c>
      <c r="I205" s="11">
        <f t="shared" si="299"/>
        <v>0</v>
      </c>
      <c r="J205" s="11">
        <f t="shared" si="299"/>
        <v>0</v>
      </c>
      <c r="K205" s="11">
        <f t="shared" si="299"/>
        <v>0</v>
      </c>
      <c r="L205" s="11">
        <f t="shared" si="299"/>
        <v>0</v>
      </c>
      <c r="M205" s="18">
        <f t="shared" si="299"/>
        <v>0</v>
      </c>
      <c r="N205" s="18">
        <f t="shared" si="299"/>
        <v>0</v>
      </c>
      <c r="O205" s="18">
        <f t="shared" si="299"/>
        <v>0</v>
      </c>
      <c r="P205" s="18">
        <f t="shared" ref="P205" si="300">P211+P226+P236</f>
        <v>0</v>
      </c>
    </row>
    <row r="206" spans="1:16" ht="15.75" x14ac:dyDescent="0.25">
      <c r="A206" s="58" t="s">
        <v>37</v>
      </c>
      <c r="B206" s="67" t="s">
        <v>40</v>
      </c>
      <c r="C206" s="7" t="s">
        <v>16</v>
      </c>
      <c r="D206" s="10">
        <f t="shared" ref="D206:D251" si="301">SUM(E206:P206)</f>
        <v>628801.59999999986</v>
      </c>
      <c r="E206" s="11">
        <f>E207+E208+E209+E211</f>
        <v>18006.900000000001</v>
      </c>
      <c r="F206" s="11">
        <f t="shared" ref="F206:O206" si="302">F207+F208+F209+F211</f>
        <v>18439.5</v>
      </c>
      <c r="G206" s="11">
        <f t="shared" si="302"/>
        <v>19963.2</v>
      </c>
      <c r="H206" s="11">
        <f t="shared" si="302"/>
        <v>40722.400000000001</v>
      </c>
      <c r="I206" s="11">
        <f t="shared" si="302"/>
        <v>46058.400000000001</v>
      </c>
      <c r="J206" s="11">
        <f t="shared" si="302"/>
        <v>49890.899999999994</v>
      </c>
      <c r="K206" s="11">
        <f t="shared" si="302"/>
        <v>55237.5</v>
      </c>
      <c r="L206" s="11">
        <f t="shared" si="302"/>
        <v>63269.599999999999</v>
      </c>
      <c r="M206" s="18">
        <f t="shared" si="302"/>
        <v>69310</v>
      </c>
      <c r="N206" s="18">
        <f t="shared" si="302"/>
        <v>81509.3</v>
      </c>
      <c r="O206" s="18">
        <f t="shared" si="302"/>
        <v>82688.200000000012</v>
      </c>
      <c r="P206" s="18">
        <f t="shared" ref="P206" si="303">P207+P208+P209+P211</f>
        <v>83705.7</v>
      </c>
    </row>
    <row r="207" spans="1:16" ht="15.75" x14ac:dyDescent="0.25">
      <c r="A207" s="59"/>
      <c r="B207" s="68"/>
      <c r="C207" s="6" t="s">
        <v>1</v>
      </c>
      <c r="D207" s="10">
        <f t="shared" si="301"/>
        <v>0</v>
      </c>
      <c r="E207" s="11">
        <f>E213+E218</f>
        <v>0</v>
      </c>
      <c r="F207" s="11">
        <f t="shared" ref="F207:O207" si="304">F213+F218</f>
        <v>0</v>
      </c>
      <c r="G207" s="11">
        <f t="shared" si="304"/>
        <v>0</v>
      </c>
      <c r="H207" s="11">
        <f t="shared" si="304"/>
        <v>0</v>
      </c>
      <c r="I207" s="11">
        <f t="shared" si="304"/>
        <v>0</v>
      </c>
      <c r="J207" s="11">
        <f t="shared" si="304"/>
        <v>0</v>
      </c>
      <c r="K207" s="11">
        <f t="shared" si="304"/>
        <v>0</v>
      </c>
      <c r="L207" s="11">
        <f t="shared" si="304"/>
        <v>0</v>
      </c>
      <c r="M207" s="18">
        <f t="shared" si="304"/>
        <v>0</v>
      </c>
      <c r="N207" s="18">
        <f t="shared" si="304"/>
        <v>0</v>
      </c>
      <c r="O207" s="18">
        <f t="shared" si="304"/>
        <v>0</v>
      </c>
      <c r="P207" s="18">
        <f t="shared" ref="P207" si="305">P213+P218</f>
        <v>0</v>
      </c>
    </row>
    <row r="208" spans="1:16" ht="15.75" x14ac:dyDescent="0.25">
      <c r="A208" s="59"/>
      <c r="B208" s="68"/>
      <c r="C208" s="6" t="s">
        <v>2</v>
      </c>
      <c r="D208" s="10">
        <f t="shared" si="301"/>
        <v>0</v>
      </c>
      <c r="E208" s="11">
        <f>E214+E219</f>
        <v>0</v>
      </c>
      <c r="F208" s="11">
        <f t="shared" ref="F208:O208" si="306">F214+F219</f>
        <v>0</v>
      </c>
      <c r="G208" s="11">
        <f t="shared" si="306"/>
        <v>0</v>
      </c>
      <c r="H208" s="11">
        <f t="shared" si="306"/>
        <v>0</v>
      </c>
      <c r="I208" s="11">
        <f t="shared" si="306"/>
        <v>0</v>
      </c>
      <c r="J208" s="11">
        <f t="shared" si="306"/>
        <v>0</v>
      </c>
      <c r="K208" s="11">
        <f t="shared" si="306"/>
        <v>0</v>
      </c>
      <c r="L208" s="11">
        <f t="shared" si="306"/>
        <v>0</v>
      </c>
      <c r="M208" s="18">
        <f t="shared" si="306"/>
        <v>0</v>
      </c>
      <c r="N208" s="18">
        <f t="shared" si="306"/>
        <v>0</v>
      </c>
      <c r="O208" s="18">
        <f t="shared" si="306"/>
        <v>0</v>
      </c>
      <c r="P208" s="18">
        <f t="shared" ref="P208" si="307">P214+P219</f>
        <v>0</v>
      </c>
    </row>
    <row r="209" spans="1:16" ht="15.75" x14ac:dyDescent="0.25">
      <c r="A209" s="59"/>
      <c r="B209" s="68"/>
      <c r="C209" s="12" t="s">
        <v>47</v>
      </c>
      <c r="D209" s="10">
        <f t="shared" si="301"/>
        <v>628801.59999999986</v>
      </c>
      <c r="E209" s="11">
        <f>E215+E220</f>
        <v>18006.900000000001</v>
      </c>
      <c r="F209" s="11">
        <f t="shared" ref="F209:O209" si="308">F215+F220</f>
        <v>18439.5</v>
      </c>
      <c r="G209" s="11">
        <f t="shared" si="308"/>
        <v>19963.2</v>
      </c>
      <c r="H209" s="11">
        <f t="shared" si="308"/>
        <v>40722.400000000001</v>
      </c>
      <c r="I209" s="11">
        <f t="shared" si="308"/>
        <v>46058.400000000001</v>
      </c>
      <c r="J209" s="11">
        <f t="shared" si="308"/>
        <v>49890.899999999994</v>
      </c>
      <c r="K209" s="11">
        <f t="shared" si="308"/>
        <v>55237.5</v>
      </c>
      <c r="L209" s="11">
        <f t="shared" si="308"/>
        <v>63269.599999999999</v>
      </c>
      <c r="M209" s="18">
        <f>M215+M220</f>
        <v>69310</v>
      </c>
      <c r="N209" s="18">
        <f t="shared" si="308"/>
        <v>81509.3</v>
      </c>
      <c r="O209" s="18">
        <f t="shared" si="308"/>
        <v>82688.200000000012</v>
      </c>
      <c r="P209" s="18">
        <f t="shared" ref="P209" si="309">P215+P220</f>
        <v>83705.7</v>
      </c>
    </row>
    <row r="210" spans="1:16" ht="15.75" x14ac:dyDescent="0.25">
      <c r="A210" s="59"/>
      <c r="B210" s="68"/>
      <c r="C210" s="16" t="s">
        <v>15</v>
      </c>
      <c r="D210" s="10">
        <f t="shared" si="301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75" x14ac:dyDescent="0.25">
      <c r="A211" s="60"/>
      <c r="B211" s="69"/>
      <c r="C211" s="12" t="s">
        <v>4</v>
      </c>
      <c r="D211" s="10">
        <f t="shared" si="301"/>
        <v>0</v>
      </c>
      <c r="E211" s="11">
        <f>E216+E221</f>
        <v>0</v>
      </c>
      <c r="F211" s="11">
        <f t="shared" ref="F211:O211" si="310">F216+F221</f>
        <v>0</v>
      </c>
      <c r="G211" s="11">
        <f t="shared" si="310"/>
        <v>0</v>
      </c>
      <c r="H211" s="11">
        <f t="shared" si="310"/>
        <v>0</v>
      </c>
      <c r="I211" s="11">
        <f t="shared" si="310"/>
        <v>0</v>
      </c>
      <c r="J211" s="11">
        <f t="shared" si="310"/>
        <v>0</v>
      </c>
      <c r="K211" s="11">
        <f t="shared" si="310"/>
        <v>0</v>
      </c>
      <c r="L211" s="11">
        <f t="shared" si="310"/>
        <v>0</v>
      </c>
      <c r="M211" s="18">
        <f t="shared" si="310"/>
        <v>0</v>
      </c>
      <c r="N211" s="18">
        <f t="shared" si="310"/>
        <v>0</v>
      </c>
      <c r="O211" s="18">
        <f t="shared" si="310"/>
        <v>0</v>
      </c>
      <c r="P211" s="18">
        <f t="shared" ref="P211" si="311">P216+P221</f>
        <v>0</v>
      </c>
    </row>
    <row r="212" spans="1:16" ht="15.75" x14ac:dyDescent="0.25">
      <c r="A212" s="58" t="s">
        <v>38</v>
      </c>
      <c r="B212" s="105" t="s">
        <v>13</v>
      </c>
      <c r="C212" s="7" t="s">
        <v>16</v>
      </c>
      <c r="D212" s="10">
        <f t="shared" si="301"/>
        <v>117244</v>
      </c>
      <c r="E212" s="11">
        <v>6010.6</v>
      </c>
      <c r="F212" s="11">
        <f>5876.9-15.9+216+15.5</f>
        <v>6092.5</v>
      </c>
      <c r="G212" s="11">
        <f t="shared" ref="G212:O212" si="312">G215</f>
        <v>5892.1</v>
      </c>
      <c r="H212" s="11">
        <f t="shared" si="312"/>
        <v>6338.4000000000005</v>
      </c>
      <c r="I212" s="11">
        <f t="shared" si="312"/>
        <v>8633.9</v>
      </c>
      <c r="J212" s="11">
        <f t="shared" si="312"/>
        <v>9118.7000000000007</v>
      </c>
      <c r="K212" s="11">
        <f t="shared" si="312"/>
        <v>10616.7</v>
      </c>
      <c r="L212" s="11">
        <f t="shared" si="312"/>
        <v>12072.000000000002</v>
      </c>
      <c r="M212" s="18">
        <f t="shared" si="312"/>
        <v>12371.800000000001</v>
      </c>
      <c r="N212" s="18">
        <f t="shared" si="312"/>
        <v>12851.8</v>
      </c>
      <c r="O212" s="18">
        <f t="shared" si="312"/>
        <v>13403.1</v>
      </c>
      <c r="P212" s="18">
        <f t="shared" ref="P212" si="313">P215</f>
        <v>13842.4</v>
      </c>
    </row>
    <row r="213" spans="1:16" ht="15.75" x14ac:dyDescent="0.25">
      <c r="A213" s="59"/>
      <c r="B213" s="106"/>
      <c r="C213" s="6" t="s">
        <v>1</v>
      </c>
      <c r="D213" s="10">
        <f t="shared" si="301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18">
        <v>0</v>
      </c>
      <c r="O213" s="18">
        <v>0</v>
      </c>
      <c r="P213" s="18">
        <v>0</v>
      </c>
    </row>
    <row r="214" spans="1:16" ht="15.75" x14ac:dyDescent="0.25">
      <c r="A214" s="59"/>
      <c r="B214" s="106"/>
      <c r="C214" s="6" t="s">
        <v>2</v>
      </c>
      <c r="D214" s="10">
        <f t="shared" si="301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18">
        <v>0</v>
      </c>
      <c r="O214" s="18">
        <v>0</v>
      </c>
      <c r="P214" s="18">
        <v>0</v>
      </c>
    </row>
    <row r="215" spans="1:16" ht="15.75" x14ac:dyDescent="0.25">
      <c r="A215" s="59"/>
      <c r="B215" s="106"/>
      <c r="C215" s="6" t="s">
        <v>3</v>
      </c>
      <c r="D215" s="10">
        <f t="shared" si="301"/>
        <v>117244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18">
        <v>12851.8</v>
      </c>
      <c r="O215" s="18">
        <v>13403.1</v>
      </c>
      <c r="P215" s="18">
        <v>13842.4</v>
      </c>
    </row>
    <row r="216" spans="1:16" ht="15.75" x14ac:dyDescent="0.25">
      <c r="A216" s="60"/>
      <c r="B216" s="107"/>
      <c r="C216" s="12" t="s">
        <v>4</v>
      </c>
      <c r="D216" s="10">
        <f t="shared" si="301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75" x14ac:dyDescent="0.25">
      <c r="A217" s="58" t="s">
        <v>39</v>
      </c>
      <c r="B217" s="105" t="s">
        <v>23</v>
      </c>
      <c r="C217" s="7" t="s">
        <v>16</v>
      </c>
      <c r="D217" s="10">
        <f t="shared" si="301"/>
        <v>511557.59999999992</v>
      </c>
      <c r="E217" s="11">
        <f t="shared" ref="E217:I217" si="314">SUM(E218:E221)</f>
        <v>11996.3</v>
      </c>
      <c r="F217" s="11">
        <f t="shared" si="314"/>
        <v>12347</v>
      </c>
      <c r="G217" s="11">
        <f t="shared" si="314"/>
        <v>14071.1</v>
      </c>
      <c r="H217" s="11">
        <f t="shared" si="314"/>
        <v>34384</v>
      </c>
      <c r="I217" s="11">
        <f t="shared" si="314"/>
        <v>37424.5</v>
      </c>
      <c r="J217" s="11">
        <f t="shared" ref="J217:O217" si="315">SUM(J218:J221)</f>
        <v>40772.199999999997</v>
      </c>
      <c r="K217" s="11">
        <f t="shared" si="315"/>
        <v>44620.799999999996</v>
      </c>
      <c r="L217" s="11">
        <f t="shared" si="315"/>
        <v>51197.599999999999</v>
      </c>
      <c r="M217" s="18">
        <f t="shared" si="315"/>
        <v>56938.2</v>
      </c>
      <c r="N217" s="18">
        <f t="shared" si="315"/>
        <v>68657.5</v>
      </c>
      <c r="O217" s="18">
        <f t="shared" si="315"/>
        <v>69285.100000000006</v>
      </c>
      <c r="P217" s="18">
        <f t="shared" ref="P217" si="316">SUM(P218:P221)</f>
        <v>69863.3</v>
      </c>
    </row>
    <row r="218" spans="1:16" ht="15.75" x14ac:dyDescent="0.25">
      <c r="A218" s="59"/>
      <c r="B218" s="106"/>
      <c r="C218" s="6" t="s">
        <v>1</v>
      </c>
      <c r="D218" s="10">
        <f t="shared" si="301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75" x14ac:dyDescent="0.25">
      <c r="A219" s="59"/>
      <c r="B219" s="106"/>
      <c r="C219" s="6" t="s">
        <v>2</v>
      </c>
      <c r="D219" s="10">
        <f t="shared" si="301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75" x14ac:dyDescent="0.25">
      <c r="A220" s="59"/>
      <c r="B220" s="106"/>
      <c r="C220" s="6" t="s">
        <v>3</v>
      </c>
      <c r="D220" s="10">
        <f t="shared" si="301"/>
        <v>511557.59999999992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18">
        <v>68657.5</v>
      </c>
      <c r="O220" s="18">
        <v>69285.100000000006</v>
      </c>
      <c r="P220" s="18">
        <v>69863.3</v>
      </c>
    </row>
    <row r="221" spans="1:16" ht="15.75" x14ac:dyDescent="0.25">
      <c r="A221" s="60"/>
      <c r="B221" s="107"/>
      <c r="C221" s="12" t="s">
        <v>4</v>
      </c>
      <c r="D221" s="10">
        <f t="shared" si="301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75" x14ac:dyDescent="0.25">
      <c r="A222" s="58" t="s">
        <v>21</v>
      </c>
      <c r="B222" s="67" t="s">
        <v>43</v>
      </c>
      <c r="C222" s="7" t="s">
        <v>16</v>
      </c>
      <c r="D222" s="10">
        <f t="shared" si="301"/>
        <v>28075.599999999999</v>
      </c>
      <c r="E222" s="11">
        <f t="shared" ref="E222:O222" si="317">SUM(E223:E226)</f>
        <v>3216</v>
      </c>
      <c r="F222" s="11">
        <f t="shared" si="317"/>
        <v>2800</v>
      </c>
      <c r="G222" s="11">
        <f t="shared" si="317"/>
        <v>3001.3</v>
      </c>
      <c r="H222" s="11">
        <f t="shared" si="317"/>
        <v>1896.3</v>
      </c>
      <c r="I222" s="11">
        <f t="shared" si="317"/>
        <v>1741.2</v>
      </c>
      <c r="J222" s="11">
        <f t="shared" si="317"/>
        <v>4016</v>
      </c>
      <c r="K222" s="11">
        <f t="shared" si="317"/>
        <v>2011.8</v>
      </c>
      <c r="L222" s="11">
        <f t="shared" si="317"/>
        <v>2516</v>
      </c>
      <c r="M222" s="18">
        <f t="shared" si="317"/>
        <v>2015</v>
      </c>
      <c r="N222" s="18">
        <f t="shared" si="317"/>
        <v>1560</v>
      </c>
      <c r="O222" s="18">
        <f t="shared" si="317"/>
        <v>1913.7</v>
      </c>
      <c r="P222" s="18">
        <f t="shared" ref="P222" si="318">SUM(P223:P226)</f>
        <v>1388.3</v>
      </c>
    </row>
    <row r="223" spans="1:16" ht="15.75" x14ac:dyDescent="0.25">
      <c r="A223" s="59"/>
      <c r="B223" s="68"/>
      <c r="C223" s="6" t="s">
        <v>1</v>
      </c>
      <c r="D223" s="10">
        <f t="shared" si="301"/>
        <v>0</v>
      </c>
      <c r="E223" s="11">
        <f t="shared" ref="E223:O223" si="319">E228</f>
        <v>0</v>
      </c>
      <c r="F223" s="11">
        <f t="shared" si="319"/>
        <v>0</v>
      </c>
      <c r="G223" s="11">
        <f t="shared" si="319"/>
        <v>0</v>
      </c>
      <c r="H223" s="11">
        <f t="shared" si="319"/>
        <v>0</v>
      </c>
      <c r="I223" s="11">
        <f t="shared" si="319"/>
        <v>0</v>
      </c>
      <c r="J223" s="11">
        <f t="shared" si="319"/>
        <v>0</v>
      </c>
      <c r="K223" s="11">
        <f t="shared" si="319"/>
        <v>0</v>
      </c>
      <c r="L223" s="11">
        <f t="shared" si="319"/>
        <v>0</v>
      </c>
      <c r="M223" s="18">
        <f t="shared" si="319"/>
        <v>0</v>
      </c>
      <c r="N223" s="18">
        <f t="shared" si="319"/>
        <v>0</v>
      </c>
      <c r="O223" s="18">
        <f t="shared" si="319"/>
        <v>0</v>
      </c>
      <c r="P223" s="18">
        <f t="shared" ref="P223" si="320">P228</f>
        <v>0</v>
      </c>
    </row>
    <row r="224" spans="1:16" ht="15.75" x14ac:dyDescent="0.25">
      <c r="A224" s="59"/>
      <c r="B224" s="68"/>
      <c r="C224" s="6" t="s">
        <v>2</v>
      </c>
      <c r="D224" s="10">
        <f t="shared" si="301"/>
        <v>0</v>
      </c>
      <c r="E224" s="11">
        <f t="shared" ref="E224:O224" si="321">E229</f>
        <v>0</v>
      </c>
      <c r="F224" s="11">
        <f t="shared" si="321"/>
        <v>0</v>
      </c>
      <c r="G224" s="11">
        <f t="shared" si="321"/>
        <v>0</v>
      </c>
      <c r="H224" s="11">
        <f t="shared" si="321"/>
        <v>0</v>
      </c>
      <c r="I224" s="11">
        <f t="shared" si="321"/>
        <v>0</v>
      </c>
      <c r="J224" s="11">
        <f t="shared" si="321"/>
        <v>0</v>
      </c>
      <c r="K224" s="11">
        <f t="shared" si="321"/>
        <v>0</v>
      </c>
      <c r="L224" s="11">
        <f t="shared" si="321"/>
        <v>0</v>
      </c>
      <c r="M224" s="18">
        <f t="shared" si="321"/>
        <v>0</v>
      </c>
      <c r="N224" s="18">
        <f t="shared" si="321"/>
        <v>0</v>
      </c>
      <c r="O224" s="18">
        <f t="shared" si="321"/>
        <v>0</v>
      </c>
      <c r="P224" s="18">
        <f t="shared" ref="P224" si="322">P229</f>
        <v>0</v>
      </c>
    </row>
    <row r="225" spans="1:16" ht="15.75" x14ac:dyDescent="0.25">
      <c r="A225" s="59"/>
      <c r="B225" s="68"/>
      <c r="C225" s="6" t="s">
        <v>3</v>
      </c>
      <c r="D225" s="10">
        <f t="shared" si="301"/>
        <v>28075.599999999999</v>
      </c>
      <c r="E225" s="11">
        <f t="shared" ref="E225:O225" si="323">E230</f>
        <v>3216</v>
      </c>
      <c r="F225" s="11">
        <f t="shared" si="323"/>
        <v>2800</v>
      </c>
      <c r="G225" s="11">
        <f t="shared" si="323"/>
        <v>3001.3</v>
      </c>
      <c r="H225" s="11">
        <f t="shared" si="323"/>
        <v>1896.3</v>
      </c>
      <c r="I225" s="11">
        <f t="shared" si="323"/>
        <v>1741.2</v>
      </c>
      <c r="J225" s="11">
        <f t="shared" si="323"/>
        <v>4016</v>
      </c>
      <c r="K225" s="11">
        <f t="shared" si="323"/>
        <v>2011.8</v>
      </c>
      <c r="L225" s="11">
        <f t="shared" si="323"/>
        <v>2516</v>
      </c>
      <c r="M225" s="18">
        <f t="shared" si="323"/>
        <v>2015</v>
      </c>
      <c r="N225" s="18">
        <f t="shared" si="323"/>
        <v>1560</v>
      </c>
      <c r="O225" s="18">
        <f t="shared" si="323"/>
        <v>1913.7</v>
      </c>
      <c r="P225" s="18">
        <f t="shared" ref="P225" si="324">P230</f>
        <v>1388.3</v>
      </c>
    </row>
    <row r="226" spans="1:16" ht="15.75" x14ac:dyDescent="0.25">
      <c r="A226" s="60"/>
      <c r="B226" s="69"/>
      <c r="C226" s="12" t="s">
        <v>4</v>
      </c>
      <c r="D226" s="10">
        <f t="shared" si="301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75" x14ac:dyDescent="0.25">
      <c r="A227" s="58" t="s">
        <v>24</v>
      </c>
      <c r="B227" s="103" t="s">
        <v>36</v>
      </c>
      <c r="C227" s="7" t="s">
        <v>16</v>
      </c>
      <c r="D227" s="10">
        <f t="shared" si="301"/>
        <v>28075.599999999999</v>
      </c>
      <c r="E227" s="11">
        <f t="shared" ref="E227:J227" si="325">SUM(E228:E231)</f>
        <v>3216</v>
      </c>
      <c r="F227" s="11">
        <f t="shared" si="325"/>
        <v>2800</v>
      </c>
      <c r="G227" s="11">
        <f t="shared" si="325"/>
        <v>3001.3</v>
      </c>
      <c r="H227" s="11">
        <f t="shared" si="325"/>
        <v>1896.3</v>
      </c>
      <c r="I227" s="11">
        <f t="shared" si="325"/>
        <v>1741.2</v>
      </c>
      <c r="J227" s="11">
        <f t="shared" si="325"/>
        <v>4016</v>
      </c>
      <c r="K227" s="11">
        <f t="shared" ref="K227:L227" si="326">SUM(K228:K231)</f>
        <v>2011.8</v>
      </c>
      <c r="L227" s="11">
        <f t="shared" si="326"/>
        <v>2516</v>
      </c>
      <c r="M227" s="18">
        <f t="shared" ref="M227:O227" si="327">SUM(M228:M231)</f>
        <v>2015</v>
      </c>
      <c r="N227" s="18">
        <f t="shared" si="327"/>
        <v>1560</v>
      </c>
      <c r="O227" s="18">
        <f t="shared" si="327"/>
        <v>1913.7</v>
      </c>
      <c r="P227" s="18">
        <f t="shared" ref="P227" si="328">SUM(P228:P231)</f>
        <v>1388.3</v>
      </c>
    </row>
    <row r="228" spans="1:16" ht="15.75" x14ac:dyDescent="0.25">
      <c r="A228" s="59"/>
      <c r="B228" s="104"/>
      <c r="C228" s="6" t="s">
        <v>1</v>
      </c>
      <c r="D228" s="10">
        <f t="shared" si="301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75" x14ac:dyDescent="0.25">
      <c r="A229" s="59"/>
      <c r="B229" s="104"/>
      <c r="C229" s="6" t="s">
        <v>2</v>
      </c>
      <c r="D229" s="10">
        <f t="shared" si="301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75" x14ac:dyDescent="0.25">
      <c r="A230" s="59"/>
      <c r="B230" s="104"/>
      <c r="C230" s="6" t="s">
        <v>3</v>
      </c>
      <c r="D230" s="10">
        <f t="shared" si="301"/>
        <v>28075.599999999999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</f>
        <v>1560</v>
      </c>
      <c r="O230" s="18">
        <f>515+1398.7</f>
        <v>1913.7</v>
      </c>
      <c r="P230" s="18">
        <f>515+873.3</f>
        <v>1388.3</v>
      </c>
    </row>
    <row r="231" spans="1:16" ht="15.75" x14ac:dyDescent="0.25">
      <c r="A231" s="59"/>
      <c r="B231" s="104"/>
      <c r="C231" s="12" t="s">
        <v>4</v>
      </c>
      <c r="D231" s="10">
        <f t="shared" si="301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75" x14ac:dyDescent="0.25">
      <c r="A232" s="58" t="s">
        <v>22</v>
      </c>
      <c r="B232" s="67" t="s">
        <v>41</v>
      </c>
      <c r="C232" s="7" t="s">
        <v>16</v>
      </c>
      <c r="D232" s="10">
        <f t="shared" si="301"/>
        <v>16508.399999999998</v>
      </c>
      <c r="E232" s="11">
        <f t="shared" ref="E232:O232" si="329">SUM(E233:E236)</f>
        <v>0</v>
      </c>
      <c r="F232" s="11">
        <f t="shared" si="329"/>
        <v>861.8</v>
      </c>
      <c r="G232" s="11">
        <f t="shared" si="329"/>
        <v>0</v>
      </c>
      <c r="H232" s="11">
        <f t="shared" si="329"/>
        <v>0</v>
      </c>
      <c r="I232" s="11">
        <f t="shared" si="329"/>
        <v>4671.5</v>
      </c>
      <c r="J232" s="11">
        <f t="shared" si="329"/>
        <v>0</v>
      </c>
      <c r="K232" s="11">
        <f>SUM(K233:K236)</f>
        <v>5924.7999999999993</v>
      </c>
      <c r="L232" s="11">
        <f t="shared" si="329"/>
        <v>1092.8</v>
      </c>
      <c r="M232" s="18">
        <f t="shared" si="329"/>
        <v>3047.1000000000004</v>
      </c>
      <c r="N232" s="18">
        <f t="shared" si="329"/>
        <v>289.7</v>
      </c>
      <c r="O232" s="18">
        <f t="shared" si="329"/>
        <v>382.1</v>
      </c>
      <c r="P232" s="18">
        <f t="shared" ref="P232" si="330">SUM(P233:P236)</f>
        <v>238.60000000000002</v>
      </c>
    </row>
    <row r="233" spans="1:16" ht="15.75" x14ac:dyDescent="0.25">
      <c r="A233" s="59"/>
      <c r="B233" s="68"/>
      <c r="C233" s="6" t="s">
        <v>1</v>
      </c>
      <c r="D233" s="10">
        <f t="shared" si="301"/>
        <v>0</v>
      </c>
      <c r="E233" s="11">
        <f t="shared" ref="E233:O233" si="331">E238+E243+E248</f>
        <v>0</v>
      </c>
      <c r="F233" s="11">
        <f t="shared" si="331"/>
        <v>0</v>
      </c>
      <c r="G233" s="11">
        <f t="shared" si="331"/>
        <v>0</v>
      </c>
      <c r="H233" s="11">
        <f t="shared" si="331"/>
        <v>0</v>
      </c>
      <c r="I233" s="11">
        <f t="shared" si="331"/>
        <v>0</v>
      </c>
      <c r="J233" s="11">
        <f t="shared" si="331"/>
        <v>0</v>
      </c>
      <c r="K233" s="11">
        <f t="shared" si="331"/>
        <v>0</v>
      </c>
      <c r="L233" s="11">
        <f t="shared" si="331"/>
        <v>0</v>
      </c>
      <c r="M233" s="18">
        <f t="shared" si="331"/>
        <v>0</v>
      </c>
      <c r="N233" s="18">
        <f t="shared" si="331"/>
        <v>0</v>
      </c>
      <c r="O233" s="18">
        <f t="shared" si="331"/>
        <v>0</v>
      </c>
      <c r="P233" s="18">
        <f t="shared" ref="P233" si="332">P238+P243+P248</f>
        <v>0</v>
      </c>
    </row>
    <row r="234" spans="1:16" ht="15.75" x14ac:dyDescent="0.25">
      <c r="A234" s="59"/>
      <c r="B234" s="68"/>
      <c r="C234" s="6" t="s">
        <v>2</v>
      </c>
      <c r="D234" s="10">
        <f t="shared" si="301"/>
        <v>0</v>
      </c>
      <c r="E234" s="11">
        <f t="shared" ref="E234:O234" si="333">E239+E244+E249</f>
        <v>0</v>
      </c>
      <c r="F234" s="11">
        <f t="shared" si="333"/>
        <v>0</v>
      </c>
      <c r="G234" s="11">
        <f t="shared" si="333"/>
        <v>0</v>
      </c>
      <c r="H234" s="11">
        <f t="shared" si="333"/>
        <v>0</v>
      </c>
      <c r="I234" s="11">
        <f t="shared" si="333"/>
        <v>0</v>
      </c>
      <c r="J234" s="11">
        <f t="shared" si="333"/>
        <v>0</v>
      </c>
      <c r="K234" s="11">
        <f t="shared" si="333"/>
        <v>0</v>
      </c>
      <c r="L234" s="11">
        <f t="shared" si="333"/>
        <v>0</v>
      </c>
      <c r="M234" s="18">
        <f t="shared" si="333"/>
        <v>0</v>
      </c>
      <c r="N234" s="18">
        <f t="shared" si="333"/>
        <v>0</v>
      </c>
      <c r="O234" s="18">
        <f t="shared" si="333"/>
        <v>0</v>
      </c>
      <c r="P234" s="18">
        <f t="shared" ref="P234" si="334">P239+P244+P249</f>
        <v>0</v>
      </c>
    </row>
    <row r="235" spans="1:16" ht="15.75" x14ac:dyDescent="0.25">
      <c r="A235" s="59"/>
      <c r="B235" s="68"/>
      <c r="C235" s="6" t="s">
        <v>3</v>
      </c>
      <c r="D235" s="10">
        <f t="shared" si="301"/>
        <v>16508.399999999998</v>
      </c>
      <c r="E235" s="11">
        <f t="shared" ref="E235:O235" si="335">E240+E245+E250</f>
        <v>0</v>
      </c>
      <c r="F235" s="11">
        <f t="shared" si="335"/>
        <v>861.8</v>
      </c>
      <c r="G235" s="11">
        <f t="shared" si="335"/>
        <v>0</v>
      </c>
      <c r="H235" s="11">
        <f t="shared" si="335"/>
        <v>0</v>
      </c>
      <c r="I235" s="11">
        <f t="shared" si="335"/>
        <v>4671.5</v>
      </c>
      <c r="J235" s="11">
        <f t="shared" si="335"/>
        <v>0</v>
      </c>
      <c r="K235" s="11">
        <f t="shared" si="335"/>
        <v>5924.7999999999993</v>
      </c>
      <c r="L235" s="11">
        <f t="shared" si="335"/>
        <v>1092.8</v>
      </c>
      <c r="M235" s="18">
        <f t="shared" si="335"/>
        <v>3047.1000000000004</v>
      </c>
      <c r="N235" s="18">
        <f t="shared" si="335"/>
        <v>289.7</v>
      </c>
      <c r="O235" s="18">
        <f t="shared" si="335"/>
        <v>382.1</v>
      </c>
      <c r="P235" s="18">
        <f t="shared" ref="P235" si="336">P240+P245+P250</f>
        <v>238.60000000000002</v>
      </c>
    </row>
    <row r="236" spans="1:16" ht="15.75" x14ac:dyDescent="0.25">
      <c r="A236" s="60"/>
      <c r="B236" s="69"/>
      <c r="C236" s="12" t="s">
        <v>4</v>
      </c>
      <c r="D236" s="10">
        <f t="shared" si="301"/>
        <v>0</v>
      </c>
      <c r="E236" s="11">
        <f t="shared" ref="E236:O236" si="337">E241+E246+E251</f>
        <v>0</v>
      </c>
      <c r="F236" s="11">
        <f t="shared" si="337"/>
        <v>0</v>
      </c>
      <c r="G236" s="11">
        <f t="shared" si="337"/>
        <v>0</v>
      </c>
      <c r="H236" s="11">
        <f t="shared" si="337"/>
        <v>0</v>
      </c>
      <c r="I236" s="11">
        <f t="shared" si="337"/>
        <v>0</v>
      </c>
      <c r="J236" s="11">
        <f t="shared" si="337"/>
        <v>0</v>
      </c>
      <c r="K236" s="11">
        <f t="shared" si="337"/>
        <v>0</v>
      </c>
      <c r="L236" s="11">
        <f t="shared" si="337"/>
        <v>0</v>
      </c>
      <c r="M236" s="18">
        <f t="shared" si="337"/>
        <v>0</v>
      </c>
      <c r="N236" s="18">
        <f t="shared" si="337"/>
        <v>0</v>
      </c>
      <c r="O236" s="18">
        <f t="shared" si="337"/>
        <v>0</v>
      </c>
      <c r="P236" s="18">
        <f t="shared" ref="P236" si="338">P241+P246+P251</f>
        <v>0</v>
      </c>
    </row>
    <row r="237" spans="1:16" ht="15.75" x14ac:dyDescent="0.25">
      <c r="A237" s="58" t="s">
        <v>53</v>
      </c>
      <c r="B237" s="100" t="s">
        <v>45</v>
      </c>
      <c r="C237" s="17" t="s">
        <v>16</v>
      </c>
      <c r="D237" s="10">
        <f t="shared" si="301"/>
        <v>861.8</v>
      </c>
      <c r="E237" s="11">
        <f t="shared" ref="E237:I237" si="339">SUM(E238:E241)</f>
        <v>0</v>
      </c>
      <c r="F237" s="11">
        <f t="shared" si="339"/>
        <v>861.8</v>
      </c>
      <c r="G237" s="11">
        <f t="shared" si="339"/>
        <v>0</v>
      </c>
      <c r="H237" s="11">
        <f t="shared" si="339"/>
        <v>0</v>
      </c>
      <c r="I237" s="11">
        <f t="shared" si="339"/>
        <v>0</v>
      </c>
      <c r="J237" s="11">
        <f t="shared" ref="J237:K237" si="340">SUM(J238:J241)</f>
        <v>0</v>
      </c>
      <c r="K237" s="11">
        <f t="shared" si="340"/>
        <v>0</v>
      </c>
      <c r="L237" s="11">
        <f t="shared" ref="L237:O237" si="341">SUM(L238:L241)</f>
        <v>0</v>
      </c>
      <c r="M237" s="18">
        <f t="shared" si="341"/>
        <v>0</v>
      </c>
      <c r="N237" s="18">
        <f t="shared" si="341"/>
        <v>0</v>
      </c>
      <c r="O237" s="18">
        <f t="shared" si="341"/>
        <v>0</v>
      </c>
      <c r="P237" s="18">
        <f t="shared" ref="P237" si="342">SUM(P238:P241)</f>
        <v>0</v>
      </c>
    </row>
    <row r="238" spans="1:16" ht="15.75" x14ac:dyDescent="0.25">
      <c r="A238" s="59"/>
      <c r="B238" s="101"/>
      <c r="C238" s="12" t="s">
        <v>1</v>
      </c>
      <c r="D238" s="10">
        <f t="shared" si="301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75" x14ac:dyDescent="0.25">
      <c r="A239" s="59"/>
      <c r="B239" s="101"/>
      <c r="C239" s="12" t="s">
        <v>2</v>
      </c>
      <c r="D239" s="10">
        <f t="shared" si="301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75" x14ac:dyDescent="0.25">
      <c r="A240" s="59"/>
      <c r="B240" s="101"/>
      <c r="C240" s="12" t="s">
        <v>3</v>
      </c>
      <c r="D240" s="10">
        <f t="shared" si="301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75" x14ac:dyDescent="0.25">
      <c r="A241" s="60"/>
      <c r="B241" s="102"/>
      <c r="C241" s="12" t="s">
        <v>4</v>
      </c>
      <c r="D241" s="10">
        <f t="shared" si="301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75" x14ac:dyDescent="0.25">
      <c r="A242" s="76" t="s">
        <v>44</v>
      </c>
      <c r="B242" s="99" t="s">
        <v>55</v>
      </c>
      <c r="C242" s="17" t="s">
        <v>16</v>
      </c>
      <c r="D242" s="10">
        <f t="shared" si="301"/>
        <v>12019.8</v>
      </c>
      <c r="E242" s="11">
        <f t="shared" ref="E242:K242" si="343">SUM(E243:E246)</f>
        <v>0</v>
      </c>
      <c r="F242" s="11">
        <f t="shared" si="343"/>
        <v>0</v>
      </c>
      <c r="G242" s="11">
        <f t="shared" si="343"/>
        <v>0</v>
      </c>
      <c r="H242" s="11">
        <f t="shared" si="343"/>
        <v>0</v>
      </c>
      <c r="I242" s="11">
        <f t="shared" si="343"/>
        <v>4671.5</v>
      </c>
      <c r="J242" s="11">
        <f t="shared" si="343"/>
        <v>0</v>
      </c>
      <c r="K242" s="11">
        <f t="shared" si="343"/>
        <v>5598.4</v>
      </c>
      <c r="L242" s="11">
        <f t="shared" ref="L242:O242" si="344">SUM(L243:L246)</f>
        <v>0</v>
      </c>
      <c r="M242" s="38">
        <f t="shared" si="344"/>
        <v>1749.9</v>
      </c>
      <c r="N242" s="18" t="s">
        <v>107</v>
      </c>
      <c r="O242" s="18">
        <f t="shared" si="344"/>
        <v>0</v>
      </c>
      <c r="P242" s="18">
        <f t="shared" ref="P242" si="345">SUM(P243:P246)</f>
        <v>0</v>
      </c>
    </row>
    <row r="243" spans="1:18" ht="15.75" x14ac:dyDescent="0.25">
      <c r="A243" s="76"/>
      <c r="B243" s="99"/>
      <c r="C243" s="12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75" x14ac:dyDescent="0.25">
      <c r="A244" s="76"/>
      <c r="B244" s="99"/>
      <c r="C244" s="12" t="s">
        <v>2</v>
      </c>
      <c r="D244" s="10">
        <f t="shared" si="301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75" x14ac:dyDescent="0.25">
      <c r="A245" s="76"/>
      <c r="B245" s="99"/>
      <c r="C245" s="12" t="s">
        <v>3</v>
      </c>
      <c r="D245" s="10">
        <f t="shared" si="301"/>
        <v>12019.8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51">
        <f>590.5-5.6+1165</f>
        <v>1749.9</v>
      </c>
      <c r="N245" s="44">
        <v>0</v>
      </c>
      <c r="O245" s="44">
        <v>0</v>
      </c>
      <c r="P245" s="44">
        <v>0</v>
      </c>
    </row>
    <row r="246" spans="1:18" ht="15.75" x14ac:dyDescent="0.25">
      <c r="A246" s="76"/>
      <c r="B246" s="99"/>
      <c r="C246" s="12" t="s">
        <v>4</v>
      </c>
      <c r="D246" s="10">
        <f t="shared" si="301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75" x14ac:dyDescent="0.25">
      <c r="A247" s="76" t="s">
        <v>92</v>
      </c>
      <c r="B247" s="99" t="s">
        <v>94</v>
      </c>
      <c r="C247" s="17" t="s">
        <v>16</v>
      </c>
      <c r="D247" s="10">
        <f t="shared" si="301"/>
        <v>3626.7999999999993</v>
      </c>
      <c r="E247" s="11">
        <f t="shared" ref="E247:O247" si="346">SUM(E248:E251)</f>
        <v>0</v>
      </c>
      <c r="F247" s="11">
        <f t="shared" si="346"/>
        <v>0</v>
      </c>
      <c r="G247" s="11">
        <f t="shared" si="346"/>
        <v>0</v>
      </c>
      <c r="H247" s="11">
        <f t="shared" si="346"/>
        <v>0</v>
      </c>
      <c r="I247" s="11">
        <f t="shared" si="346"/>
        <v>0</v>
      </c>
      <c r="J247" s="11">
        <f t="shared" si="346"/>
        <v>0</v>
      </c>
      <c r="K247" s="11">
        <f t="shared" si="346"/>
        <v>326.39999999999998</v>
      </c>
      <c r="L247" s="11">
        <f t="shared" si="346"/>
        <v>1092.8</v>
      </c>
      <c r="M247" s="18">
        <f t="shared" si="346"/>
        <v>1297.2</v>
      </c>
      <c r="N247" s="18">
        <f t="shared" si="346"/>
        <v>289.7</v>
      </c>
      <c r="O247" s="18">
        <f t="shared" si="346"/>
        <v>382.1</v>
      </c>
      <c r="P247" s="18">
        <f t="shared" ref="P247" si="347">SUM(P248:P251)</f>
        <v>238.60000000000002</v>
      </c>
    </row>
    <row r="248" spans="1:18" ht="15.75" x14ac:dyDescent="0.25">
      <c r="A248" s="76"/>
      <c r="B248" s="99"/>
      <c r="C248" s="12" t="s">
        <v>1</v>
      </c>
      <c r="D248" s="10">
        <f t="shared" si="301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75" x14ac:dyDescent="0.25">
      <c r="A249" s="76"/>
      <c r="B249" s="99"/>
      <c r="C249" s="12" t="s">
        <v>2</v>
      </c>
      <c r="D249" s="10">
        <f t="shared" si="301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75" x14ac:dyDescent="0.25">
      <c r="A250" s="76"/>
      <c r="B250" s="99"/>
      <c r="C250" s="12" t="s">
        <v>3</v>
      </c>
      <c r="D250" s="10">
        <f t="shared" si="301"/>
        <v>3626.7999999999993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44">
        <v>289.7</v>
      </c>
      <c r="O250" s="44">
        <f>409.8-27.7</f>
        <v>382.1</v>
      </c>
      <c r="P250" s="44">
        <f>409.8-171.2</f>
        <v>238.60000000000002</v>
      </c>
    </row>
    <row r="251" spans="1:18" ht="15.75" x14ac:dyDescent="0.25">
      <c r="A251" s="76"/>
      <c r="B251" s="99"/>
      <c r="C251" s="12" t="s">
        <v>4</v>
      </c>
      <c r="D251" s="10">
        <f t="shared" si="301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25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52"/>
      <c r="Q252" s="36"/>
      <c r="R252" s="36"/>
    </row>
    <row r="254" spans="1:18" x14ac:dyDescent="0.25">
      <c r="F254"/>
      <c r="G254"/>
      <c r="H254"/>
      <c r="I254"/>
      <c r="J254"/>
      <c r="K254"/>
    </row>
    <row r="255" spans="1:18" x14ac:dyDescent="0.25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2023-06-06T01:27:00Z</cp:lastPrinted>
  <dcterms:created xsi:type="dcterms:W3CDTF">2014-10-13T02:19:21Z</dcterms:created>
  <dcterms:modified xsi:type="dcterms:W3CDTF">2023-12-25T10:21:42Z</dcterms:modified>
</cp:coreProperties>
</file>