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470" yWindow="120" windowWidth="2055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'1'!$A$1:$P$380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3" i="5" l="1"/>
  <c r="M318" i="5"/>
  <c r="M313" i="5"/>
  <c r="M288" i="5" l="1"/>
  <c r="M164" i="5"/>
  <c r="M60" i="5"/>
  <c r="M45" i="5"/>
  <c r="M162" i="5" l="1"/>
  <c r="M221" i="5" l="1"/>
  <c r="M353" i="5" l="1"/>
  <c r="N353" i="5"/>
  <c r="M277" i="5" l="1"/>
  <c r="M33" i="5" l="1"/>
  <c r="D267" i="5"/>
  <c r="D266" i="5"/>
  <c r="D265" i="5"/>
  <c r="D264" i="5"/>
  <c r="P263" i="5"/>
  <c r="O263" i="5"/>
  <c r="N263" i="5"/>
  <c r="M263" i="5"/>
  <c r="L263" i="5"/>
  <c r="K263" i="5"/>
  <c r="J263" i="5"/>
  <c r="I263" i="5"/>
  <c r="H263" i="5"/>
  <c r="G263" i="5"/>
  <c r="F263" i="5"/>
  <c r="E263" i="5"/>
  <c r="D263" i="5" l="1"/>
  <c r="O318" i="5"/>
  <c r="O302" i="5" l="1"/>
  <c r="P302" i="5"/>
  <c r="D379" i="5" l="1"/>
  <c r="D378" i="5"/>
  <c r="D377" i="5"/>
  <c r="D376" i="5"/>
  <c r="P375" i="5"/>
  <c r="O375" i="5"/>
  <c r="N375" i="5"/>
  <c r="M375" i="5"/>
  <c r="L375" i="5"/>
  <c r="K375" i="5"/>
  <c r="J375" i="5"/>
  <c r="I375" i="5"/>
  <c r="H375" i="5"/>
  <c r="G375" i="5"/>
  <c r="F375" i="5"/>
  <c r="E375" i="5"/>
  <c r="D375" i="5" l="1"/>
  <c r="O363" i="5"/>
  <c r="N352" i="5"/>
  <c r="N302" i="5" s="1"/>
  <c r="N297" i="5" s="1"/>
  <c r="O323" i="5"/>
  <c r="N323" i="5"/>
  <c r="N318" i="5"/>
  <c r="N313" i="5"/>
  <c r="D306" i="5"/>
  <c r="D307" i="5"/>
  <c r="D308" i="5"/>
  <c r="D309" i="5"/>
  <c r="D311" i="5"/>
  <c r="D312" i="5"/>
  <c r="D314" i="5"/>
  <c r="D316" i="5"/>
  <c r="D317" i="5"/>
  <c r="D319" i="5"/>
  <c r="D321" i="5"/>
  <c r="D322" i="5"/>
  <c r="D324" i="5"/>
  <c r="D326" i="5"/>
  <c r="D327" i="5"/>
  <c r="D328" i="5"/>
  <c r="D329" i="5"/>
  <c r="D331" i="5"/>
  <c r="D332" i="5"/>
  <c r="D334" i="5"/>
  <c r="D336" i="5"/>
  <c r="D337" i="5"/>
  <c r="D338" i="5"/>
  <c r="D339" i="5"/>
  <c r="D341" i="5"/>
  <c r="D342" i="5"/>
  <c r="D344" i="5"/>
  <c r="D346" i="5"/>
  <c r="D347" i="5"/>
  <c r="D348" i="5"/>
  <c r="D349" i="5"/>
  <c r="D351" i="5"/>
  <c r="D354" i="5"/>
  <c r="D356" i="5"/>
  <c r="D357" i="5"/>
  <c r="D359" i="5"/>
  <c r="D361" i="5"/>
  <c r="D362" i="5"/>
  <c r="D363" i="5"/>
  <c r="D364" i="5"/>
  <c r="D366" i="5"/>
  <c r="D367" i="5"/>
  <c r="D368" i="5"/>
  <c r="D369" i="5"/>
  <c r="D371" i="5"/>
  <c r="D372" i="5"/>
  <c r="D373" i="5"/>
  <c r="D374" i="5"/>
  <c r="O288" i="5"/>
  <c r="N288" i="5"/>
  <c r="O277" i="5"/>
  <c r="N277" i="5"/>
  <c r="N303" i="5" l="1"/>
  <c r="D271" i="5"/>
  <c r="D273" i="5"/>
  <c r="D278" i="5"/>
  <c r="D279" i="5"/>
  <c r="D281" i="5"/>
  <c r="D282" i="5"/>
  <c r="D283" i="5"/>
  <c r="D284" i="5"/>
  <c r="D286" i="5"/>
  <c r="D287" i="5"/>
  <c r="D289" i="5"/>
  <c r="D291" i="5"/>
  <c r="D292" i="5"/>
  <c r="D293" i="5"/>
  <c r="D294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2" i="5"/>
  <c r="D224" i="5"/>
  <c r="D225" i="5"/>
  <c r="D227" i="5"/>
  <c r="D229" i="5"/>
  <c r="D230" i="5"/>
  <c r="D232" i="5"/>
  <c r="D234" i="5"/>
  <c r="D235" i="5"/>
  <c r="D237" i="5"/>
  <c r="D239" i="5"/>
  <c r="D240" i="5"/>
  <c r="D242" i="5"/>
  <c r="D244" i="5"/>
  <c r="D245" i="5"/>
  <c r="D246" i="5"/>
  <c r="D247" i="5"/>
  <c r="D249" i="5"/>
  <c r="D250" i="5"/>
  <c r="D251" i="5"/>
  <c r="D252" i="5"/>
  <c r="D254" i="5"/>
  <c r="D255" i="5"/>
  <c r="D256" i="5"/>
  <c r="D257" i="5"/>
  <c r="D259" i="5"/>
  <c r="D260" i="5"/>
  <c r="D261" i="5"/>
  <c r="D262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7" i="5" s="1"/>
  <c r="D36" i="5"/>
  <c r="O30" i="5"/>
  <c r="P30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D258" i="5" s="1"/>
  <c r="O221" i="5"/>
  <c r="N221" i="5"/>
  <c r="O162" i="5"/>
  <c r="O164" i="5"/>
  <c r="N164" i="5"/>
  <c r="N162" i="5"/>
  <c r="N30" i="5" s="1"/>
  <c r="O64" i="5"/>
  <c r="O65" i="5"/>
  <c r="D65" i="5" s="1"/>
  <c r="O60" i="5"/>
  <c r="N60" i="5"/>
  <c r="O49" i="5"/>
  <c r="O50" i="5"/>
  <c r="N49" i="5"/>
  <c r="N50" i="5"/>
  <c r="N45" i="5"/>
  <c r="P370" i="5"/>
  <c r="P365" i="5"/>
  <c r="P360" i="5"/>
  <c r="P355" i="5"/>
  <c r="P350" i="5"/>
  <c r="P333" i="5"/>
  <c r="P303" i="5" s="1"/>
  <c r="P330" i="5"/>
  <c r="P320" i="5"/>
  <c r="P315" i="5"/>
  <c r="P310" i="5"/>
  <c r="P305" i="5"/>
  <c r="P298" i="5"/>
  <c r="P301" i="5"/>
  <c r="P300" i="5" s="1"/>
  <c r="P297" i="5"/>
  <c r="P296" i="5"/>
  <c r="P11" i="5" s="1"/>
  <c r="P290" i="5"/>
  <c r="P285" i="5"/>
  <c r="P280" i="5"/>
  <c r="P275" i="5"/>
  <c r="P274" i="5"/>
  <c r="P270" i="5"/>
  <c r="P269" i="5"/>
  <c r="P253" i="5"/>
  <c r="P248" i="5"/>
  <c r="P243" i="5"/>
  <c r="P238" i="5"/>
  <c r="P233" i="5"/>
  <c r="P228" i="5"/>
  <c r="P223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7" i="5"/>
  <c r="P26" i="5"/>
  <c r="P25" i="5"/>
  <c r="P23" i="5"/>
  <c r="P22" i="5"/>
  <c r="P20" i="5"/>
  <c r="P18" i="5"/>
  <c r="P17" i="5"/>
  <c r="P16" i="5"/>
  <c r="P14" i="5"/>
  <c r="M196" i="5"/>
  <c r="P33" i="5" l="1"/>
  <c r="P139" i="5"/>
  <c r="D52" i="5"/>
  <c r="P21" i="5"/>
  <c r="P12" i="5" s="1"/>
  <c r="P295" i="5"/>
  <c r="P28" i="5"/>
  <c r="P272" i="5"/>
  <c r="P268" i="5" s="1"/>
  <c r="P24" i="5" l="1"/>
  <c r="P19" i="5" l="1"/>
  <c r="P9" i="5" s="1"/>
  <c r="P15" i="5"/>
  <c r="F370" i="5" l="1"/>
  <c r="G370" i="5"/>
  <c r="H370" i="5"/>
  <c r="I370" i="5"/>
  <c r="J370" i="5"/>
  <c r="K370" i="5"/>
  <c r="L370" i="5"/>
  <c r="M370" i="5"/>
  <c r="N370" i="5"/>
  <c r="O370" i="5"/>
  <c r="E370" i="5"/>
  <c r="D370" i="5" s="1"/>
  <c r="F253" i="5"/>
  <c r="G253" i="5"/>
  <c r="H253" i="5"/>
  <c r="I253" i="5"/>
  <c r="J253" i="5"/>
  <c r="K253" i="5"/>
  <c r="L253" i="5"/>
  <c r="M253" i="5"/>
  <c r="N253" i="5"/>
  <c r="O253" i="5"/>
  <c r="E253" i="5"/>
  <c r="D253" i="5" l="1"/>
  <c r="M272" i="5" l="1"/>
  <c r="O290" i="5" l="1"/>
  <c r="N290" i="5"/>
  <c r="M290" i="5"/>
  <c r="L290" i="5"/>
  <c r="K290" i="5"/>
  <c r="J290" i="5"/>
  <c r="I290" i="5"/>
  <c r="H290" i="5"/>
  <c r="G290" i="5"/>
  <c r="F290" i="5"/>
  <c r="E290" i="5"/>
  <c r="D290" i="5" s="1"/>
  <c r="D221" i="5" l="1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35" i="5"/>
  <c r="N26" i="5" s="1"/>
  <c r="N17" i="5" s="1"/>
  <c r="O35" i="5"/>
  <c r="O26" i="5" s="1"/>
  <c r="O17" i="5" s="1"/>
  <c r="N32" i="5"/>
  <c r="N23" i="5" s="1"/>
  <c r="N14" i="5" s="1"/>
  <c r="O32" i="5"/>
  <c r="O23" i="5" s="1"/>
  <c r="O14" i="5" s="1"/>
  <c r="M35" i="5"/>
  <c r="M32" i="5"/>
  <c r="M26" i="5" l="1"/>
  <c r="M17" i="5" s="1"/>
  <c r="D35" i="5"/>
  <c r="D23" i="5"/>
  <c r="M23" i="5"/>
  <c r="M14" i="5" s="1"/>
  <c r="D14" i="5" s="1"/>
  <c r="D32" i="5"/>
  <c r="E17" i="5"/>
  <c r="D26" i="5"/>
  <c r="D17" i="5" l="1"/>
  <c r="L353" i="5"/>
  <c r="L323" i="5" l="1"/>
  <c r="L318" i="5"/>
  <c r="L313" i="5"/>
  <c r="L60" i="5" l="1"/>
  <c r="L45" i="5"/>
  <c r="L215" i="5" l="1"/>
  <c r="D215" i="5" s="1"/>
  <c r="L216" i="5"/>
  <c r="L236" i="5" l="1"/>
  <c r="L231" i="5"/>
  <c r="L162" i="5" l="1"/>
  <c r="L164" i="5" l="1"/>
  <c r="O272" i="5" l="1"/>
  <c r="M50" i="5" l="1"/>
  <c r="M49" i="5"/>
  <c r="M30" i="5" s="1"/>
  <c r="N272" i="5" l="1"/>
  <c r="M352" i="5"/>
  <c r="M302" i="5" s="1"/>
  <c r="M343" i="5"/>
  <c r="D343" i="5" s="1"/>
  <c r="O333" i="5" l="1"/>
  <c r="O313" i="5" l="1"/>
  <c r="O303" i="5" s="1"/>
  <c r="M303" i="5"/>
  <c r="N241" i="5"/>
  <c r="M241" i="5"/>
  <c r="N236" i="5"/>
  <c r="M231" i="5"/>
  <c r="D231" i="5" s="1"/>
  <c r="N216" i="5"/>
  <c r="N33" i="5" s="1"/>
  <c r="M298" i="5" l="1"/>
  <c r="O142" i="5"/>
  <c r="O33" i="5" s="1"/>
  <c r="O47" i="5"/>
  <c r="M301" i="5" l="1"/>
  <c r="M300" i="5" s="1"/>
  <c r="N301" i="5"/>
  <c r="O301" i="5"/>
  <c r="L303" i="5"/>
  <c r="L301" i="5"/>
  <c r="O365" i="5" l="1"/>
  <c r="N365" i="5"/>
  <c r="M365" i="5"/>
  <c r="L365" i="5"/>
  <c r="K365" i="5"/>
  <c r="J365" i="5"/>
  <c r="I365" i="5"/>
  <c r="H365" i="5"/>
  <c r="G365" i="5"/>
  <c r="F365" i="5"/>
  <c r="E365" i="5"/>
  <c r="D365" i="5" l="1"/>
  <c r="M236" i="5"/>
  <c r="D236" i="5" s="1"/>
  <c r="L241" i="5" l="1"/>
  <c r="D241" i="5" s="1"/>
  <c r="O248" i="5" l="1"/>
  <c r="N248" i="5"/>
  <c r="M248" i="5"/>
  <c r="L248" i="5"/>
  <c r="K248" i="5"/>
  <c r="J248" i="5"/>
  <c r="I248" i="5"/>
  <c r="H248" i="5"/>
  <c r="G248" i="5"/>
  <c r="F248" i="5"/>
  <c r="E248" i="5"/>
  <c r="D248" i="5" s="1"/>
  <c r="O243" i="5" l="1"/>
  <c r="N243" i="5"/>
  <c r="M243" i="5"/>
  <c r="L243" i="5"/>
  <c r="K243" i="5"/>
  <c r="J243" i="5"/>
  <c r="I243" i="5"/>
  <c r="H243" i="5"/>
  <c r="G243" i="5"/>
  <c r="F243" i="5"/>
  <c r="E243" i="5"/>
  <c r="D243" i="5" s="1"/>
  <c r="L298" i="5" l="1"/>
  <c r="O360" i="5" l="1"/>
  <c r="N360" i="5"/>
  <c r="M360" i="5"/>
  <c r="L360" i="5"/>
  <c r="K360" i="5"/>
  <c r="J360" i="5"/>
  <c r="I360" i="5"/>
  <c r="H360" i="5"/>
  <c r="G360" i="5"/>
  <c r="F360" i="5"/>
  <c r="E360" i="5"/>
  <c r="D360" i="5" l="1"/>
  <c r="L50" i="5"/>
  <c r="L49" i="5"/>
  <c r="L30" i="5" s="1"/>
  <c r="L33" i="5" l="1"/>
  <c r="D50" i="5"/>
  <c r="L288" i="5"/>
  <c r="M186" i="5" l="1"/>
  <c r="M216" i="5" l="1"/>
  <c r="D216" i="5" s="1"/>
  <c r="L352" i="5" l="1"/>
  <c r="L302" i="5" l="1"/>
  <c r="L297" i="5" s="1"/>
  <c r="D352" i="5"/>
  <c r="K353" i="5"/>
  <c r="K60" i="5" l="1"/>
  <c r="K45" i="5"/>
  <c r="J353" i="5" l="1"/>
  <c r="D353" i="5" s="1"/>
  <c r="K226" i="5"/>
  <c r="D226" i="5" s="1"/>
  <c r="K276" i="5" l="1"/>
  <c r="D276" i="5" s="1"/>
  <c r="O238" i="5" l="1"/>
  <c r="N238" i="5"/>
  <c r="M238" i="5"/>
  <c r="L238" i="5"/>
  <c r="K238" i="5"/>
  <c r="J238" i="5"/>
  <c r="I238" i="5"/>
  <c r="H238" i="5"/>
  <c r="G238" i="5"/>
  <c r="F238" i="5"/>
  <c r="E238" i="5"/>
  <c r="D238" i="5" s="1"/>
  <c r="O233" i="5"/>
  <c r="N233" i="5"/>
  <c r="M233" i="5"/>
  <c r="L233" i="5"/>
  <c r="K233" i="5"/>
  <c r="J233" i="5"/>
  <c r="I233" i="5"/>
  <c r="H233" i="5"/>
  <c r="G233" i="5"/>
  <c r="F233" i="5"/>
  <c r="E233" i="5"/>
  <c r="F228" i="5"/>
  <c r="O228" i="5"/>
  <c r="N228" i="5"/>
  <c r="M228" i="5"/>
  <c r="L228" i="5"/>
  <c r="K228" i="5"/>
  <c r="J228" i="5"/>
  <c r="I228" i="5"/>
  <c r="H228" i="5"/>
  <c r="G228" i="5"/>
  <c r="E228" i="5"/>
  <c r="D228" i="5" s="1"/>
  <c r="D233" i="5" l="1"/>
  <c r="L57" i="5"/>
  <c r="M57" i="5"/>
  <c r="N57" i="5"/>
  <c r="O223" i="5" l="1"/>
  <c r="N223" i="5"/>
  <c r="M223" i="5"/>
  <c r="L223" i="5"/>
  <c r="K223" i="5"/>
  <c r="J223" i="5"/>
  <c r="I223" i="5"/>
  <c r="H223" i="5"/>
  <c r="G223" i="5"/>
  <c r="F223" i="5"/>
  <c r="E223" i="5"/>
  <c r="D223" i="5" s="1"/>
  <c r="K196" i="5"/>
  <c r="K358" i="5" l="1"/>
  <c r="D358" i="5" s="1"/>
  <c r="K313" i="5"/>
  <c r="D313" i="5" s="1"/>
  <c r="K333" i="5" l="1"/>
  <c r="K30" i="5" l="1"/>
  <c r="K211" i="5" l="1"/>
  <c r="K33" i="5" l="1"/>
  <c r="D211" i="5"/>
  <c r="K288" i="5"/>
  <c r="D288" i="5" s="1"/>
  <c r="K47" i="5" l="1"/>
  <c r="L277" i="5"/>
  <c r="M345" i="5" l="1"/>
  <c r="M340" i="5"/>
  <c r="M350" i="5"/>
  <c r="L350" i="5" l="1"/>
  <c r="O218" i="5"/>
  <c r="N218" i="5"/>
  <c r="M218" i="5"/>
  <c r="L218" i="5"/>
  <c r="K218" i="5"/>
  <c r="J218" i="5"/>
  <c r="I218" i="5"/>
  <c r="H218" i="5"/>
  <c r="G218" i="5"/>
  <c r="F218" i="5"/>
  <c r="E218" i="5"/>
  <c r="D218" i="5" l="1"/>
  <c r="L272" i="5"/>
  <c r="L24" i="5" s="1"/>
  <c r="M275" i="5"/>
  <c r="L270" i="5"/>
  <c r="K272" i="5"/>
  <c r="J272" i="5"/>
  <c r="E285" i="5"/>
  <c r="O285" i="5"/>
  <c r="N285" i="5"/>
  <c r="M285" i="5"/>
  <c r="L285" i="5"/>
  <c r="K285" i="5"/>
  <c r="J285" i="5"/>
  <c r="I285" i="5"/>
  <c r="H285" i="5"/>
  <c r="G285" i="5"/>
  <c r="F285" i="5"/>
  <c r="E280" i="5"/>
  <c r="J302" i="5"/>
  <c r="E301" i="5"/>
  <c r="L275" i="5"/>
  <c r="K330" i="5"/>
  <c r="K350" i="5"/>
  <c r="D285" i="5" l="1"/>
  <c r="K24" i="5"/>
  <c r="K303" i="5"/>
  <c r="K298" i="5" s="1"/>
  <c r="K15" i="5" l="1"/>
  <c r="M355" i="5"/>
  <c r="L355" i="5"/>
  <c r="K355" i="5"/>
  <c r="O355" i="5"/>
  <c r="N355" i="5"/>
  <c r="J355" i="5"/>
  <c r="I355" i="5"/>
  <c r="H355" i="5"/>
  <c r="G355" i="5"/>
  <c r="F355" i="5"/>
  <c r="E355" i="5"/>
  <c r="D355" i="5" l="1"/>
  <c r="J333" i="5"/>
  <c r="J323" i="5"/>
  <c r="J318" i="5"/>
  <c r="J277" i="5"/>
  <c r="D277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D213" i="5" s="1"/>
  <c r="J164" i="5"/>
  <c r="J162" i="5"/>
  <c r="D162" i="5" s="1"/>
  <c r="O120" i="5" l="1"/>
  <c r="L120" i="5"/>
  <c r="M120" i="5"/>
  <c r="N120" i="5"/>
  <c r="K275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69" i="5"/>
  <c r="J270" i="5"/>
  <c r="J280" i="5"/>
  <c r="O280" i="5"/>
  <c r="N280" i="5"/>
  <c r="M280" i="5"/>
  <c r="L280" i="5"/>
  <c r="K280" i="5"/>
  <c r="I280" i="5"/>
  <c r="H280" i="5"/>
  <c r="G280" i="5"/>
  <c r="F280" i="5"/>
  <c r="D280" i="5" s="1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18" i="5"/>
  <c r="D318" i="5" s="1"/>
  <c r="I323" i="5"/>
  <c r="D323" i="5" s="1"/>
  <c r="L345" i="5"/>
  <c r="L340" i="5"/>
  <c r="F33" i="5"/>
  <c r="E33" i="5"/>
  <c r="H30" i="5"/>
  <c r="G30" i="5"/>
  <c r="F30" i="5"/>
  <c r="E30" i="5"/>
  <c r="K29" i="5"/>
  <c r="K28" i="5" s="1"/>
  <c r="L29" i="5"/>
  <c r="M29" i="5"/>
  <c r="N29" i="5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75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69" i="5"/>
  <c r="G269" i="5"/>
  <c r="H269" i="5"/>
  <c r="I269" i="5"/>
  <c r="K269" i="5"/>
  <c r="L269" i="5"/>
  <c r="M269" i="5"/>
  <c r="N269" i="5"/>
  <c r="O269" i="5"/>
  <c r="F270" i="5"/>
  <c r="G270" i="5"/>
  <c r="H270" i="5"/>
  <c r="I270" i="5"/>
  <c r="N270" i="5"/>
  <c r="O270" i="5"/>
  <c r="F272" i="5"/>
  <c r="G272" i="5"/>
  <c r="H272" i="5"/>
  <c r="I272" i="5"/>
  <c r="F274" i="5"/>
  <c r="F27" i="5" s="1"/>
  <c r="G274" i="5"/>
  <c r="G27" i="5" s="1"/>
  <c r="H274" i="5"/>
  <c r="H27" i="5" s="1"/>
  <c r="I274" i="5"/>
  <c r="I27" i="5" s="1"/>
  <c r="J274" i="5"/>
  <c r="J27" i="5" s="1"/>
  <c r="J18" i="5" s="1"/>
  <c r="K274" i="5"/>
  <c r="K27" i="5" s="1"/>
  <c r="K18" i="5" s="1"/>
  <c r="L274" i="5"/>
  <c r="L27" i="5" s="1"/>
  <c r="L18" i="5" s="1"/>
  <c r="M274" i="5"/>
  <c r="M27" i="5" s="1"/>
  <c r="M18" i="5" s="1"/>
  <c r="N274" i="5"/>
  <c r="N27" i="5" s="1"/>
  <c r="N18" i="5" s="1"/>
  <c r="O274" i="5"/>
  <c r="O27" i="5" s="1"/>
  <c r="O18" i="5" s="1"/>
  <c r="E274" i="5"/>
  <c r="E272" i="5"/>
  <c r="D272" i="5" s="1"/>
  <c r="E270" i="5"/>
  <c r="E269" i="5"/>
  <c r="D269" i="5" s="1"/>
  <c r="J303" i="5"/>
  <c r="J298" i="5" s="1"/>
  <c r="E303" i="5"/>
  <c r="F302" i="5"/>
  <c r="F297" i="5" s="1"/>
  <c r="G302" i="5"/>
  <c r="G297" i="5" s="1"/>
  <c r="H302" i="5"/>
  <c r="H297" i="5" s="1"/>
  <c r="I302" i="5"/>
  <c r="I297" i="5" s="1"/>
  <c r="K302" i="5"/>
  <c r="K297" i="5" s="1"/>
  <c r="O297" i="5"/>
  <c r="E302" i="5"/>
  <c r="F303" i="5"/>
  <c r="G303" i="5"/>
  <c r="H303" i="5"/>
  <c r="H298" i="5" s="1"/>
  <c r="O298" i="5"/>
  <c r="I350" i="5"/>
  <c r="O350" i="5"/>
  <c r="N350" i="5"/>
  <c r="J350" i="5"/>
  <c r="H350" i="5"/>
  <c r="G350" i="5"/>
  <c r="F350" i="5"/>
  <c r="E350" i="5"/>
  <c r="I333" i="5"/>
  <c r="D333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296" i="5"/>
  <c r="L330" i="5"/>
  <c r="M330" i="5"/>
  <c r="N330" i="5"/>
  <c r="O330" i="5"/>
  <c r="L320" i="5"/>
  <c r="M320" i="5"/>
  <c r="N320" i="5"/>
  <c r="O320" i="5"/>
  <c r="N315" i="5"/>
  <c r="O315" i="5"/>
  <c r="L310" i="5"/>
  <c r="M310" i="5"/>
  <c r="N310" i="5"/>
  <c r="O310" i="5"/>
  <c r="L305" i="5"/>
  <c r="M305" i="5"/>
  <c r="N305" i="5"/>
  <c r="O305" i="5"/>
  <c r="K188" i="5"/>
  <c r="L188" i="5"/>
  <c r="M188" i="5"/>
  <c r="N188" i="5"/>
  <c r="O188" i="5"/>
  <c r="N275" i="5"/>
  <c r="O275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75" i="5"/>
  <c r="H275" i="5"/>
  <c r="G275" i="5"/>
  <c r="F275" i="5"/>
  <c r="E275" i="5"/>
  <c r="L296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298" i="5"/>
  <c r="E304" i="5"/>
  <c r="F301" i="5"/>
  <c r="G301" i="5"/>
  <c r="H301" i="5"/>
  <c r="H296" i="5" s="1"/>
  <c r="I301" i="5"/>
  <c r="I296" i="5" s="1"/>
  <c r="J301" i="5"/>
  <c r="J296" i="5" s="1"/>
  <c r="K301" i="5"/>
  <c r="E296" i="5"/>
  <c r="K340" i="5"/>
  <c r="K305" i="5"/>
  <c r="K310" i="5"/>
  <c r="K320" i="5"/>
  <c r="K315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45" i="5"/>
  <c r="I345" i="5"/>
  <c r="H345" i="5"/>
  <c r="F345" i="5"/>
  <c r="E345" i="5"/>
  <c r="G72" i="5"/>
  <c r="D72" i="5" s="1"/>
  <c r="G335" i="5"/>
  <c r="F139" i="5"/>
  <c r="G123" i="5"/>
  <c r="D123" i="5" s="1"/>
  <c r="G67" i="5"/>
  <c r="J154" i="5"/>
  <c r="I154" i="5"/>
  <c r="H154" i="5"/>
  <c r="G154" i="5"/>
  <c r="F154" i="5"/>
  <c r="E154" i="5"/>
  <c r="G330" i="5"/>
  <c r="H330" i="5"/>
  <c r="J330" i="5"/>
  <c r="L335" i="5"/>
  <c r="M335" i="5"/>
  <c r="N335" i="5"/>
  <c r="J149" i="5"/>
  <c r="I149" i="5"/>
  <c r="H149" i="5"/>
  <c r="G149" i="5"/>
  <c r="F149" i="5"/>
  <c r="E149" i="5"/>
  <c r="F340" i="5"/>
  <c r="G340" i="5"/>
  <c r="H340" i="5"/>
  <c r="I340" i="5"/>
  <c r="J340" i="5"/>
  <c r="E340" i="5"/>
  <c r="E335" i="5"/>
  <c r="D335" i="5" s="1"/>
  <c r="F330" i="5"/>
  <c r="E330" i="5"/>
  <c r="E325" i="5"/>
  <c r="D325" i="5" s="1"/>
  <c r="J320" i="5"/>
  <c r="H320" i="5"/>
  <c r="G320" i="5"/>
  <c r="F320" i="5"/>
  <c r="E320" i="5"/>
  <c r="J315" i="5"/>
  <c r="H315" i="5"/>
  <c r="G315" i="5"/>
  <c r="F315" i="5"/>
  <c r="E315" i="5"/>
  <c r="J310" i="5"/>
  <c r="I310" i="5"/>
  <c r="H310" i="5"/>
  <c r="G310" i="5"/>
  <c r="F310" i="5"/>
  <c r="E310" i="5"/>
  <c r="J305" i="5"/>
  <c r="I305" i="5"/>
  <c r="H305" i="5"/>
  <c r="G305" i="5"/>
  <c r="F305" i="5"/>
  <c r="E305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D114" i="5" s="1"/>
  <c r="J108" i="5"/>
  <c r="I108" i="5"/>
  <c r="H108" i="5"/>
  <c r="G108" i="5"/>
  <c r="F108" i="5"/>
  <c r="E108" i="5"/>
  <c r="D108" i="5" s="1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27" i="5" l="1"/>
  <c r="D134" i="5"/>
  <c r="D305" i="5"/>
  <c r="D149" i="5"/>
  <c r="D154" i="5"/>
  <c r="D168" i="5"/>
  <c r="E299" i="5"/>
  <c r="D299" i="5" s="1"/>
  <c r="D304" i="5"/>
  <c r="H33" i="5"/>
  <c r="D164" i="5"/>
  <c r="D275" i="5"/>
  <c r="E297" i="5"/>
  <c r="D302" i="5"/>
  <c r="E27" i="5"/>
  <c r="D274" i="5"/>
  <c r="D18" i="5"/>
  <c r="E22" i="5"/>
  <c r="D22" i="5" s="1"/>
  <c r="D31" i="5"/>
  <c r="E28" i="5"/>
  <c r="D29" i="5"/>
  <c r="D30" i="5"/>
  <c r="D198" i="5"/>
  <c r="D203" i="5"/>
  <c r="D208" i="5"/>
  <c r="D301" i="5"/>
  <c r="D310" i="5"/>
  <c r="I47" i="5"/>
  <c r="D49" i="5"/>
  <c r="D47" i="5" s="1"/>
  <c r="D350" i="5"/>
  <c r="E298" i="5"/>
  <c r="E295" i="5" s="1"/>
  <c r="O268" i="5"/>
  <c r="E25" i="5"/>
  <c r="D34" i="5"/>
  <c r="E16" i="5"/>
  <c r="D25" i="5"/>
  <c r="D27" i="5"/>
  <c r="E13" i="5"/>
  <c r="D13" i="5" s="1"/>
  <c r="O28" i="5"/>
  <c r="N28" i="5"/>
  <c r="E21" i="5"/>
  <c r="E12" i="5" s="1"/>
  <c r="L20" i="5"/>
  <c r="L11" i="5" s="1"/>
  <c r="E10" i="5"/>
  <c r="O21" i="5"/>
  <c r="F268" i="5"/>
  <c r="G20" i="5"/>
  <c r="I57" i="5"/>
  <c r="L315" i="5"/>
  <c r="M20" i="5"/>
  <c r="H20" i="5"/>
  <c r="H11" i="5" s="1"/>
  <c r="F21" i="5"/>
  <c r="F12" i="5" s="1"/>
  <c r="G300" i="5"/>
  <c r="N20" i="5"/>
  <c r="N24" i="5"/>
  <c r="G298" i="5"/>
  <c r="I320" i="5"/>
  <c r="D320" i="5" s="1"/>
  <c r="I268" i="5"/>
  <c r="O20" i="5"/>
  <c r="O11" i="5" s="1"/>
  <c r="F24" i="5"/>
  <c r="F15" i="5" s="1"/>
  <c r="H268" i="5"/>
  <c r="I183" i="5"/>
  <c r="D183" i="5" s="1"/>
  <c r="I139" i="5"/>
  <c r="D139" i="5" s="1"/>
  <c r="O300" i="5"/>
  <c r="J30" i="5"/>
  <c r="H160" i="5"/>
  <c r="E20" i="5"/>
  <c r="M315" i="5"/>
  <c r="L300" i="5"/>
  <c r="J33" i="5"/>
  <c r="J24" i="5" s="1"/>
  <c r="J15" i="5" s="1"/>
  <c r="G33" i="5"/>
  <c r="G28" i="5" s="1"/>
  <c r="F296" i="5"/>
  <c r="F295" i="5" s="1"/>
  <c r="K296" i="5"/>
  <c r="K295" i="5" s="1"/>
  <c r="K300" i="5"/>
  <c r="J268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00" i="5"/>
  <c r="F300" i="5"/>
  <c r="O295" i="5"/>
  <c r="H300" i="5"/>
  <c r="E268" i="5"/>
  <c r="H10" i="5"/>
  <c r="I20" i="5"/>
  <c r="I11" i="5" s="1"/>
  <c r="G21" i="5"/>
  <c r="G12" i="5" s="1"/>
  <c r="N268" i="5"/>
  <c r="G268" i="5"/>
  <c r="N21" i="5"/>
  <c r="G13" i="5"/>
  <c r="G10" i="5" s="1"/>
  <c r="F16" i="5"/>
  <c r="J11" i="5"/>
  <c r="I10" i="5"/>
  <c r="G296" i="5"/>
  <c r="H24" i="5"/>
  <c r="H28" i="5"/>
  <c r="I330" i="5"/>
  <c r="D330" i="5" s="1"/>
  <c r="H295" i="5"/>
  <c r="I178" i="5"/>
  <c r="D178" i="5" s="1"/>
  <c r="I42" i="5"/>
  <c r="I303" i="5"/>
  <c r="D303" i="5" s="1"/>
  <c r="I67" i="5"/>
  <c r="D67" i="5" s="1"/>
  <c r="J297" i="5"/>
  <c r="J295" i="5" s="1"/>
  <c r="J300" i="5"/>
  <c r="K20" i="5"/>
  <c r="I315" i="5"/>
  <c r="D315" i="5" s="1"/>
  <c r="J62" i="5"/>
  <c r="E15" i="5" l="1"/>
  <c r="D16" i="5"/>
  <c r="D33" i="5"/>
  <c r="E11" i="5"/>
  <c r="D20" i="5"/>
  <c r="O12" i="5"/>
  <c r="N19" i="5"/>
  <c r="O15" i="5"/>
  <c r="O19" i="5"/>
  <c r="L295" i="5"/>
  <c r="G24" i="5"/>
  <c r="G15" i="5" s="1"/>
  <c r="F19" i="5"/>
  <c r="F9" i="5" s="1"/>
  <c r="F11" i="5"/>
  <c r="E19" i="5"/>
  <c r="E9" i="5" s="1"/>
  <c r="F10" i="5"/>
  <c r="D10" i="5" s="1"/>
  <c r="G295" i="5"/>
  <c r="G11" i="5"/>
  <c r="I298" i="5"/>
  <c r="I300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295" i="5"/>
  <c r="N345" i="5"/>
  <c r="D345" i="5" s="1"/>
  <c r="J12" i="5"/>
  <c r="J19" i="5"/>
  <c r="J9" i="5" s="1"/>
  <c r="M297" i="5" l="1"/>
  <c r="I9" i="5"/>
  <c r="N298" i="5" l="1"/>
  <c r="D298" i="5" s="1"/>
  <c r="M296" i="5"/>
  <c r="N340" i="5" l="1"/>
  <c r="D340" i="5" s="1"/>
  <c r="M295" i="5"/>
  <c r="M11" i="5"/>
  <c r="D297" i="5"/>
  <c r="N15" i="5"/>
  <c r="N12" i="5" l="1"/>
  <c r="N300" i="5"/>
  <c r="D300" i="5" s="1"/>
  <c r="N296" i="5"/>
  <c r="D296" i="5" s="1"/>
  <c r="N11" i="5" l="1"/>
  <c r="D11" i="5" s="1"/>
  <c r="N295" i="5"/>
  <c r="D295" i="5" s="1"/>
  <c r="N9" i="5" l="1"/>
  <c r="M270" i="5" l="1"/>
  <c r="K270" i="5" l="1"/>
  <c r="D270" i="5" s="1"/>
  <c r="M268" i="5" l="1"/>
  <c r="K268" i="5"/>
  <c r="L268" i="5"/>
  <c r="D268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Татьяна Викторовна Журавлёва</author>
    <author>Мельникова Мария Александровна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N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O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P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7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7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80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8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9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5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6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<sst xmlns="http://schemas.openxmlformats.org/spreadsheetml/2006/main" count="527" uniqueCount="166">
  <si>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</si>
  <si>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</si>
  <si>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</si>
  <si>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</si>
  <si>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</si>
  <si>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</si>
  <si>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</si>
  <si>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</si>
  <si>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</si>
  <si>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</si>
  <si>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</si>
  <si>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</si>
  <si>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</si>
  <si>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</si>
  <si>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</si>
  <si>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</si>
  <si>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</si>
  <si>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</si>
  <si>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</si>
  <si>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</si>
  <si>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</si>
  <si>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</si>
  <si>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</si>
  <si>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</si>
  <si>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</si>
  <si>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</si>
  <si>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</si>
  <si>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</si>
  <si>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</si>
  <si>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</si>
  <si>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</si>
  <si>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</si>
  <si>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</si>
  <si>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</si>
  <si>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</si>
  <si>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</si>
  <si>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</si>
  <si>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</si>
  <si>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</si>
  <si>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</si>
  <si>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</si>
  <si>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</si>
  <si>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</si>
  <si>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</si>
  <si>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</si>
  <si>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</si>
  <si>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</si>
  <si>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</si>
  <si>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</si>
  <si>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</si>
  <si>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</si>
  <si>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</si>
  <si>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</si>
  <si>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</si>
  <si>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</si>
  <si>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</si>
  <si>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</si>
  <si>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</si>
  <si>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</si>
  <si>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</si>
  <si>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</si>
  <si>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</si>
  <si>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</si>
  <si>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</si>
  <si>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</si>
  <si>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</si>
  <si>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</si>
  <si>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</si>
  <si>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</si>
  <si>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</si>
  <si>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</si>
  <si>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</si>
  <si>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</si>
  <si>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</si>
  <si>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</si>
  <si>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</si>
  <si>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</si>
  <si>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</si>
  <si>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</si>
  <si>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</si>
  <si>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</si>
  <si>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</si>
  <si>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</si>
  <si>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</si>
  <si>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</si>
  <si>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</si>
  <si>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</si>
  <si>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</si>
  <si>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</si>
  <si>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</si>
  <si>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</si>
  <si>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</si>
  <si>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</si>
  <si>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</si>
  <si>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</si>
  <si>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</si>
  <si>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</si>
  <si>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</si>
  <si>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</si>
  <si>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</si>
  <si>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</si>
  <si>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</si>
  <si>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</si>
  <si>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</si>
  <si>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</si>
  <si>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</si>
  <si>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</si>
  <si>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</si>
  <si>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</si>
  <si>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</si>
  <si>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</si>
  <si>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</si>
  <si>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</si>
  <si>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</si>
  <si>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</si>
  <si>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</si>
  <si>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</si>
  <si>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</si>
  <si>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</si>
  <si>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</si>
  <si>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</si>
  <si>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</si>
  <si>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</si>
  <si>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</si>
  <si>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</si>
  <si>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</si>
  <si>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</si>
  <si>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</si>
  <si>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</si>
  <si>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</si>
  <si>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</si>
  <si>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</si>
  <si>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</si>
  <si>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</si>
  <si>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</si>
  <si>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</si>
  <si>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</si>
  <si>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</si>
  <si>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</si>
  <si>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</si>
  <si>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</si>
  <si>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</si>
  <si>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</si>
  <si>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</si>
  <si>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</si>
  <si>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</si>
  <si>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</si>
  <si>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</si>
  <si>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</si>
  <si>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</si>
  <si>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</si>
  <si>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</si>
  <si>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</si>
  <si>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</si>
  <si>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</si>
  <si>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</si>
  <si>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</si>
  <si>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</si>
  <si>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</si>
  <si>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</si>
  <si>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</si>
  <si>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</si>
  <si>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</si>
  <si>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</si>
  <si>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 xml:space="preserve">Приложение № 4   к постановлению администрации города Благовещенска </t>
  </si>
  <si>
    <t>от 27.12.2023 № 6944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</si>
</sst>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1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/>
    <xf numFmtId="165" fontId="16" fillId="2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19" fillId="0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85"/>
  <sheetViews>
    <sheetView tabSelected="1" view="pageBreakPreview" zoomScale="70" zoomScaleSheetLayoutView="7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31" customWidth="1"/>
    <col min="2" max="2" width="41.85546875" style="32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5" t="s">
        <v>164</v>
      </c>
      <c r="M1" s="55"/>
      <c r="N1" s="55"/>
      <c r="O1" s="55"/>
    </row>
    <row r="2" spans="1:16" s="3" customFormat="1" ht="15" customHeight="1" x14ac:dyDescent="0.25">
      <c r="A2" s="1"/>
      <c r="B2" s="2"/>
      <c r="C2" s="2"/>
      <c r="D2" s="2"/>
      <c r="E2" s="2"/>
      <c r="G2" s="2"/>
      <c r="L2" s="62" t="s">
        <v>165</v>
      </c>
      <c r="M2" s="62"/>
      <c r="N2" s="62"/>
      <c r="O2" s="62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5" t="s">
        <v>101</v>
      </c>
      <c r="M3" s="55"/>
      <c r="N3" s="55"/>
      <c r="O3" s="55"/>
    </row>
    <row r="4" spans="1:16" s="3" customFormat="1" ht="15" customHeight="1" x14ac:dyDescent="0.25">
      <c r="A4" s="1"/>
      <c r="B4" s="2"/>
      <c r="C4" s="2"/>
      <c r="D4" s="2"/>
      <c r="E4" s="2"/>
      <c r="G4" s="2"/>
      <c r="L4" s="35"/>
      <c r="M4" s="35"/>
      <c r="N4" s="35"/>
      <c r="O4" s="35"/>
    </row>
    <row r="5" spans="1:16" ht="51.75" customHeight="1" x14ac:dyDescent="0.2">
      <c r="A5" s="60" t="s">
        <v>114</v>
      </c>
      <c r="B5" s="60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6" ht="20.25" customHeight="1" x14ac:dyDescent="0.2">
      <c r="A6" s="56" t="s">
        <v>5</v>
      </c>
      <c r="B6" s="58" t="s">
        <v>56</v>
      </c>
      <c r="C6" s="58" t="s">
        <v>21</v>
      </c>
      <c r="D6" s="58" t="s">
        <v>102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ht="39.75" customHeight="1" x14ac:dyDescent="0.2">
      <c r="A7" s="57"/>
      <c r="B7" s="58"/>
      <c r="C7" s="58"/>
      <c r="D7" s="34" t="s">
        <v>0</v>
      </c>
      <c r="E7" s="34" t="s">
        <v>10</v>
      </c>
      <c r="F7" s="34" t="s">
        <v>11</v>
      </c>
      <c r="G7" s="34" t="s">
        <v>12</v>
      </c>
      <c r="H7" s="34" t="s">
        <v>13</v>
      </c>
      <c r="I7" s="34" t="s">
        <v>14</v>
      </c>
      <c r="J7" s="34" t="s">
        <v>15</v>
      </c>
      <c r="K7" s="34" t="s">
        <v>74</v>
      </c>
      <c r="L7" s="34" t="s">
        <v>87</v>
      </c>
      <c r="M7" s="34" t="s">
        <v>88</v>
      </c>
      <c r="N7" s="34" t="s">
        <v>89</v>
      </c>
      <c r="O7" s="34" t="s">
        <v>90</v>
      </c>
      <c r="P7" s="34" t="s">
        <v>157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48" t="s">
        <v>17</v>
      </c>
      <c r="B9" s="48" t="s">
        <v>99</v>
      </c>
      <c r="C9" s="7" t="s">
        <v>92</v>
      </c>
      <c r="D9" s="8">
        <f>E9+F9+G9+H9+I9+J9+K9+L9+M9+N9+O9+P9</f>
        <v>14032408.940000001</v>
      </c>
      <c r="E9" s="8">
        <f t="shared" ref="E9:P9" si="0">E19+E295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2124881.5</v>
      </c>
      <c r="M9" s="8">
        <f t="shared" si="0"/>
        <v>1915330.7000000002</v>
      </c>
      <c r="N9" s="8">
        <f t="shared" si="0"/>
        <v>1223110.5</v>
      </c>
      <c r="O9" s="8">
        <f t="shared" si="0"/>
        <v>393555.30000000005</v>
      </c>
      <c r="P9" s="8">
        <f t="shared" si="0"/>
        <v>393455.30000000005</v>
      </c>
    </row>
    <row r="10" spans="1:16" ht="49.5" customHeight="1" x14ac:dyDescent="0.2">
      <c r="A10" s="48"/>
      <c r="B10" s="48"/>
      <c r="C10" s="10" t="s">
        <v>25</v>
      </c>
      <c r="D10" s="11">
        <f>E10+F10+G10+H10+I10+J10+K10+L10+M10+N10+O10+P10</f>
        <v>55407.539999999994</v>
      </c>
      <c r="E10" s="11">
        <f>E13+E16</f>
        <v>34421.74</v>
      </c>
      <c r="F10" s="11">
        <f>F13+F16</f>
        <v>17132.8</v>
      </c>
      <c r="G10" s="11">
        <f>G13+G16</f>
        <v>2099.7999999999997</v>
      </c>
      <c r="H10" s="11">
        <f>H13+H16</f>
        <v>1753.2</v>
      </c>
      <c r="I10" s="11">
        <f>I13+I16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 spans="1:16" ht="15.75" x14ac:dyDescent="0.2">
      <c r="A11" s="48"/>
      <c r="B11" s="48"/>
      <c r="C11" s="12" t="s">
        <v>1</v>
      </c>
      <c r="D11" s="13">
        <f t="shared" ref="D11:D18" si="1">E11+F11+G11+H11+I11+J11+K11+L11+M11+N11+O11+P11</f>
        <v>904820.10000000009</v>
      </c>
      <c r="E11" s="13">
        <f t="shared" ref="E11:P11" si="2">E20+E296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77500</v>
      </c>
      <c r="M11" s="13">
        <f t="shared" si="2"/>
        <v>0</v>
      </c>
      <c r="N11" s="13">
        <f t="shared" si="2"/>
        <v>0</v>
      </c>
      <c r="O11" s="13">
        <f t="shared" si="2"/>
        <v>0</v>
      </c>
      <c r="P11" s="13">
        <f t="shared" si="2"/>
        <v>0</v>
      </c>
    </row>
    <row r="12" spans="1:16" ht="31.5" x14ac:dyDescent="0.2">
      <c r="A12" s="48"/>
      <c r="B12" s="48"/>
      <c r="C12" s="12" t="s">
        <v>23</v>
      </c>
      <c r="D12" s="13">
        <f t="shared" si="1"/>
        <v>8684717.1399999987</v>
      </c>
      <c r="E12" s="13">
        <f t="shared" ref="E12:P12" si="3">E21+E297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1576946.5</v>
      </c>
      <c r="M12" s="13">
        <f t="shared" si="3"/>
        <v>1490013.2000000002</v>
      </c>
      <c r="N12" s="13">
        <f t="shared" si="3"/>
        <v>925732.6</v>
      </c>
      <c r="O12" s="13">
        <f t="shared" si="3"/>
        <v>150121.20000000001</v>
      </c>
      <c r="P12" s="13">
        <f t="shared" si="3"/>
        <v>150121.20000000001</v>
      </c>
    </row>
    <row r="13" spans="1:16" ht="51.75" customHeight="1" x14ac:dyDescent="0.2">
      <c r="A13" s="48"/>
      <c r="B13" s="48"/>
      <c r="C13" s="10" t="s">
        <v>25</v>
      </c>
      <c r="D13" s="11">
        <f t="shared" si="1"/>
        <v>31785.5</v>
      </c>
      <c r="E13" s="11">
        <f>E22</f>
        <v>31785.5</v>
      </c>
      <c r="F13" s="11">
        <f>F22</f>
        <v>0</v>
      </c>
      <c r="G13" s="11">
        <f>G22</f>
        <v>0</v>
      </c>
      <c r="H13" s="11">
        <f>H22</f>
        <v>0</v>
      </c>
      <c r="I13" s="11">
        <f>I22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</row>
    <row r="14" spans="1:16" ht="51.75" customHeight="1" x14ac:dyDescent="0.2">
      <c r="A14" s="48"/>
      <c r="B14" s="48"/>
      <c r="C14" s="14" t="s">
        <v>142</v>
      </c>
      <c r="D14" s="11">
        <f t="shared" si="1"/>
        <v>35791.300000000003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1">
        <f>M23</f>
        <v>35791.300000000003</v>
      </c>
      <c r="N14" s="11">
        <f t="shared" ref="N14:O14" si="4">N23</f>
        <v>0</v>
      </c>
      <c r="O14" s="11">
        <f t="shared" si="4"/>
        <v>0</v>
      </c>
      <c r="P14" s="11">
        <f t="shared" ref="P14" si="5">P23</f>
        <v>0</v>
      </c>
    </row>
    <row r="15" spans="1:16" ht="31.5" x14ac:dyDescent="0.2">
      <c r="A15" s="48"/>
      <c r="B15" s="48"/>
      <c r="C15" s="12" t="s">
        <v>24</v>
      </c>
      <c r="D15" s="13">
        <f t="shared" si="1"/>
        <v>4442871.6999999993</v>
      </c>
      <c r="E15" s="13">
        <f t="shared" ref="E15:P15" si="6">E24+E298</f>
        <v>448965.40000000008</v>
      </c>
      <c r="F15" s="13">
        <f t="shared" si="6"/>
        <v>398752.6</v>
      </c>
      <c r="G15" s="13">
        <f t="shared" si="6"/>
        <v>442955.99999999994</v>
      </c>
      <c r="H15" s="13">
        <f t="shared" si="6"/>
        <v>419586.49999999994</v>
      </c>
      <c r="I15" s="13">
        <f t="shared" si="6"/>
        <v>274327.00000000006</v>
      </c>
      <c r="J15" s="13">
        <f t="shared" si="6"/>
        <v>324664.29999999993</v>
      </c>
      <c r="K15" s="13">
        <f t="shared" si="6"/>
        <v>453721.30000000005</v>
      </c>
      <c r="L15" s="13">
        <f t="shared" si="6"/>
        <v>470435.00000000006</v>
      </c>
      <c r="M15" s="13">
        <f t="shared" si="6"/>
        <v>425317.50000000006</v>
      </c>
      <c r="N15" s="13">
        <f t="shared" si="6"/>
        <v>297377.90000000002</v>
      </c>
      <c r="O15" s="13">
        <f t="shared" si="6"/>
        <v>243434.10000000003</v>
      </c>
      <c r="P15" s="13">
        <f t="shared" si="6"/>
        <v>243334.10000000003</v>
      </c>
    </row>
    <row r="16" spans="1:16" ht="51" customHeight="1" x14ac:dyDescent="0.2">
      <c r="A16" s="48"/>
      <c r="B16" s="48"/>
      <c r="C16" s="10" t="s">
        <v>25</v>
      </c>
      <c r="D16" s="11">
        <f t="shared" si="1"/>
        <v>23622.04</v>
      </c>
      <c r="E16" s="11">
        <f>E25</f>
        <v>2636.2400000000002</v>
      </c>
      <c r="F16" s="11">
        <f t="shared" ref="F16:O16" si="7">F25</f>
        <v>17132.8</v>
      </c>
      <c r="G16" s="11">
        <f t="shared" si="7"/>
        <v>2099.7999999999997</v>
      </c>
      <c r="H16" s="11">
        <f t="shared" si="7"/>
        <v>1753.2</v>
      </c>
      <c r="I16" s="11">
        <f t="shared" si="7"/>
        <v>0</v>
      </c>
      <c r="J16" s="11">
        <f t="shared" si="7"/>
        <v>0</v>
      </c>
      <c r="K16" s="11">
        <f t="shared" si="7"/>
        <v>0</v>
      </c>
      <c r="L16" s="11">
        <f t="shared" si="7"/>
        <v>0</v>
      </c>
      <c r="M16" s="11">
        <f t="shared" si="7"/>
        <v>0</v>
      </c>
      <c r="N16" s="11">
        <f t="shared" si="7"/>
        <v>0</v>
      </c>
      <c r="O16" s="11">
        <f t="shared" si="7"/>
        <v>0</v>
      </c>
      <c r="P16" s="11">
        <f t="shared" ref="P16" si="8">P25</f>
        <v>0</v>
      </c>
    </row>
    <row r="17" spans="1:16" ht="51" customHeight="1" x14ac:dyDescent="0.2">
      <c r="A17" s="48"/>
      <c r="B17" s="48"/>
      <c r="C17" s="14" t="s">
        <v>71</v>
      </c>
      <c r="D17" s="11">
        <f t="shared" si="1"/>
        <v>2284.5</v>
      </c>
      <c r="E17" s="11">
        <f t="shared" ref="E17:O17" si="9">E26</f>
        <v>0</v>
      </c>
      <c r="F17" s="11">
        <f t="shared" si="9"/>
        <v>0</v>
      </c>
      <c r="G17" s="11">
        <f t="shared" si="9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si="9"/>
        <v>0</v>
      </c>
      <c r="L17" s="11">
        <f t="shared" si="9"/>
        <v>0</v>
      </c>
      <c r="M17" s="11">
        <f t="shared" si="9"/>
        <v>2284.5</v>
      </c>
      <c r="N17" s="11">
        <f t="shared" si="9"/>
        <v>0</v>
      </c>
      <c r="O17" s="11">
        <f t="shared" si="9"/>
        <v>0</v>
      </c>
      <c r="P17" s="11">
        <f t="shared" ref="P17" si="10">P26</f>
        <v>0</v>
      </c>
    </row>
    <row r="18" spans="1:16" ht="21" customHeight="1" x14ac:dyDescent="0.2">
      <c r="A18" s="48"/>
      <c r="B18" s="48"/>
      <c r="C18" s="15" t="s">
        <v>4</v>
      </c>
      <c r="D18" s="13">
        <f t="shared" si="1"/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f t="shared" ref="J18:P18" si="11">J27+J299</f>
        <v>0</v>
      </c>
      <c r="K18" s="13">
        <f t="shared" si="11"/>
        <v>0</v>
      </c>
      <c r="L18" s="13">
        <f t="shared" si="11"/>
        <v>0</v>
      </c>
      <c r="M18" s="13">
        <f t="shared" si="11"/>
        <v>0</v>
      </c>
      <c r="N18" s="13">
        <f t="shared" si="11"/>
        <v>0</v>
      </c>
      <c r="O18" s="13">
        <f t="shared" si="11"/>
        <v>0</v>
      </c>
      <c r="P18" s="13">
        <f t="shared" si="11"/>
        <v>0</v>
      </c>
    </row>
    <row r="19" spans="1:16" ht="15.75" x14ac:dyDescent="0.2">
      <c r="A19" s="59" t="s">
        <v>6</v>
      </c>
      <c r="B19" s="48" t="s">
        <v>9</v>
      </c>
      <c r="C19" s="7" t="s">
        <v>92</v>
      </c>
      <c r="D19" s="8">
        <f>E19+F19+G19+H19+I19+J19+K19+L19+M19+N19+O19+P19</f>
        <v>12356182.739999998</v>
      </c>
      <c r="E19" s="8">
        <f>E20+E21+E24+E27</f>
        <v>648991.20000000007</v>
      </c>
      <c r="F19" s="8">
        <f>F20+F21+F24+F27</f>
        <v>661777.24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1795285.6999999997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1555654.1</v>
      </c>
      <c r="N19" s="8">
        <f t="shared" si="13"/>
        <v>964349.6</v>
      </c>
      <c r="O19" s="8">
        <f t="shared" si="13"/>
        <v>344836.70000000007</v>
      </c>
      <c r="P19" s="8">
        <f t="shared" ref="P19" si="14">P20+P21+P24+P27</f>
        <v>344836.70000000007</v>
      </c>
    </row>
    <row r="20" spans="1:16" ht="15.75" x14ac:dyDescent="0.2">
      <c r="A20" s="59"/>
      <c r="B20" s="48"/>
      <c r="C20" s="12" t="s">
        <v>1</v>
      </c>
      <c r="D20" s="13">
        <f>E20+F20+G20+H20+I20+J20+K20+L20+M20+N20+O20+P20</f>
        <v>814605.10000000009</v>
      </c>
      <c r="E20" s="13">
        <f t="shared" ref="E20:P20" si="15">E29+E269</f>
        <v>3757.6</v>
      </c>
      <c r="F20" s="13">
        <f t="shared" si="15"/>
        <v>818.3</v>
      </c>
      <c r="G20" s="13">
        <f t="shared" si="15"/>
        <v>794.3</v>
      </c>
      <c r="H20" s="13">
        <f t="shared" si="15"/>
        <v>0</v>
      </c>
      <c r="I20" s="13">
        <f t="shared" si="15"/>
        <v>403667</v>
      </c>
      <c r="J20" s="13">
        <f t="shared" si="15"/>
        <v>36000</v>
      </c>
      <c r="K20" s="13">
        <f t="shared" si="15"/>
        <v>369567.9</v>
      </c>
      <c r="L20" s="13">
        <f t="shared" si="15"/>
        <v>0</v>
      </c>
      <c r="M20" s="13">
        <f t="shared" si="15"/>
        <v>0</v>
      </c>
      <c r="N20" s="13">
        <f t="shared" si="15"/>
        <v>0</v>
      </c>
      <c r="O20" s="13">
        <f t="shared" si="15"/>
        <v>0</v>
      </c>
      <c r="P20" s="13">
        <f t="shared" si="15"/>
        <v>0</v>
      </c>
    </row>
    <row r="21" spans="1:16" ht="31.5" x14ac:dyDescent="0.2">
      <c r="A21" s="59"/>
      <c r="B21" s="48"/>
      <c r="C21" s="12" t="s">
        <v>23</v>
      </c>
      <c r="D21" s="13">
        <f t="shared" ref="D21:D27" si="16">E21+F21+G21+H21+I21+J21+K21+L21+M21+N21+O21+P21</f>
        <v>8110486.7400000002</v>
      </c>
      <c r="E21" s="13">
        <f t="shared" ref="E21:P21" si="17">E30+E270</f>
        <v>290106.7</v>
      </c>
      <c r="F21" s="13">
        <f t="shared" si="17"/>
        <v>320678.94</v>
      </c>
      <c r="G21" s="13">
        <f t="shared" si="17"/>
        <v>342311</v>
      </c>
      <c r="H21" s="13">
        <f t="shared" si="17"/>
        <v>304123.2</v>
      </c>
      <c r="I21" s="13">
        <f t="shared" si="17"/>
        <v>445203</v>
      </c>
      <c r="J21" s="13">
        <f t="shared" si="17"/>
        <v>1514103.2999999998</v>
      </c>
      <c r="K21" s="13">
        <f t="shared" si="17"/>
        <v>1129118</v>
      </c>
      <c r="L21" s="13">
        <f t="shared" si="17"/>
        <v>1499419.5</v>
      </c>
      <c r="M21" s="13">
        <f t="shared" si="17"/>
        <v>1276208.6000000001</v>
      </c>
      <c r="N21" s="13">
        <f t="shared" si="17"/>
        <v>688972.1</v>
      </c>
      <c r="O21" s="13">
        <f t="shared" si="17"/>
        <v>150121.20000000001</v>
      </c>
      <c r="P21" s="13">
        <f t="shared" si="17"/>
        <v>150121.20000000001</v>
      </c>
    </row>
    <row r="22" spans="1:16" ht="54.75" customHeight="1" x14ac:dyDescent="0.2">
      <c r="A22" s="59"/>
      <c r="B22" s="48"/>
      <c r="C22" s="10" t="s">
        <v>25</v>
      </c>
      <c r="D22" s="13">
        <f t="shared" si="16"/>
        <v>31785.5</v>
      </c>
      <c r="E22" s="13">
        <f t="shared" ref="E22:P22" si="18">E31+E271</f>
        <v>31785.5</v>
      </c>
      <c r="F22" s="13">
        <f t="shared" si="18"/>
        <v>0</v>
      </c>
      <c r="G22" s="13">
        <f t="shared" si="18"/>
        <v>0</v>
      </c>
      <c r="H22" s="13">
        <f t="shared" si="18"/>
        <v>0</v>
      </c>
      <c r="I22" s="13">
        <f t="shared" si="18"/>
        <v>0</v>
      </c>
      <c r="J22" s="13">
        <f t="shared" si="18"/>
        <v>0</v>
      </c>
      <c r="K22" s="13">
        <f t="shared" si="18"/>
        <v>0</v>
      </c>
      <c r="L22" s="13">
        <f t="shared" si="18"/>
        <v>0</v>
      </c>
      <c r="M22" s="13">
        <f t="shared" si="18"/>
        <v>0</v>
      </c>
      <c r="N22" s="13">
        <f t="shared" si="18"/>
        <v>0</v>
      </c>
      <c r="O22" s="13">
        <f t="shared" si="18"/>
        <v>0</v>
      </c>
      <c r="P22" s="13">
        <f t="shared" si="18"/>
        <v>0</v>
      </c>
    </row>
    <row r="23" spans="1:16" ht="54.75" customHeight="1" x14ac:dyDescent="0.2">
      <c r="A23" s="59"/>
      <c r="B23" s="48"/>
      <c r="C23" s="14" t="s">
        <v>142</v>
      </c>
      <c r="D23" s="13">
        <f>E23+F23+G23+H23+I23+J23+K23+L23+M23+N23+O23+P23</f>
        <v>35791.300000000003</v>
      </c>
      <c r="E23" s="13">
        <f t="shared" ref="E23:O23" si="19">E32</f>
        <v>0</v>
      </c>
      <c r="F23" s="13">
        <f t="shared" si="19"/>
        <v>0</v>
      </c>
      <c r="G23" s="13">
        <f t="shared" si="19"/>
        <v>0</v>
      </c>
      <c r="H23" s="13">
        <f t="shared" si="19"/>
        <v>0</v>
      </c>
      <c r="I23" s="13">
        <f t="shared" si="19"/>
        <v>0</v>
      </c>
      <c r="J23" s="13">
        <f t="shared" si="19"/>
        <v>0</v>
      </c>
      <c r="K23" s="13">
        <f t="shared" si="19"/>
        <v>0</v>
      </c>
      <c r="L23" s="13">
        <f t="shared" si="19"/>
        <v>0</v>
      </c>
      <c r="M23" s="13">
        <f t="shared" si="19"/>
        <v>35791.300000000003</v>
      </c>
      <c r="N23" s="13">
        <f t="shared" si="19"/>
        <v>0</v>
      </c>
      <c r="O23" s="13">
        <f t="shared" si="19"/>
        <v>0</v>
      </c>
      <c r="P23" s="13">
        <f t="shared" ref="P23" si="20">P32</f>
        <v>0</v>
      </c>
    </row>
    <row r="24" spans="1:16" ht="31.5" x14ac:dyDescent="0.2">
      <c r="A24" s="59"/>
      <c r="B24" s="48"/>
      <c r="C24" s="12" t="s">
        <v>24</v>
      </c>
      <c r="D24" s="13">
        <f t="shared" si="16"/>
        <v>3431090.9000000004</v>
      </c>
      <c r="E24" s="13">
        <f t="shared" ref="E24:P24" si="21">E33+E272</f>
        <v>355126.90000000008</v>
      </c>
      <c r="F24" s="13">
        <f t="shared" si="21"/>
        <v>340280</v>
      </c>
      <c r="G24" s="13">
        <f t="shared" si="21"/>
        <v>368395.69999999995</v>
      </c>
      <c r="H24" s="13">
        <f t="shared" si="21"/>
        <v>364909.89999999997</v>
      </c>
      <c r="I24" s="13">
        <f t="shared" si="21"/>
        <v>204071.70000000004</v>
      </c>
      <c r="J24" s="13">
        <f t="shared" si="21"/>
        <v>245182.39999999994</v>
      </c>
      <c r="K24" s="13">
        <f t="shared" si="21"/>
        <v>305643.00000000006</v>
      </c>
      <c r="L24" s="13">
        <f t="shared" si="21"/>
        <v>303227.30000000005</v>
      </c>
      <c r="M24" s="13">
        <f t="shared" si="21"/>
        <v>279445.50000000006</v>
      </c>
      <c r="N24" s="13">
        <f t="shared" si="21"/>
        <v>275377.5</v>
      </c>
      <c r="O24" s="13">
        <f t="shared" si="21"/>
        <v>194715.50000000003</v>
      </c>
      <c r="P24" s="13">
        <f t="shared" si="21"/>
        <v>194715.50000000003</v>
      </c>
    </row>
    <row r="25" spans="1:16" ht="54" customHeight="1" x14ac:dyDescent="0.2">
      <c r="A25" s="59"/>
      <c r="B25" s="48"/>
      <c r="C25" s="10" t="s">
        <v>25</v>
      </c>
      <c r="D25" s="13">
        <f t="shared" si="16"/>
        <v>23622.04</v>
      </c>
      <c r="E25" s="13">
        <f t="shared" ref="E25:P25" si="22">E34+E273</f>
        <v>2636.2400000000002</v>
      </c>
      <c r="F25" s="13">
        <f t="shared" si="22"/>
        <v>17132.8</v>
      </c>
      <c r="G25" s="13">
        <f t="shared" si="22"/>
        <v>2099.7999999999997</v>
      </c>
      <c r="H25" s="13">
        <f t="shared" si="22"/>
        <v>1753.2</v>
      </c>
      <c r="I25" s="13">
        <f t="shared" si="22"/>
        <v>0</v>
      </c>
      <c r="J25" s="13">
        <f t="shared" si="22"/>
        <v>0</v>
      </c>
      <c r="K25" s="13">
        <f t="shared" si="22"/>
        <v>0</v>
      </c>
      <c r="L25" s="13">
        <f t="shared" si="22"/>
        <v>0</v>
      </c>
      <c r="M25" s="13">
        <f t="shared" si="22"/>
        <v>0</v>
      </c>
      <c r="N25" s="13">
        <f t="shared" si="22"/>
        <v>0</v>
      </c>
      <c r="O25" s="13">
        <f t="shared" si="22"/>
        <v>0</v>
      </c>
      <c r="P25" s="13">
        <f t="shared" si="22"/>
        <v>0</v>
      </c>
    </row>
    <row r="26" spans="1:16" ht="54" customHeight="1" x14ac:dyDescent="0.2">
      <c r="A26" s="59"/>
      <c r="B26" s="48"/>
      <c r="C26" s="14" t="s">
        <v>71</v>
      </c>
      <c r="D26" s="13">
        <f t="shared" si="16"/>
        <v>2284.5</v>
      </c>
      <c r="E26" s="13">
        <f t="shared" ref="E26:O26" si="23">E35</f>
        <v>0</v>
      </c>
      <c r="F26" s="13">
        <f t="shared" si="23"/>
        <v>0</v>
      </c>
      <c r="G26" s="13">
        <f t="shared" si="23"/>
        <v>0</v>
      </c>
      <c r="H26" s="13">
        <f t="shared" si="23"/>
        <v>0</v>
      </c>
      <c r="I26" s="13">
        <f t="shared" si="23"/>
        <v>0</v>
      </c>
      <c r="J26" s="13">
        <f t="shared" si="23"/>
        <v>0</v>
      </c>
      <c r="K26" s="13">
        <f t="shared" si="23"/>
        <v>0</v>
      </c>
      <c r="L26" s="13">
        <f t="shared" si="23"/>
        <v>0</v>
      </c>
      <c r="M26" s="13">
        <f t="shared" si="23"/>
        <v>2284.5</v>
      </c>
      <c r="N26" s="13">
        <f t="shared" si="23"/>
        <v>0</v>
      </c>
      <c r="O26" s="13">
        <f t="shared" si="23"/>
        <v>0</v>
      </c>
      <c r="P26" s="13">
        <f t="shared" ref="P26" si="24">P35</f>
        <v>0</v>
      </c>
    </row>
    <row r="27" spans="1:16" ht="19.5" customHeight="1" x14ac:dyDescent="0.2">
      <c r="A27" s="59"/>
      <c r="B27" s="48"/>
      <c r="C27" s="12" t="s">
        <v>4</v>
      </c>
      <c r="D27" s="13">
        <f t="shared" si="16"/>
        <v>0</v>
      </c>
      <c r="E27" s="13">
        <f t="shared" ref="E27:P27" si="25">E36+E274</f>
        <v>0</v>
      </c>
      <c r="F27" s="13">
        <f t="shared" si="25"/>
        <v>0</v>
      </c>
      <c r="G27" s="13">
        <f t="shared" si="25"/>
        <v>0</v>
      </c>
      <c r="H27" s="13">
        <f t="shared" si="25"/>
        <v>0</v>
      </c>
      <c r="I27" s="13">
        <f t="shared" si="25"/>
        <v>0</v>
      </c>
      <c r="J27" s="13">
        <f t="shared" si="25"/>
        <v>0</v>
      </c>
      <c r="K27" s="13">
        <f t="shared" si="25"/>
        <v>0</v>
      </c>
      <c r="L27" s="13">
        <f t="shared" si="25"/>
        <v>0</v>
      </c>
      <c r="M27" s="13">
        <f t="shared" si="25"/>
        <v>0</v>
      </c>
      <c r="N27" s="13">
        <f t="shared" si="25"/>
        <v>0</v>
      </c>
      <c r="O27" s="13">
        <f t="shared" si="25"/>
        <v>0</v>
      </c>
      <c r="P27" s="13">
        <f t="shared" si="25"/>
        <v>0</v>
      </c>
    </row>
    <row r="28" spans="1:16" ht="15.75" x14ac:dyDescent="0.2">
      <c r="A28" s="47" t="s">
        <v>7</v>
      </c>
      <c r="B28" s="47" t="s">
        <v>51</v>
      </c>
      <c r="C28" s="12" t="s">
        <v>92</v>
      </c>
      <c r="D28" s="13">
        <f>E28+F28+G28+H28+I28+J28+K28+L28+M28+N28+O28+P28</f>
        <v>8718275.7399999984</v>
      </c>
      <c r="E28" s="13">
        <f t="shared" ref="E28:O28" si="26">E29+E30++E33+E36</f>
        <v>648991.20000000007</v>
      </c>
      <c r="F28" s="13">
        <f t="shared" si="26"/>
        <v>661777.24</v>
      </c>
      <c r="G28" s="13">
        <f t="shared" si="26"/>
        <v>711501</v>
      </c>
      <c r="H28" s="13">
        <f t="shared" si="26"/>
        <v>669033.1</v>
      </c>
      <c r="I28" s="13">
        <f t="shared" si="26"/>
        <v>550128.5</v>
      </c>
      <c r="J28" s="13">
        <f t="shared" si="26"/>
        <v>957744.69999999984</v>
      </c>
      <c r="K28" s="13">
        <f>K29+K30++K33+K36</f>
        <v>1211086.1000000001</v>
      </c>
      <c r="L28" s="13">
        <f t="shared" si="26"/>
        <v>1101292.9000000001</v>
      </c>
      <c r="M28" s="13">
        <f t="shared" si="26"/>
        <v>1228347.1000000001</v>
      </c>
      <c r="N28" s="13">
        <f t="shared" si="26"/>
        <v>390840.5</v>
      </c>
      <c r="O28" s="13">
        <f t="shared" si="26"/>
        <v>293766.70000000007</v>
      </c>
      <c r="P28" s="13">
        <f t="shared" ref="P28" si="27">P29+P30++P33+P36</f>
        <v>293766.7</v>
      </c>
    </row>
    <row r="29" spans="1:16" ht="15.75" x14ac:dyDescent="0.2">
      <c r="A29" s="47"/>
      <c r="B29" s="47"/>
      <c r="C29" s="12" t="s">
        <v>1</v>
      </c>
      <c r="D29" s="13">
        <f t="shared" ref="D29:D36" si="28">E29+F29+G29+H29+I29+J29+K29+L29+M29+N29+O29+P29</f>
        <v>41370.199999999997</v>
      </c>
      <c r="E29" s="13">
        <f>E38+E43+E53+E58+E69+E76+E82+E89+E96+E103+E109+E115+E121+E128+E135+E140+E150+E155+E161+E169+E174+E179+E184+E189+E194</f>
        <v>3757.6</v>
      </c>
      <c r="F29" s="13">
        <f>F38+F43+F53+F58+F69+F76+F82+F89+F96+F103+F109+F115+F121+F128+F135+F140+F150+F155+F161+F169+F174+F179+F184+F189+F194</f>
        <v>818.3</v>
      </c>
      <c r="G29" s="13">
        <f>G38+G43+G53+G58+G69+G76+G82+G89+G96+G103+G109+G115+G121+G128+G135+G140+G150+G155+G161+G169+G174+G179+G184+G189+G194</f>
        <v>794.3</v>
      </c>
      <c r="H29" s="13">
        <f>H38+H43+H53+H58+H69+H76+H82+H89+H96+H103+H109+H115+H121+H128+H135+H140+H150+H155+H161+H169+H174+H179+H184+H189+H194</f>
        <v>0</v>
      </c>
      <c r="I29" s="13">
        <f>I38+I43+I53+I58+I69+I76+I82+I89+I96+I103+I109+I115+I121+I128+I135+I140+I150+I155+I161+I169+I174+I179+I184+I189+I194</f>
        <v>0</v>
      </c>
      <c r="J29" s="13">
        <f>J38+J43+J53+J58+J69+J76+J82+J89+J96+J103+J109+J115+J121+J128+J135+J140+J150+J155+J161+J169+J174+J179+J184+J189+J194+J199</f>
        <v>36000</v>
      </c>
      <c r="K29" s="13">
        <f t="shared" ref="K29:P29" si="29">K38+K43+K53+K58+K69+K76+K82+K89+K96+K103+K109+K115+K121+K128+K135+K140+K150+K155+K161+K169+K174+K179+K184+K189+K194</f>
        <v>0</v>
      </c>
      <c r="L29" s="13">
        <f t="shared" si="29"/>
        <v>0</v>
      </c>
      <c r="M29" s="13">
        <f t="shared" si="29"/>
        <v>0</v>
      </c>
      <c r="N29" s="13">
        <f t="shared" si="29"/>
        <v>0</v>
      </c>
      <c r="O29" s="13">
        <f t="shared" si="29"/>
        <v>0</v>
      </c>
      <c r="P29" s="13">
        <f t="shared" si="29"/>
        <v>0</v>
      </c>
    </row>
    <row r="30" spans="1:16" ht="31.5" x14ac:dyDescent="0.2">
      <c r="A30" s="47"/>
      <c r="B30" s="47"/>
      <c r="C30" s="12" t="s">
        <v>23</v>
      </c>
      <c r="D30" s="13">
        <f t="shared" si="28"/>
        <v>5314673.84</v>
      </c>
      <c r="E30" s="13">
        <f>E39+E44+E54+E59+E70+E77+E83+E90+E97+E104+E110+E116+E122+E129+E136+E151+E156+E162+E170+E175+E141+E180+E49+E64+E146+E185+E190+E195</f>
        <v>290106.7</v>
      </c>
      <c r="F30" s="13">
        <f>F39+F44+F54+F59+F70+F77+F83+F90+F97+F104+F110+F116+F122+F129+F136+F151+F156+F162+F170+F175+F141+F180+F49+F64+F146+F185+F190+F195</f>
        <v>320678.94</v>
      </c>
      <c r="G30" s="13">
        <f>G39+G44+G54+G59+G70+G77+G83+G90+G97+G104+G110+G116+G122+G129+G136+G151+G156+G162+G170+G175+G141+G180+G49+G64+G146+G185+G190+G195</f>
        <v>342311</v>
      </c>
      <c r="H30" s="13">
        <f>H39+H44+H54+H59+H70+H77+H83+H90+H97+H104+H110+H116+H122+H129+H136+H151+H156+H162+H170+H175+H141+H180+H49+H64+H146+H185+H190+H195</f>
        <v>304123.2</v>
      </c>
      <c r="I30" s="13">
        <f>I39+I44+I54+I59+I70+I77+I83+I90+I97+I104+I110+I116+I122+I129+I136+I151+I156+I162+I170+I175+I141+I180+I49+I64+I146+I185+I190+I195+I215</f>
        <v>353471</v>
      </c>
      <c r="J30" s="13">
        <f>J39+J44+J54+J59+J70+J77+J83+J90+J97+J104+J110+J116+J122+J129+J136+J151+J156+J162+J170+J175+J141+J180+J49+J64+J146+J185+J190+J195+J215</f>
        <v>689569.59999999986</v>
      </c>
      <c r="K30" s="13">
        <f>K39+K44+K54+K59+K70+K77+K83+K90+K97+K104+K110+K116+K122+K129+K136+K151+K156+K162+K170+K175+K141+K180+K49+K64+K146+K185+K190+K195+K215</f>
        <v>915048.6</v>
      </c>
      <c r="L30" s="13">
        <f>L39+L44+L54+L59+L70+L77+L83+L90+L97+L104+L110+L116+L122+L129+L136+L151+L156+L162+L170+L175+L141+L180+L49+L64+L146+L185+L190+L195+L215</f>
        <v>810963.50000000012</v>
      </c>
      <c r="M30" s="13">
        <f>M39+M44+M54+M59+M70+M77+M83+M90+M97+M104+M110+M116+M122+M129+M136+M151+M156+M162+M170+M175+M141+M180+M49+M64+M146+M185+M190+M195+M253</f>
        <v>961836.79999999993</v>
      </c>
      <c r="N30" s="13">
        <f>N39+N44+N54+N59+N70+N77+N83+N90+N97+N104+N110+N116+N122+N129+N136+N151+N156+N162+N170+N175+N141+N180+N49+N64+N146+N185+N190+N195+N260</f>
        <v>126322.09999999999</v>
      </c>
      <c r="O30" s="13">
        <f t="shared" ref="O30:P30" si="30">O39+O44+O54+O59+O70+O77+O83+O90+O97+O104+O110+O116+O122+O129+O136+O151+O156+O162+O170+O175+O141+O180+O49+O64+O146+O185+O190+O195+O260</f>
        <v>100121.20000000001</v>
      </c>
      <c r="P30" s="13">
        <f t="shared" si="30"/>
        <v>100121.2</v>
      </c>
    </row>
    <row r="31" spans="1:16" ht="51.75" customHeight="1" x14ac:dyDescent="0.2">
      <c r="A31" s="47"/>
      <c r="B31" s="47"/>
      <c r="C31" s="10" t="s">
        <v>25</v>
      </c>
      <c r="D31" s="13">
        <f t="shared" si="28"/>
        <v>31785.5</v>
      </c>
      <c r="E31" s="11">
        <f t="shared" ref="E31:O31" si="31">E71+E91+E98</f>
        <v>31785.5</v>
      </c>
      <c r="F31" s="11">
        <f t="shared" si="31"/>
        <v>0</v>
      </c>
      <c r="G31" s="11">
        <f t="shared" si="31"/>
        <v>0</v>
      </c>
      <c r="H31" s="11">
        <f t="shared" si="31"/>
        <v>0</v>
      </c>
      <c r="I31" s="11">
        <f t="shared" si="31"/>
        <v>0</v>
      </c>
      <c r="J31" s="11">
        <f t="shared" si="31"/>
        <v>0</v>
      </c>
      <c r="K31" s="11">
        <f t="shared" si="31"/>
        <v>0</v>
      </c>
      <c r="L31" s="11">
        <f t="shared" si="31"/>
        <v>0</v>
      </c>
      <c r="M31" s="11">
        <f t="shared" si="31"/>
        <v>0</v>
      </c>
      <c r="N31" s="11">
        <f t="shared" si="31"/>
        <v>0</v>
      </c>
      <c r="O31" s="11">
        <f t="shared" si="31"/>
        <v>0</v>
      </c>
      <c r="P31" s="11">
        <f t="shared" ref="P31" si="32">P71+P91+P98</f>
        <v>0</v>
      </c>
    </row>
    <row r="32" spans="1:16" ht="51.75" customHeight="1" x14ac:dyDescent="0.2">
      <c r="A32" s="47"/>
      <c r="B32" s="47"/>
      <c r="C32" s="14" t="s">
        <v>142</v>
      </c>
      <c r="D32" s="13">
        <f t="shared" si="28"/>
        <v>35791.300000000003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1">
        <f>M163</f>
        <v>35791.300000000003</v>
      </c>
      <c r="N32" s="11">
        <f t="shared" ref="N32:O32" si="33">N163</f>
        <v>0</v>
      </c>
      <c r="O32" s="11">
        <f t="shared" si="33"/>
        <v>0</v>
      </c>
      <c r="P32" s="11">
        <f t="shared" ref="P32" si="34">P163</f>
        <v>0</v>
      </c>
    </row>
    <row r="33" spans="1:18" ht="31.5" x14ac:dyDescent="0.2">
      <c r="A33" s="47"/>
      <c r="B33" s="47"/>
      <c r="C33" s="12" t="s">
        <v>24</v>
      </c>
      <c r="D33" s="13">
        <f t="shared" si="28"/>
        <v>3362231.6999999997</v>
      </c>
      <c r="E33" s="13">
        <f>E40+E45+E50+E55+E60+E65+E72+E78+E84+E92+E99+E105+E111+E117+E123+E130+E137+E142+E147+E152+E157+E164+E171+E176+E181+E186+E191+E196</f>
        <v>355126.90000000008</v>
      </c>
      <c r="F33" s="13">
        <f>F40+F45+F50+F55+F60+F65+F72+F78+F84+F92+F99+F105+F111+F117+F123+F130+F137+F142+F147+F152+F157+F164+F171+F176+F181+F186+F191+F196</f>
        <v>340280</v>
      </c>
      <c r="G33" s="13">
        <f>G40+G45+G50+G55+G60+G65+G72+G78+G84+G92+G99+G105+G111+G117+G123+G130+G137+G142+G147+G152+G157+G164+G171+G176+G181+G186+G191+G196</f>
        <v>368395.69999999995</v>
      </c>
      <c r="H33" s="13">
        <f>H40+H45+H50+H55+H60+H65+H72+H78+H84+H92+H99+H105+H111+H117+H123+H130+H137+H142+H147+H152+H157+H164+H171+H176+H181+H186+H191+H196</f>
        <v>364909.89999999997</v>
      </c>
      <c r="I33" s="13">
        <f>I40+I45+I50+I55+I60+I65+I72+I78+I84+I92+I99+I105+I111+I117+I123+I130+I137+I142+I147+I152+I157+I164+I171+I176+I181+I186+I191+I196+I216</f>
        <v>196657.50000000003</v>
      </c>
      <c r="J33" s="13">
        <f>J40+J45+J50+J55+J60+J65+J72+J78+J84+J92+J99+J105+J111+J117+J123+J130+J137+J142+J147+J152+J157+J164+J171+J176+J181+J186+J191+J196+J201+J206+J216</f>
        <v>232175.09999999995</v>
      </c>
      <c r="K33" s="13">
        <f>K40+K45+K50+K55+K60+K65+K72+K78+K84+K92+K99+K105+K111+K117+K123+K130+K137+K142+K147+K152+K157+K164+K171+K176+K181+K186+K191+K196+K211+K216+K221+K226</f>
        <v>296037.50000000006</v>
      </c>
      <c r="L33" s="13">
        <f>L40+L45+L50+L55+L60+L65+L72+L78+L84+L92+L99+L105+L111+L117+L123+L130+L137+L142+L147+L152+L157+L164+L171+L176+L181+L186+L191+L196+L211+L216+L221+L226+L231+L236+L241+L246+L251</f>
        <v>290329.40000000002</v>
      </c>
      <c r="M33" s="13">
        <f>M40+M45+M50+M55+M60+M65+M72+M78+M84+M92+M99+M105+M111+M117+M123+M130+M137+M142+M147+M152+M157+M164+M171+M176+M181+M186+M191+M196+M211+M216+M221+M226+M231+M236+M241+M246+M251+M266</f>
        <v>266510.30000000005</v>
      </c>
      <c r="N33" s="13">
        <f>N40+N45+N50+N55+N60+N65+N72+N78+N84+N92+N99+N105+N111+N117+N123+N130+N137+N142+N147+N152+N157+N164+N171+N176+N181+N186+N191+N196+N211+N216+N221+N226+N231+N236+N241+N246+N251+N261</f>
        <v>264518.40000000002</v>
      </c>
      <c r="O33" s="13">
        <f t="shared" ref="O33:P33" si="35">O40+O45+O50+O55+O60+O65+O72+O78+O84+O92+O99+O105+O111+O117+O123+O130+O137+O142+O147+O152+O157+O164+O171+O176+O181+O186+O191+O196+O211+O216+O221+O226+O231+O236+O241+O246+O251+O261</f>
        <v>193645.50000000003</v>
      </c>
      <c r="P33" s="13">
        <f t="shared" si="35"/>
        <v>193645.50000000003</v>
      </c>
    </row>
    <row r="34" spans="1:18" ht="46.5" customHeight="1" x14ac:dyDescent="0.2">
      <c r="A34" s="47"/>
      <c r="B34" s="47"/>
      <c r="C34" s="10" t="s">
        <v>25</v>
      </c>
      <c r="D34" s="13">
        <f t="shared" si="28"/>
        <v>23622.04</v>
      </c>
      <c r="E34" s="11">
        <f t="shared" ref="E34:O34" si="36">E73+E85+E93+E100+E106+E112+E125+E132+E165</f>
        <v>2636.2400000000002</v>
      </c>
      <c r="F34" s="11">
        <f t="shared" si="36"/>
        <v>17132.8</v>
      </c>
      <c r="G34" s="11">
        <f t="shared" si="36"/>
        <v>2099.7999999999997</v>
      </c>
      <c r="H34" s="11">
        <f t="shared" si="36"/>
        <v>1753.2</v>
      </c>
      <c r="I34" s="11">
        <f t="shared" si="36"/>
        <v>0</v>
      </c>
      <c r="J34" s="11">
        <f t="shared" si="36"/>
        <v>0</v>
      </c>
      <c r="K34" s="11">
        <f t="shared" si="36"/>
        <v>0</v>
      </c>
      <c r="L34" s="11">
        <f t="shared" si="36"/>
        <v>0</v>
      </c>
      <c r="M34" s="11">
        <f t="shared" si="36"/>
        <v>0</v>
      </c>
      <c r="N34" s="11">
        <f t="shared" si="36"/>
        <v>0</v>
      </c>
      <c r="O34" s="11">
        <f t="shared" si="36"/>
        <v>0</v>
      </c>
      <c r="P34" s="11">
        <f t="shared" ref="P34" si="37">P73+P85+P93+P100+P106+P112+P125+P132+P165</f>
        <v>0</v>
      </c>
    </row>
    <row r="35" spans="1:18" ht="46.5" customHeight="1" x14ac:dyDescent="0.2">
      <c r="A35" s="47"/>
      <c r="B35" s="47"/>
      <c r="C35" s="14" t="s">
        <v>71</v>
      </c>
      <c r="D35" s="13">
        <f t="shared" si="28"/>
        <v>2284.5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1">
        <f>M166</f>
        <v>2284.5</v>
      </c>
      <c r="N35" s="11">
        <f t="shared" ref="N35:O35" si="38">N166</f>
        <v>0</v>
      </c>
      <c r="O35" s="11">
        <f t="shared" si="38"/>
        <v>0</v>
      </c>
      <c r="P35" s="11">
        <f t="shared" ref="P35" si="39">P166</f>
        <v>0</v>
      </c>
    </row>
    <row r="36" spans="1:18" ht="24" customHeight="1" x14ac:dyDescent="0.2">
      <c r="A36" s="47"/>
      <c r="B36" s="47"/>
      <c r="C36" s="12" t="s">
        <v>4</v>
      </c>
      <c r="D36" s="13">
        <f t="shared" si="28"/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</row>
    <row r="37" spans="1:18" ht="19.5" customHeight="1" x14ac:dyDescent="0.2">
      <c r="A37" s="47" t="s">
        <v>26</v>
      </c>
      <c r="B37" s="47" t="s">
        <v>52</v>
      </c>
      <c r="C37" s="12" t="s">
        <v>92</v>
      </c>
      <c r="D37" s="13">
        <f>D38+D39+D40+D41</f>
        <v>226467.9</v>
      </c>
      <c r="E37" s="13">
        <f>SUM(E38:E41)</f>
        <v>226467.9</v>
      </c>
      <c r="F37" s="13">
        <f t="shared" ref="F37:O37" si="40">SUM(F38:F41)</f>
        <v>0</v>
      </c>
      <c r="G37" s="13">
        <f t="shared" si="40"/>
        <v>0</v>
      </c>
      <c r="H37" s="13">
        <f t="shared" si="40"/>
        <v>0</v>
      </c>
      <c r="I37" s="13">
        <f t="shared" si="40"/>
        <v>0</v>
      </c>
      <c r="J37" s="13">
        <f t="shared" si="40"/>
        <v>0</v>
      </c>
      <c r="K37" s="13">
        <f t="shared" si="40"/>
        <v>0</v>
      </c>
      <c r="L37" s="13">
        <f t="shared" si="40"/>
        <v>0</v>
      </c>
      <c r="M37" s="13">
        <f t="shared" si="40"/>
        <v>0</v>
      </c>
      <c r="N37" s="13">
        <f t="shared" si="40"/>
        <v>0</v>
      </c>
      <c r="O37" s="13">
        <f t="shared" si="40"/>
        <v>0</v>
      </c>
      <c r="P37" s="13">
        <f t="shared" ref="P37" si="41">SUM(P38:P41)</f>
        <v>0</v>
      </c>
    </row>
    <row r="38" spans="1:18" ht="19.5" customHeight="1" x14ac:dyDescent="0.2">
      <c r="A38" s="50"/>
      <c r="B38" s="47"/>
      <c r="C38" s="12" t="s">
        <v>1</v>
      </c>
      <c r="D38" s="13">
        <f>E38+F38+G38+H38+I38+J38+K38+L38+M38+N38+O38+P38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</row>
    <row r="39" spans="1:18" ht="19.5" customHeight="1" x14ac:dyDescent="0.2">
      <c r="A39" s="50"/>
      <c r="B39" s="47"/>
      <c r="C39" s="12" t="s">
        <v>2</v>
      </c>
      <c r="D39" s="13">
        <f t="shared" ref="D39:D41" si="42">E39+F39+G39+H39+I39+J39+K39+L39+M39+N39+O39+P39</f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</row>
    <row r="40" spans="1:18" ht="19.5" customHeight="1" x14ac:dyDescent="0.2">
      <c r="A40" s="50"/>
      <c r="B40" s="47"/>
      <c r="C40" s="12" t="s">
        <v>3</v>
      </c>
      <c r="D40" s="13">
        <f t="shared" si="42"/>
        <v>226467.9</v>
      </c>
      <c r="E40" s="13">
        <v>226467.9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</row>
    <row r="41" spans="1:18" ht="19.5" customHeight="1" x14ac:dyDescent="0.2">
      <c r="A41" s="50"/>
      <c r="B41" s="47"/>
      <c r="C41" s="12" t="s">
        <v>4</v>
      </c>
      <c r="D41" s="13">
        <f t="shared" si="42"/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</row>
    <row r="42" spans="1:18" ht="19.5" customHeight="1" x14ac:dyDescent="0.2">
      <c r="A42" s="47" t="s">
        <v>27</v>
      </c>
      <c r="B42" s="44" t="s">
        <v>8</v>
      </c>
      <c r="C42" s="12" t="s">
        <v>92</v>
      </c>
      <c r="D42" s="13">
        <f>D43+D44+D45+D46</f>
        <v>2018995.5999999999</v>
      </c>
      <c r="E42" s="13">
        <f t="shared" ref="E42:O42" si="43">SUM(E43:E46)</f>
        <v>45288</v>
      </c>
      <c r="F42" s="13">
        <f t="shared" si="43"/>
        <v>227495.3</v>
      </c>
      <c r="G42" s="13">
        <f t="shared" si="43"/>
        <v>251456.3</v>
      </c>
      <c r="H42" s="13">
        <f t="shared" si="43"/>
        <v>258156.3</v>
      </c>
      <c r="I42" s="13">
        <f t="shared" si="43"/>
        <v>96899.9</v>
      </c>
      <c r="J42" s="13">
        <f t="shared" si="43"/>
        <v>156910.29999999999</v>
      </c>
      <c r="K42" s="13">
        <f t="shared" si="43"/>
        <v>164434.20000000001</v>
      </c>
      <c r="L42" s="13">
        <f t="shared" si="43"/>
        <v>169575.7</v>
      </c>
      <c r="M42" s="13">
        <f t="shared" si="43"/>
        <v>133079.20000000001</v>
      </c>
      <c r="N42" s="13">
        <f t="shared" si="43"/>
        <v>211358.19999999998</v>
      </c>
      <c r="O42" s="13">
        <f t="shared" si="43"/>
        <v>152171.1</v>
      </c>
      <c r="P42" s="13">
        <f t="shared" ref="P42" si="44">SUM(P43:P46)</f>
        <v>152171.1</v>
      </c>
    </row>
    <row r="43" spans="1:18" ht="19.5" customHeight="1" x14ac:dyDescent="0.2">
      <c r="A43" s="50"/>
      <c r="B43" s="44"/>
      <c r="C43" s="12" t="s">
        <v>1</v>
      </c>
      <c r="D43" s="13">
        <f>E43+F43+G43+H43+I43+J43+K43+L43+M43+N43+O43+P43</f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</row>
    <row r="44" spans="1:18" ht="19.5" customHeight="1" x14ac:dyDescent="0.2">
      <c r="A44" s="50"/>
      <c r="B44" s="44"/>
      <c r="C44" s="12" t="s">
        <v>2</v>
      </c>
      <c r="D44" s="13">
        <f t="shared" ref="D44:D46" si="45">E44+F44+G44+H44+I44+J44+K44+L44+M44+N44+O44+P44</f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</row>
    <row r="45" spans="1:18" ht="19.5" customHeight="1" x14ac:dyDescent="0.2">
      <c r="A45" s="50"/>
      <c r="B45" s="44"/>
      <c r="C45" s="12" t="s">
        <v>3</v>
      </c>
      <c r="D45" s="13">
        <f t="shared" si="45"/>
        <v>2018995.5999999999</v>
      </c>
      <c r="E45" s="13">
        <v>45288</v>
      </c>
      <c r="F45" s="13">
        <v>227495.3</v>
      </c>
      <c r="G45" s="13">
        <v>251456.3</v>
      </c>
      <c r="H45" s="13">
        <v>258156.3</v>
      </c>
      <c r="I45" s="13">
        <f>84107.8+2081.3+7633.4+3077.4</f>
        <v>96899.9</v>
      </c>
      <c r="J45" s="16">
        <f>98066-70000-1700+50044.3+20000+9000+20000+31500</f>
        <v>156910.29999999999</v>
      </c>
      <c r="K45" s="16">
        <f>82071.9+1000+1476.7-110.9+20814+21432.2+37750.3</f>
        <v>164434.20000000001</v>
      </c>
      <c r="L45" s="13">
        <f>104853.6+0.2+400+184.8+6000+35000+199.6+15302+7635.5</f>
        <v>169575.7</v>
      </c>
      <c r="M45" s="33">
        <f>104869+15-100801.9+421.8+494.6+991.7+0.1+1900.6+10000+9649.7+17636.1+16000+5255+35647.5+31000</f>
        <v>133079.20000000001</v>
      </c>
      <c r="N45" s="13">
        <f>104869+18.5-73174.6+179645.3</f>
        <v>211358.19999999998</v>
      </c>
      <c r="O45" s="13">
        <v>152171.1</v>
      </c>
      <c r="P45" s="13">
        <v>152171.1</v>
      </c>
      <c r="Q45" s="5">
        <v>1</v>
      </c>
      <c r="R45" s="9"/>
    </row>
    <row r="46" spans="1:18" ht="19.5" customHeight="1" x14ac:dyDescent="0.2">
      <c r="A46" s="50"/>
      <c r="B46" s="44"/>
      <c r="C46" s="12" t="s">
        <v>4</v>
      </c>
      <c r="D46" s="13">
        <f t="shared" si="45"/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</row>
    <row r="47" spans="1:18" ht="33" customHeight="1" x14ac:dyDescent="0.2">
      <c r="A47" s="47" t="s">
        <v>28</v>
      </c>
      <c r="B47" s="44" t="s">
        <v>77</v>
      </c>
      <c r="C47" s="12" t="s">
        <v>92</v>
      </c>
      <c r="D47" s="13">
        <f>D48+D49+D50+D51</f>
        <v>605046.39999999991</v>
      </c>
      <c r="E47" s="13">
        <f t="shared" ref="E47:O47" si="46">SUM(E48:E51)</f>
        <v>0</v>
      </c>
      <c r="F47" s="13">
        <f t="shared" si="46"/>
        <v>0</v>
      </c>
      <c r="G47" s="13">
        <f t="shared" si="46"/>
        <v>0</v>
      </c>
      <c r="H47" s="13">
        <f t="shared" si="46"/>
        <v>0</v>
      </c>
      <c r="I47" s="13">
        <f t="shared" si="46"/>
        <v>151508</v>
      </c>
      <c r="J47" s="13">
        <f t="shared" si="46"/>
        <v>61051.599999999991</v>
      </c>
      <c r="K47" s="13">
        <f>SUM(K48:K51)</f>
        <v>126445.2</v>
      </c>
      <c r="L47" s="13">
        <f t="shared" si="46"/>
        <v>126686.5</v>
      </c>
      <c r="M47" s="13">
        <f t="shared" si="46"/>
        <v>139355.1</v>
      </c>
      <c r="N47" s="13">
        <f t="shared" si="46"/>
        <v>0</v>
      </c>
      <c r="O47" s="13">
        <f t="shared" si="46"/>
        <v>0</v>
      </c>
      <c r="P47" s="13">
        <f t="shared" ref="P47" si="47">SUM(P48:P51)</f>
        <v>0</v>
      </c>
    </row>
    <row r="48" spans="1:18" ht="33" customHeight="1" x14ac:dyDescent="0.2">
      <c r="A48" s="50"/>
      <c r="B48" s="44"/>
      <c r="C48" s="12" t="s">
        <v>1</v>
      </c>
      <c r="D48" s="13">
        <f>E48+F48+G48+H48+I48+J48+K48+L48+M48+N48+O48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</row>
    <row r="49" spans="1:18" ht="27.75" customHeight="1" x14ac:dyDescent="0.2">
      <c r="A49" s="50"/>
      <c r="B49" s="44"/>
      <c r="C49" s="12" t="s">
        <v>2</v>
      </c>
      <c r="D49" s="13">
        <f>E49+F49+G49+H49+I49+J49+K49+L49+M49+N49+O49+P49</f>
        <v>581497.19999999995</v>
      </c>
      <c r="E49" s="13">
        <v>0</v>
      </c>
      <c r="F49" s="13">
        <v>0</v>
      </c>
      <c r="G49" s="13">
        <v>0</v>
      </c>
      <c r="H49" s="13">
        <v>0</v>
      </c>
      <c r="I49" s="13">
        <f>150731.3+776.7</f>
        <v>151508</v>
      </c>
      <c r="J49" s="16">
        <f>111095.9-50044.3</f>
        <v>61051.599999999991</v>
      </c>
      <c r="K49" s="16">
        <v>118858.5</v>
      </c>
      <c r="L49" s="16">
        <f>119088.7-3.4</f>
        <v>119085.3</v>
      </c>
      <c r="M49" s="16">
        <f>118858.5-235.8+12371.1</f>
        <v>130993.8</v>
      </c>
      <c r="N49" s="16">
        <f>118858.5-289.3-53260.3-65308.9</f>
        <v>0</v>
      </c>
      <c r="O49" s="16">
        <f>143040.8-143040.8</f>
        <v>0</v>
      </c>
      <c r="P49" s="16">
        <v>0</v>
      </c>
    </row>
    <row r="50" spans="1:18" ht="15.75" x14ac:dyDescent="0.2">
      <c r="A50" s="50"/>
      <c r="B50" s="44"/>
      <c r="C50" s="12" t="s">
        <v>3</v>
      </c>
      <c r="D50" s="13">
        <f t="shared" ref="D50:D51" si="48">E50+F50+G50+H50+I50+J50+K50+L50+M50+N50+O50+P50</f>
        <v>23549.199999999997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7586.7</v>
      </c>
      <c r="L50" s="13">
        <f>7601.4-0.2</f>
        <v>7601.2</v>
      </c>
      <c r="M50" s="13">
        <f>7585.7+1-15+789.6</f>
        <v>8361.2999999999993</v>
      </c>
      <c r="N50" s="13">
        <f>7585.7+1-18.5-3399.5-4168.7</f>
        <v>0</v>
      </c>
      <c r="O50" s="13">
        <f>9130.3-9130.3</f>
        <v>0</v>
      </c>
      <c r="P50" s="13">
        <v>0</v>
      </c>
    </row>
    <row r="51" spans="1:18" ht="20.25" customHeight="1" x14ac:dyDescent="0.2">
      <c r="A51" s="50"/>
      <c r="B51" s="44"/>
      <c r="C51" s="12" t="s">
        <v>4</v>
      </c>
      <c r="D51" s="13">
        <f t="shared" si="48"/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</row>
    <row r="52" spans="1:18" ht="21" customHeight="1" x14ac:dyDescent="0.2">
      <c r="A52" s="47" t="s">
        <v>29</v>
      </c>
      <c r="B52" s="44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9">F53+F54+F55+F56</f>
        <v>0</v>
      </c>
      <c r="G52" s="18">
        <f t="shared" si="49"/>
        <v>0</v>
      </c>
      <c r="H52" s="18">
        <f t="shared" si="49"/>
        <v>0</v>
      </c>
      <c r="I52" s="18">
        <f t="shared" si="49"/>
        <v>0</v>
      </c>
      <c r="J52" s="18">
        <f t="shared" si="49"/>
        <v>0</v>
      </c>
      <c r="K52" s="18">
        <f t="shared" si="49"/>
        <v>0</v>
      </c>
      <c r="L52" s="18">
        <f t="shared" si="49"/>
        <v>0</v>
      </c>
      <c r="M52" s="18">
        <f t="shared" si="49"/>
        <v>0</v>
      </c>
      <c r="N52" s="18">
        <f t="shared" si="49"/>
        <v>0</v>
      </c>
      <c r="O52" s="18">
        <f t="shared" si="49"/>
        <v>0</v>
      </c>
      <c r="P52" s="18">
        <f t="shared" ref="P52" si="50">P53+P54+P55+P56</f>
        <v>0</v>
      </c>
    </row>
    <row r="53" spans="1:18" ht="21" customHeight="1" x14ac:dyDescent="0.2">
      <c r="A53" s="50"/>
      <c r="B53" s="44"/>
      <c r="C53" s="12" t="s">
        <v>1</v>
      </c>
      <c r="D53" s="18">
        <f>E53+F53+G53+H53+I53+J53+K53+L53+M53+N53+O53+P53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</row>
    <row r="54" spans="1:18" ht="21" customHeight="1" x14ac:dyDescent="0.2">
      <c r="A54" s="50"/>
      <c r="B54" s="44"/>
      <c r="C54" s="12" t="s">
        <v>2</v>
      </c>
      <c r="D54" s="18">
        <f t="shared" ref="D54:D56" si="51">E54+F54+G54+H54+I54+J54+K54+L54+M54+N54+O54+P54</f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</row>
    <row r="55" spans="1:18" ht="21" customHeight="1" x14ac:dyDescent="0.2">
      <c r="A55" s="50"/>
      <c r="B55" s="44"/>
      <c r="C55" s="12" t="s">
        <v>3</v>
      </c>
      <c r="D55" s="18">
        <f t="shared" si="51"/>
        <v>34506.6</v>
      </c>
      <c r="E55" s="13">
        <v>34506.6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</row>
    <row r="56" spans="1:18" ht="21" customHeight="1" x14ac:dyDescent="0.2">
      <c r="A56" s="50"/>
      <c r="B56" s="44"/>
      <c r="C56" s="12" t="s">
        <v>4</v>
      </c>
      <c r="D56" s="18">
        <f t="shared" si="51"/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</row>
    <row r="57" spans="1:18" ht="21" customHeight="1" x14ac:dyDescent="0.25">
      <c r="A57" s="47" t="s">
        <v>30</v>
      </c>
      <c r="B57" s="44" t="s">
        <v>103</v>
      </c>
      <c r="C57" s="19" t="s">
        <v>92</v>
      </c>
      <c r="D57" s="18">
        <f>D58+D59+D60+D61</f>
        <v>455149.69999999995</v>
      </c>
      <c r="E57" s="18">
        <f>E58+E59+E60+E61</f>
        <v>1830.8</v>
      </c>
      <c r="F57" s="18">
        <f t="shared" ref="F57:O57" si="52">F58+F59+F60+F61</f>
        <v>50844.5</v>
      </c>
      <c r="G57" s="18">
        <f>G58+G59+G60+G61</f>
        <v>37890.699999999997</v>
      </c>
      <c r="H57" s="18">
        <f t="shared" si="52"/>
        <v>37516.300000000003</v>
      </c>
      <c r="I57" s="18">
        <f t="shared" si="52"/>
        <v>21897.599999999999</v>
      </c>
      <c r="J57" s="18">
        <f t="shared" si="52"/>
        <v>19163.400000000001</v>
      </c>
      <c r="K57" s="18">
        <f t="shared" si="52"/>
        <v>58056</v>
      </c>
      <c r="L57" s="18">
        <f t="shared" si="52"/>
        <v>60934.7</v>
      </c>
      <c r="M57" s="18">
        <f t="shared" si="52"/>
        <v>56233.5</v>
      </c>
      <c r="N57" s="18">
        <f t="shared" si="52"/>
        <v>43603.000000000007</v>
      </c>
      <c r="O57" s="18">
        <f t="shared" si="52"/>
        <v>33589.600000000006</v>
      </c>
      <c r="P57" s="18">
        <f t="shared" ref="P57" si="53">P58+P59+P60+P61</f>
        <v>33589.599999999999</v>
      </c>
      <c r="R57" s="9"/>
    </row>
    <row r="58" spans="1:18" ht="21" customHeight="1" x14ac:dyDescent="0.2">
      <c r="A58" s="50"/>
      <c r="B58" s="44"/>
      <c r="C58" s="12" t="s">
        <v>1</v>
      </c>
      <c r="D58" s="18">
        <f>E58+F58+G58+H58+I58+J58+K58+L58+M58+N58+O58+P58</f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</row>
    <row r="59" spans="1:18" ht="21" customHeight="1" x14ac:dyDescent="0.2">
      <c r="A59" s="50"/>
      <c r="B59" s="44"/>
      <c r="C59" s="12" t="s">
        <v>2</v>
      </c>
      <c r="D59" s="18">
        <f t="shared" ref="D59:D61" si="54">E59+F59+G59+H59+I59+J59+K59+L59+M59+N59+O59+P59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</row>
    <row r="60" spans="1:18" ht="21" customHeight="1" x14ac:dyDescent="0.2">
      <c r="A60" s="50"/>
      <c r="B60" s="44"/>
      <c r="C60" s="12" t="s">
        <v>3</v>
      </c>
      <c r="D60" s="18">
        <f t="shared" si="54"/>
        <v>455149.69999999995</v>
      </c>
      <c r="E60" s="13">
        <v>1830.8</v>
      </c>
      <c r="F60" s="13">
        <v>50844.5</v>
      </c>
      <c r="G60" s="13">
        <v>37890.699999999997</v>
      </c>
      <c r="H60" s="13">
        <v>37516.300000000003</v>
      </c>
      <c r="I60" s="13">
        <f>20927.8+969.8</f>
        <v>21897.599999999999</v>
      </c>
      <c r="J60" s="13">
        <f>16425.4+92.1+2645.9</f>
        <v>19163.400000000001</v>
      </c>
      <c r="K60" s="13">
        <f>32451.6+7655.4+10704+7245</f>
        <v>58056</v>
      </c>
      <c r="L60" s="13">
        <f>40107+1002.3+301.7+10000-0.1+9523.8</f>
        <v>60934.7</v>
      </c>
      <c r="M60" s="33">
        <f>40107-11176+79.4+11.3+171.6+15000+8000+2040.2+2000</f>
        <v>56233.5</v>
      </c>
      <c r="N60" s="13">
        <f>40107-6014.2+12.8+9497.4</f>
        <v>43603.000000000007</v>
      </c>
      <c r="O60" s="13">
        <f>83270-77694.4+28014</f>
        <v>33589.600000000006</v>
      </c>
      <c r="P60" s="13">
        <v>33589.599999999999</v>
      </c>
    </row>
    <row r="61" spans="1:18" ht="21" customHeight="1" x14ac:dyDescent="0.2">
      <c r="A61" s="50"/>
      <c r="B61" s="44"/>
      <c r="C61" s="12" t="s">
        <v>4</v>
      </c>
      <c r="D61" s="18">
        <f t="shared" si="54"/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</row>
    <row r="62" spans="1:18" ht="15.75" x14ac:dyDescent="0.25">
      <c r="A62" s="47" t="s">
        <v>31</v>
      </c>
      <c r="B62" s="44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5">H63+H64+H65+H66</f>
        <v>0</v>
      </c>
      <c r="I62" s="18">
        <f t="shared" si="55"/>
        <v>25642.400000000001</v>
      </c>
      <c r="J62" s="18">
        <f t="shared" si="55"/>
        <v>21683.5</v>
      </c>
      <c r="K62" s="18">
        <f t="shared" si="55"/>
        <v>0</v>
      </c>
      <c r="L62" s="18">
        <f t="shared" si="55"/>
        <v>0</v>
      </c>
      <c r="M62" s="18">
        <f t="shared" si="55"/>
        <v>0</v>
      </c>
      <c r="N62" s="18">
        <f t="shared" si="55"/>
        <v>0</v>
      </c>
      <c r="O62" s="18">
        <f t="shared" si="55"/>
        <v>0</v>
      </c>
      <c r="P62" s="18">
        <f t="shared" ref="P62" si="56">P63+P64+P65+P66</f>
        <v>0</v>
      </c>
    </row>
    <row r="63" spans="1:18" ht="19.5" customHeight="1" x14ac:dyDescent="0.2">
      <c r="A63" s="50"/>
      <c r="B63" s="44"/>
      <c r="C63" s="12" t="s">
        <v>1</v>
      </c>
      <c r="D63" s="18">
        <f>E63+F63+G63+H63+I63+J63+K63+L63+M63+N63+O63+P63</f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</row>
    <row r="64" spans="1:18" ht="19.5" customHeight="1" x14ac:dyDescent="0.2">
      <c r="A64" s="50"/>
      <c r="B64" s="44"/>
      <c r="C64" s="12" t="s">
        <v>2</v>
      </c>
      <c r="D64" s="18">
        <f t="shared" ref="D64:D127" si="57">E64+F64+G64+H64+I64+J64+K64+L64+M64+N64+O64+P64</f>
        <v>47325.9</v>
      </c>
      <c r="E64" s="13">
        <v>0</v>
      </c>
      <c r="F64" s="13">
        <v>0</v>
      </c>
      <c r="G64" s="13">
        <v>0</v>
      </c>
      <c r="H64" s="13">
        <v>0</v>
      </c>
      <c r="I64" s="13">
        <v>25642.400000000001</v>
      </c>
      <c r="J64" s="13">
        <f>38108.9-16425.4</f>
        <v>21683.5</v>
      </c>
      <c r="K64" s="13">
        <v>0</v>
      </c>
      <c r="L64" s="13">
        <v>0</v>
      </c>
      <c r="M64" s="13">
        <v>0</v>
      </c>
      <c r="N64" s="13">
        <v>0</v>
      </c>
      <c r="O64" s="13">
        <f>26333.2-26333.2</f>
        <v>0</v>
      </c>
      <c r="P64" s="13">
        <v>0</v>
      </c>
    </row>
    <row r="65" spans="1:16" ht="24" customHeight="1" x14ac:dyDescent="0.2">
      <c r="A65" s="50"/>
      <c r="B65" s="44"/>
      <c r="C65" s="12" t="s">
        <v>3</v>
      </c>
      <c r="D65" s="18">
        <f t="shared" si="57"/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f>1680.8-1680.8</f>
        <v>0</v>
      </c>
      <c r="P65" s="13">
        <v>0</v>
      </c>
    </row>
    <row r="66" spans="1:16" ht="55.5" customHeight="1" x14ac:dyDescent="0.2">
      <c r="A66" s="50"/>
      <c r="B66" s="44"/>
      <c r="C66" s="12" t="s">
        <v>4</v>
      </c>
      <c r="D66" s="18">
        <f t="shared" si="57"/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</row>
    <row r="67" spans="1:16" ht="15.75" x14ac:dyDescent="0.2">
      <c r="A67" s="44" t="s">
        <v>32</v>
      </c>
      <c r="B67" s="44" t="s">
        <v>106</v>
      </c>
      <c r="C67" s="12" t="s">
        <v>92</v>
      </c>
      <c r="D67" s="18">
        <f t="shared" si="57"/>
        <v>548392.5</v>
      </c>
      <c r="E67" s="18">
        <f>E69+E70+E72+E74</f>
        <v>242817.69999999998</v>
      </c>
      <c r="F67" s="18">
        <f t="shared" ref="F67:O67" si="58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8"/>
        <v>55550.9</v>
      </c>
      <c r="J67" s="18">
        <f t="shared" si="58"/>
        <v>837.9</v>
      </c>
      <c r="K67" s="18">
        <f t="shared" si="58"/>
        <v>0</v>
      </c>
      <c r="L67" s="18">
        <f t="shared" si="58"/>
        <v>0</v>
      </c>
      <c r="M67" s="18">
        <f t="shared" si="58"/>
        <v>0</v>
      </c>
      <c r="N67" s="18">
        <f t="shared" si="58"/>
        <v>0</v>
      </c>
      <c r="O67" s="18">
        <f t="shared" si="58"/>
        <v>0</v>
      </c>
      <c r="P67" s="18">
        <f t="shared" ref="P67" si="59">P69+P70+P72+P74</f>
        <v>0</v>
      </c>
    </row>
    <row r="68" spans="1:16" ht="48.75" customHeight="1" x14ac:dyDescent="0.2">
      <c r="A68" s="44"/>
      <c r="B68" s="48"/>
      <c r="C68" s="10" t="s">
        <v>25</v>
      </c>
      <c r="D68" s="18">
        <f t="shared" si="57"/>
        <v>22528.54</v>
      </c>
      <c r="E68" s="20">
        <v>22528.54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44"/>
      <c r="B69" s="46"/>
      <c r="C69" s="12" t="s">
        <v>1</v>
      </c>
      <c r="D69" s="18">
        <f t="shared" si="57"/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</row>
    <row r="70" spans="1:16" ht="31.5" x14ac:dyDescent="0.2">
      <c r="A70" s="44"/>
      <c r="B70" s="46"/>
      <c r="C70" s="12" t="s">
        <v>23</v>
      </c>
      <c r="D70" s="18">
        <f t="shared" si="57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</row>
    <row r="71" spans="1:16" ht="54" customHeight="1" x14ac:dyDescent="0.2">
      <c r="A71" s="44"/>
      <c r="B71" s="46"/>
      <c r="C71" s="10" t="s">
        <v>25</v>
      </c>
      <c r="D71" s="18">
        <f t="shared" si="57"/>
        <v>21568.1</v>
      </c>
      <c r="E71" s="20">
        <v>21568.1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</row>
    <row r="72" spans="1:16" ht="31.5" x14ac:dyDescent="0.2">
      <c r="A72" s="44"/>
      <c r="B72" s="46"/>
      <c r="C72" s="12" t="s">
        <v>24</v>
      </c>
      <c r="D72" s="18">
        <f t="shared" si="57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</row>
    <row r="73" spans="1:16" ht="51" customHeight="1" x14ac:dyDescent="0.2">
      <c r="A73" s="44"/>
      <c r="B73" s="46"/>
      <c r="C73" s="10" t="s">
        <v>25</v>
      </c>
      <c r="D73" s="18">
        <f t="shared" si="57"/>
        <v>1060.24</v>
      </c>
      <c r="E73" s="20">
        <v>960.44</v>
      </c>
      <c r="F73" s="13">
        <v>0</v>
      </c>
      <c r="G73" s="13">
        <v>99.8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</row>
    <row r="74" spans="1:16" ht="16.5" customHeight="1" x14ac:dyDescent="0.2">
      <c r="A74" s="44"/>
      <c r="B74" s="46"/>
      <c r="C74" s="12" t="s">
        <v>4</v>
      </c>
      <c r="D74" s="18">
        <f t="shared" si="57"/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</row>
    <row r="75" spans="1:16" ht="15.75" x14ac:dyDescent="0.2">
      <c r="A75" s="44" t="s">
        <v>33</v>
      </c>
      <c r="B75" s="44" t="s">
        <v>18</v>
      </c>
      <c r="C75" s="12" t="s">
        <v>92</v>
      </c>
      <c r="D75" s="18">
        <f t="shared" si="57"/>
        <v>4689.8</v>
      </c>
      <c r="E75" s="18">
        <f t="shared" ref="E75:J75" si="60">E76+E77+E78+E79</f>
        <v>4689.8</v>
      </c>
      <c r="F75" s="18">
        <f t="shared" si="60"/>
        <v>0</v>
      </c>
      <c r="G75" s="18">
        <f t="shared" si="60"/>
        <v>0</v>
      </c>
      <c r="H75" s="18">
        <f t="shared" si="60"/>
        <v>0</v>
      </c>
      <c r="I75" s="18">
        <f t="shared" si="60"/>
        <v>0</v>
      </c>
      <c r="J75" s="18">
        <f t="shared" si="60"/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</row>
    <row r="76" spans="1:16" ht="15.75" x14ac:dyDescent="0.2">
      <c r="A76" s="44"/>
      <c r="B76" s="44"/>
      <c r="C76" s="12" t="s">
        <v>1</v>
      </c>
      <c r="D76" s="18">
        <f t="shared" si="57"/>
        <v>0</v>
      </c>
      <c r="E76" s="18">
        <v>0</v>
      </c>
      <c r="F76" s="13">
        <v>0</v>
      </c>
      <c r="G76" s="13">
        <v>0</v>
      </c>
      <c r="H76" s="18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</row>
    <row r="77" spans="1:16" ht="15.75" x14ac:dyDescent="0.2">
      <c r="A77" s="44"/>
      <c r="B77" s="44"/>
      <c r="C77" s="12" t="s">
        <v>2</v>
      </c>
      <c r="D77" s="18">
        <f t="shared" si="57"/>
        <v>4416.1000000000004</v>
      </c>
      <c r="E77" s="18">
        <v>4416.1000000000004</v>
      </c>
      <c r="F77" s="13">
        <v>0</v>
      </c>
      <c r="G77" s="13">
        <v>0</v>
      </c>
      <c r="H77" s="18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</row>
    <row r="78" spans="1:16" ht="15.75" x14ac:dyDescent="0.2">
      <c r="A78" s="44"/>
      <c r="B78" s="44"/>
      <c r="C78" s="12" t="s">
        <v>3</v>
      </c>
      <c r="D78" s="18">
        <f t="shared" si="57"/>
        <v>273.7</v>
      </c>
      <c r="E78" s="18">
        <v>273.7</v>
      </c>
      <c r="F78" s="13">
        <v>0</v>
      </c>
      <c r="G78" s="13">
        <v>0</v>
      </c>
      <c r="H78" s="18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</row>
    <row r="79" spans="1:16" ht="17.25" customHeight="1" x14ac:dyDescent="0.2">
      <c r="A79" s="44"/>
      <c r="B79" s="44"/>
      <c r="C79" s="12" t="s">
        <v>4</v>
      </c>
      <c r="D79" s="18">
        <f t="shared" si="57"/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</row>
    <row r="80" spans="1:16" ht="15.75" customHeight="1" x14ac:dyDescent="0.2">
      <c r="A80" s="44" t="s">
        <v>34</v>
      </c>
      <c r="B80" s="44" t="s">
        <v>60</v>
      </c>
      <c r="C80" s="12" t="s">
        <v>92</v>
      </c>
      <c r="D80" s="18">
        <f t="shared" si="57"/>
        <v>103144</v>
      </c>
      <c r="E80" s="18">
        <f>E82+E83+E84+E86</f>
        <v>47143.9</v>
      </c>
      <c r="F80" s="18">
        <f t="shared" ref="F80:O80" si="61">F82+F83+F84+F86</f>
        <v>56000</v>
      </c>
      <c r="G80" s="18">
        <f t="shared" si="61"/>
        <v>0.1</v>
      </c>
      <c r="H80" s="18">
        <f t="shared" si="61"/>
        <v>0</v>
      </c>
      <c r="I80" s="18">
        <f t="shared" si="61"/>
        <v>0</v>
      </c>
      <c r="J80" s="18">
        <f t="shared" si="61"/>
        <v>0</v>
      </c>
      <c r="K80" s="18">
        <f t="shared" si="61"/>
        <v>0</v>
      </c>
      <c r="L80" s="18">
        <f t="shared" si="61"/>
        <v>0</v>
      </c>
      <c r="M80" s="18">
        <f t="shared" si="61"/>
        <v>0</v>
      </c>
      <c r="N80" s="18">
        <f t="shared" si="61"/>
        <v>0</v>
      </c>
      <c r="O80" s="18">
        <f t="shared" si="61"/>
        <v>0</v>
      </c>
      <c r="P80" s="18">
        <f t="shared" ref="P80" si="62">P82+P83+P84+P86</f>
        <v>0</v>
      </c>
    </row>
    <row r="81" spans="1:16" ht="48.75" customHeight="1" x14ac:dyDescent="0.2">
      <c r="A81" s="44"/>
      <c r="B81" s="44"/>
      <c r="C81" s="10" t="s">
        <v>25</v>
      </c>
      <c r="D81" s="18">
        <f t="shared" si="57"/>
        <v>866.4</v>
      </c>
      <c r="E81" s="20">
        <f>E85</f>
        <v>866.4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ht="15.75" x14ac:dyDescent="0.2">
      <c r="A82" s="44"/>
      <c r="B82" s="44"/>
      <c r="C82" s="12" t="s">
        <v>1</v>
      </c>
      <c r="D82" s="18">
        <f t="shared" si="57"/>
        <v>0</v>
      </c>
      <c r="E82" s="18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15.75" x14ac:dyDescent="0.2">
      <c r="A83" s="44"/>
      <c r="B83" s="44"/>
      <c r="C83" s="12" t="s">
        <v>2</v>
      </c>
      <c r="D83" s="18">
        <f t="shared" si="57"/>
        <v>90334.3</v>
      </c>
      <c r="E83" s="18">
        <v>36834.300000000003</v>
      </c>
      <c r="F83" s="13">
        <v>53500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</row>
    <row r="84" spans="1:16" ht="31.5" x14ac:dyDescent="0.2">
      <c r="A84" s="44"/>
      <c r="B84" s="44"/>
      <c r="C84" s="12" t="s">
        <v>24</v>
      </c>
      <c r="D84" s="18">
        <f t="shared" si="57"/>
        <v>12809.7</v>
      </c>
      <c r="E84" s="18">
        <v>10309.6</v>
      </c>
      <c r="F84" s="13">
        <v>2500</v>
      </c>
      <c r="G84" s="13">
        <v>0.1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</row>
    <row r="85" spans="1:16" ht="53.25" customHeight="1" x14ac:dyDescent="0.2">
      <c r="A85" s="44"/>
      <c r="B85" s="44"/>
      <c r="C85" s="10" t="s">
        <v>25</v>
      </c>
      <c r="D85" s="18">
        <f t="shared" si="57"/>
        <v>866.4</v>
      </c>
      <c r="E85" s="20">
        <v>866.4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</row>
    <row r="86" spans="1:16" ht="18.75" customHeight="1" x14ac:dyDescent="0.2">
      <c r="A86" s="44"/>
      <c r="B86" s="44"/>
      <c r="C86" s="12" t="s">
        <v>4</v>
      </c>
      <c r="D86" s="18">
        <f t="shared" si="57"/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</row>
    <row r="87" spans="1:16" ht="18" customHeight="1" x14ac:dyDescent="0.2">
      <c r="A87" s="44" t="s">
        <v>98</v>
      </c>
      <c r="B87" s="44" t="s">
        <v>84</v>
      </c>
      <c r="C87" s="12" t="s">
        <v>92</v>
      </c>
      <c r="D87" s="18">
        <f t="shared" si="57"/>
        <v>10148.699999999999</v>
      </c>
      <c r="E87" s="18">
        <f>E89+E90+E92+E94</f>
        <v>10148.699999999999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ht="49.5" customHeight="1" x14ac:dyDescent="0.2">
      <c r="A88" s="44"/>
      <c r="B88" s="44"/>
      <c r="C88" s="10" t="s">
        <v>25</v>
      </c>
      <c r="D88" s="18">
        <f t="shared" si="57"/>
        <v>4612.6000000000004</v>
      </c>
      <c r="E88" s="20">
        <v>4612.6000000000004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ht="15.75" x14ac:dyDescent="0.2">
      <c r="A89" s="44"/>
      <c r="B89" s="44"/>
      <c r="C89" s="12" t="s">
        <v>1</v>
      </c>
      <c r="D89" s="18">
        <f t="shared" si="57"/>
        <v>0</v>
      </c>
      <c r="E89" s="18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</row>
    <row r="90" spans="1:16" ht="32.25" customHeight="1" x14ac:dyDescent="0.2">
      <c r="A90" s="44"/>
      <c r="B90" s="44"/>
      <c r="C90" s="12" t="s">
        <v>23</v>
      </c>
      <c r="D90" s="18">
        <f t="shared" si="57"/>
        <v>9442.7999999999993</v>
      </c>
      <c r="E90" s="18">
        <v>9442.7999999999993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</row>
    <row r="91" spans="1:16" ht="53.25" customHeight="1" x14ac:dyDescent="0.2">
      <c r="A91" s="44"/>
      <c r="B91" s="44"/>
      <c r="C91" s="10" t="s">
        <v>25</v>
      </c>
      <c r="D91" s="18">
        <f t="shared" si="57"/>
        <v>4294</v>
      </c>
      <c r="E91" s="20">
        <v>4294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</row>
    <row r="92" spans="1:16" ht="31.5" x14ac:dyDescent="0.2">
      <c r="A92" s="44"/>
      <c r="B92" s="44"/>
      <c r="C92" s="12" t="s">
        <v>24</v>
      </c>
      <c r="D92" s="18">
        <f t="shared" si="57"/>
        <v>705.9</v>
      </c>
      <c r="E92" s="18">
        <v>705.9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</row>
    <row r="93" spans="1:16" ht="51.75" customHeight="1" x14ac:dyDescent="0.2">
      <c r="A93" s="44"/>
      <c r="B93" s="44"/>
      <c r="C93" s="10" t="s">
        <v>25</v>
      </c>
      <c r="D93" s="18">
        <f t="shared" si="57"/>
        <v>318.60000000000002</v>
      </c>
      <c r="E93" s="20">
        <v>318.60000000000002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</row>
    <row r="94" spans="1:16" ht="21" customHeight="1" x14ac:dyDescent="0.2">
      <c r="A94" s="44"/>
      <c r="B94" s="44"/>
      <c r="C94" s="12" t="s">
        <v>4</v>
      </c>
      <c r="D94" s="18">
        <f t="shared" si="57"/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</row>
    <row r="95" spans="1:16" ht="15.75" x14ac:dyDescent="0.2">
      <c r="A95" s="44" t="s">
        <v>35</v>
      </c>
      <c r="B95" s="44" t="s">
        <v>85</v>
      </c>
      <c r="C95" s="12" t="s">
        <v>92</v>
      </c>
      <c r="D95" s="18">
        <f t="shared" si="57"/>
        <v>7901.4</v>
      </c>
      <c r="E95" s="18">
        <f>E96+E97+E99+E101</f>
        <v>7901.4</v>
      </c>
      <c r="F95" s="18">
        <f t="shared" ref="F95:O95" si="63">F96+F97+F99+F101</f>
        <v>0</v>
      </c>
      <c r="G95" s="18">
        <f t="shared" si="63"/>
        <v>0</v>
      </c>
      <c r="H95" s="18">
        <f t="shared" si="63"/>
        <v>0</v>
      </c>
      <c r="I95" s="18">
        <f t="shared" si="63"/>
        <v>0</v>
      </c>
      <c r="J95" s="18">
        <f t="shared" si="63"/>
        <v>0</v>
      </c>
      <c r="K95" s="18">
        <f t="shared" si="63"/>
        <v>0</v>
      </c>
      <c r="L95" s="18">
        <f t="shared" si="63"/>
        <v>0</v>
      </c>
      <c r="M95" s="18">
        <f t="shared" si="63"/>
        <v>0</v>
      </c>
      <c r="N95" s="18">
        <f t="shared" si="63"/>
        <v>0</v>
      </c>
      <c r="O95" s="18">
        <f t="shared" si="63"/>
        <v>0</v>
      </c>
      <c r="P95" s="18">
        <f t="shared" ref="P95" si="64">P96+P97+P99+P101</f>
        <v>0</v>
      </c>
    </row>
    <row r="96" spans="1:16" ht="15.75" x14ac:dyDescent="0.2">
      <c r="A96" s="44"/>
      <c r="B96" s="44"/>
      <c r="C96" s="12" t="s">
        <v>1</v>
      </c>
      <c r="D96" s="18">
        <f t="shared" si="57"/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</row>
    <row r="97" spans="1:16" ht="31.5" x14ac:dyDescent="0.2">
      <c r="A97" s="44"/>
      <c r="B97" s="44"/>
      <c r="C97" s="12" t="s">
        <v>23</v>
      </c>
      <c r="D97" s="18">
        <f t="shared" si="57"/>
        <v>7353</v>
      </c>
      <c r="E97" s="18">
        <v>7353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</row>
    <row r="98" spans="1:16" ht="49.5" customHeight="1" x14ac:dyDescent="0.2">
      <c r="A98" s="44"/>
      <c r="B98" s="44"/>
      <c r="C98" s="10" t="s">
        <v>25</v>
      </c>
      <c r="D98" s="18">
        <f t="shared" si="57"/>
        <v>5923.4</v>
      </c>
      <c r="E98" s="20">
        <v>5923.4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</row>
    <row r="99" spans="1:16" ht="31.5" x14ac:dyDescent="0.2">
      <c r="A99" s="44"/>
      <c r="B99" s="44"/>
      <c r="C99" s="12" t="s">
        <v>24</v>
      </c>
      <c r="D99" s="18">
        <f t="shared" si="57"/>
        <v>548.4</v>
      </c>
      <c r="E99" s="18">
        <v>548.4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</row>
    <row r="100" spans="1:16" ht="50.25" customHeight="1" x14ac:dyDescent="0.2">
      <c r="A100" s="44"/>
      <c r="B100" s="44"/>
      <c r="C100" s="10" t="s">
        <v>25</v>
      </c>
      <c r="D100" s="18">
        <f t="shared" si="57"/>
        <v>405.5</v>
      </c>
      <c r="E100" s="20">
        <v>405.5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</row>
    <row r="101" spans="1:16" ht="20.25" customHeight="1" x14ac:dyDescent="0.2">
      <c r="A101" s="44"/>
      <c r="B101" s="44"/>
      <c r="C101" s="12" t="s">
        <v>4</v>
      </c>
      <c r="D101" s="18">
        <f t="shared" si="57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</row>
    <row r="102" spans="1:16" ht="15.75" x14ac:dyDescent="0.2">
      <c r="A102" s="44" t="s">
        <v>36</v>
      </c>
      <c r="B102" s="44" t="s">
        <v>65</v>
      </c>
      <c r="C102" s="12" t="s">
        <v>92</v>
      </c>
      <c r="D102" s="18">
        <f t="shared" si="57"/>
        <v>32899.9</v>
      </c>
      <c r="E102" s="18">
        <f>E103+E104+E105+E107</f>
        <v>0</v>
      </c>
      <c r="F102" s="18">
        <f t="shared" ref="F102:O102" si="65">F103+F104+F105+F107</f>
        <v>31052.300000000003</v>
      </c>
      <c r="G102" s="18">
        <f t="shared" si="65"/>
        <v>1847.6</v>
      </c>
      <c r="H102" s="18">
        <f t="shared" si="65"/>
        <v>0</v>
      </c>
      <c r="I102" s="18">
        <f t="shared" si="65"/>
        <v>0</v>
      </c>
      <c r="J102" s="18">
        <f t="shared" si="65"/>
        <v>0</v>
      </c>
      <c r="K102" s="18">
        <f t="shared" si="65"/>
        <v>0</v>
      </c>
      <c r="L102" s="18">
        <f t="shared" si="65"/>
        <v>0</v>
      </c>
      <c r="M102" s="18">
        <f t="shared" si="65"/>
        <v>0</v>
      </c>
      <c r="N102" s="18">
        <f t="shared" si="65"/>
        <v>0</v>
      </c>
      <c r="O102" s="18">
        <f t="shared" si="65"/>
        <v>0</v>
      </c>
      <c r="P102" s="18">
        <f t="shared" ref="P102" si="66">P103+P104+P105+P107</f>
        <v>0</v>
      </c>
    </row>
    <row r="103" spans="1:16" ht="15.75" x14ac:dyDescent="0.2">
      <c r="A103" s="44"/>
      <c r="B103" s="44"/>
      <c r="C103" s="12" t="s">
        <v>1</v>
      </c>
      <c r="D103" s="18">
        <f t="shared" si="57"/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</row>
    <row r="104" spans="1:16" ht="15.75" x14ac:dyDescent="0.2">
      <c r="A104" s="44"/>
      <c r="B104" s="44"/>
      <c r="C104" s="12" t="s">
        <v>2</v>
      </c>
      <c r="D104" s="18">
        <f t="shared" si="57"/>
        <v>27744.400000000001</v>
      </c>
      <c r="E104" s="13">
        <v>0</v>
      </c>
      <c r="F104" s="13">
        <v>27744.400000000001</v>
      </c>
      <c r="G104" s="13">
        <v>0</v>
      </c>
      <c r="H104" s="18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</row>
    <row r="105" spans="1:16" ht="31.5" x14ac:dyDescent="0.2">
      <c r="A105" s="44"/>
      <c r="B105" s="44"/>
      <c r="C105" s="12" t="s">
        <v>24</v>
      </c>
      <c r="D105" s="18">
        <f t="shared" si="57"/>
        <v>5155.5</v>
      </c>
      <c r="E105" s="13">
        <v>0</v>
      </c>
      <c r="F105" s="13">
        <v>3307.9</v>
      </c>
      <c r="G105" s="13">
        <v>1847.6</v>
      </c>
      <c r="H105" s="18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</row>
    <row r="106" spans="1:16" ht="50.25" customHeight="1" x14ac:dyDescent="0.2">
      <c r="A106" s="44"/>
      <c r="B106" s="44"/>
      <c r="C106" s="10" t="s">
        <v>25</v>
      </c>
      <c r="D106" s="18">
        <f t="shared" si="57"/>
        <v>1847.6</v>
      </c>
      <c r="E106" s="20">
        <v>0</v>
      </c>
      <c r="F106" s="11">
        <v>0</v>
      </c>
      <c r="G106" s="13">
        <v>1847.6</v>
      </c>
      <c r="H106" s="20">
        <v>0</v>
      </c>
      <c r="I106" s="11">
        <v>0</v>
      </c>
      <c r="J106" s="11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</row>
    <row r="107" spans="1:16" ht="21.75" customHeight="1" x14ac:dyDescent="0.2">
      <c r="A107" s="44"/>
      <c r="B107" s="44"/>
      <c r="C107" s="12" t="s">
        <v>4</v>
      </c>
      <c r="D107" s="18">
        <f t="shared" si="57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</row>
    <row r="108" spans="1:16" ht="15" customHeight="1" x14ac:dyDescent="0.2">
      <c r="A108" s="44" t="s">
        <v>37</v>
      </c>
      <c r="B108" s="44" t="s">
        <v>108</v>
      </c>
      <c r="C108" s="12" t="s">
        <v>92</v>
      </c>
      <c r="D108" s="18">
        <f t="shared" si="57"/>
        <v>8327.2999999999993</v>
      </c>
      <c r="E108" s="18">
        <f t="shared" ref="E108:O108" si="67">E109+E110+E111+E113</f>
        <v>3585.3</v>
      </c>
      <c r="F108" s="18">
        <f t="shared" si="67"/>
        <v>3502</v>
      </c>
      <c r="G108" s="18">
        <f t="shared" si="67"/>
        <v>0</v>
      </c>
      <c r="H108" s="18">
        <f t="shared" si="67"/>
        <v>1240</v>
      </c>
      <c r="I108" s="18">
        <f t="shared" si="67"/>
        <v>0</v>
      </c>
      <c r="J108" s="18">
        <f t="shared" si="67"/>
        <v>0</v>
      </c>
      <c r="K108" s="18">
        <f t="shared" si="67"/>
        <v>0</v>
      </c>
      <c r="L108" s="18">
        <f t="shared" si="67"/>
        <v>0</v>
      </c>
      <c r="M108" s="18">
        <f t="shared" si="67"/>
        <v>0</v>
      </c>
      <c r="N108" s="18">
        <f t="shared" si="67"/>
        <v>0</v>
      </c>
      <c r="O108" s="18">
        <f t="shared" si="67"/>
        <v>0</v>
      </c>
      <c r="P108" s="18">
        <f t="shared" ref="P108" si="68">P109+P110+P111+P113</f>
        <v>0</v>
      </c>
    </row>
    <row r="109" spans="1:16" ht="15.75" x14ac:dyDescent="0.2">
      <c r="A109" s="44"/>
      <c r="B109" s="44"/>
      <c r="C109" s="12" t="s">
        <v>1</v>
      </c>
      <c r="D109" s="18">
        <f t="shared" si="57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</row>
    <row r="110" spans="1:16" ht="15.75" x14ac:dyDescent="0.2">
      <c r="A110" s="44"/>
      <c r="B110" s="44"/>
      <c r="C110" s="12" t="s">
        <v>2</v>
      </c>
      <c r="D110" s="18">
        <f t="shared" si="57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</row>
    <row r="111" spans="1:16" ht="15.75" x14ac:dyDescent="0.2">
      <c r="A111" s="44"/>
      <c r="B111" s="44"/>
      <c r="C111" s="12" t="s">
        <v>3</v>
      </c>
      <c r="D111" s="18">
        <f t="shared" si="57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</row>
    <row r="112" spans="1:16" ht="48.75" customHeight="1" x14ac:dyDescent="0.2">
      <c r="A112" s="44"/>
      <c r="B112" s="44"/>
      <c r="C112" s="10" t="s">
        <v>25</v>
      </c>
      <c r="D112" s="18">
        <f t="shared" si="57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</row>
    <row r="113" spans="1:16" ht="17.25" customHeight="1" x14ac:dyDescent="0.2">
      <c r="A113" s="44"/>
      <c r="B113" s="44"/>
      <c r="C113" s="12" t="s">
        <v>4</v>
      </c>
      <c r="D113" s="18">
        <f t="shared" si="57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</row>
    <row r="114" spans="1:16" ht="24" customHeight="1" x14ac:dyDescent="0.2">
      <c r="A114" s="44" t="s">
        <v>38</v>
      </c>
      <c r="B114" s="44" t="s">
        <v>72</v>
      </c>
      <c r="C114" s="12" t="s">
        <v>92</v>
      </c>
      <c r="D114" s="18">
        <f t="shared" si="57"/>
        <v>8852.4</v>
      </c>
      <c r="E114" s="18">
        <f>E115+E116+E117+E119</f>
        <v>1100</v>
      </c>
      <c r="F114" s="18">
        <f t="shared" ref="F114:O114" si="69">F115+F116+F117+F119</f>
        <v>3876.2</v>
      </c>
      <c r="G114" s="18">
        <f t="shared" si="69"/>
        <v>0</v>
      </c>
      <c r="H114" s="18">
        <f t="shared" si="69"/>
        <v>3876.2</v>
      </c>
      <c r="I114" s="18">
        <f t="shared" si="69"/>
        <v>0</v>
      </c>
      <c r="J114" s="18">
        <f t="shared" si="69"/>
        <v>0</v>
      </c>
      <c r="K114" s="18">
        <f t="shared" si="69"/>
        <v>0</v>
      </c>
      <c r="L114" s="18">
        <f t="shared" si="69"/>
        <v>0</v>
      </c>
      <c r="M114" s="18">
        <f t="shared" si="69"/>
        <v>0</v>
      </c>
      <c r="N114" s="18">
        <f t="shared" si="69"/>
        <v>0</v>
      </c>
      <c r="O114" s="18">
        <f t="shared" si="69"/>
        <v>0</v>
      </c>
      <c r="P114" s="18">
        <f t="shared" ref="P114" si="70">P115+P116+P117+P119</f>
        <v>0</v>
      </c>
    </row>
    <row r="115" spans="1:16" ht="15.75" x14ac:dyDescent="0.2">
      <c r="A115" s="44"/>
      <c r="B115" s="44"/>
      <c r="C115" s="12" t="s">
        <v>1</v>
      </c>
      <c r="D115" s="18">
        <f t="shared" si="57"/>
        <v>0</v>
      </c>
      <c r="E115" s="18">
        <v>0</v>
      </c>
      <c r="F115" s="18">
        <v>0</v>
      </c>
      <c r="G115" s="18">
        <v>0</v>
      </c>
      <c r="H115" s="13">
        <v>0</v>
      </c>
      <c r="I115" s="18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</row>
    <row r="116" spans="1:16" ht="15.75" x14ac:dyDescent="0.2">
      <c r="A116" s="44"/>
      <c r="B116" s="44"/>
      <c r="C116" s="12" t="s">
        <v>2</v>
      </c>
      <c r="D116" s="18">
        <f t="shared" si="57"/>
        <v>0</v>
      </c>
      <c r="E116" s="18">
        <v>0</v>
      </c>
      <c r="F116" s="18">
        <v>0</v>
      </c>
      <c r="G116" s="18">
        <v>0</v>
      </c>
      <c r="H116" s="13">
        <v>0</v>
      </c>
      <c r="I116" s="18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</row>
    <row r="117" spans="1:16" ht="15.75" x14ac:dyDescent="0.2">
      <c r="A117" s="44"/>
      <c r="B117" s="44"/>
      <c r="C117" s="12" t="s">
        <v>3</v>
      </c>
      <c r="D117" s="18">
        <f t="shared" si="57"/>
        <v>8852.4</v>
      </c>
      <c r="E117" s="18">
        <v>1100</v>
      </c>
      <c r="F117" s="18">
        <v>3876.2</v>
      </c>
      <c r="G117" s="18">
        <v>0</v>
      </c>
      <c r="H117" s="13">
        <v>3876.2</v>
      </c>
      <c r="I117" s="18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</row>
    <row r="118" spans="1:16" ht="31.5" x14ac:dyDescent="0.2">
      <c r="A118" s="44"/>
      <c r="B118" s="44"/>
      <c r="C118" s="10" t="s">
        <v>71</v>
      </c>
      <c r="D118" s="18">
        <f t="shared" si="57"/>
        <v>3876.2</v>
      </c>
      <c r="E118" s="20">
        <v>0</v>
      </c>
      <c r="F118" s="20">
        <v>0</v>
      </c>
      <c r="G118" s="20">
        <v>0</v>
      </c>
      <c r="H118" s="11">
        <v>3876.2</v>
      </c>
      <c r="I118" s="20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</row>
    <row r="119" spans="1:16" ht="16.5" customHeight="1" x14ac:dyDescent="0.2">
      <c r="A119" s="44"/>
      <c r="B119" s="44"/>
      <c r="C119" s="12" t="s">
        <v>4</v>
      </c>
      <c r="D119" s="18">
        <f t="shared" si="57"/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</row>
    <row r="120" spans="1:16" ht="15.75" x14ac:dyDescent="0.2">
      <c r="A120" s="44" t="s">
        <v>78</v>
      </c>
      <c r="B120" s="44" t="s">
        <v>58</v>
      </c>
      <c r="C120" s="12" t="s">
        <v>92</v>
      </c>
      <c r="D120" s="18">
        <f t="shared" si="57"/>
        <v>63439.80000000001</v>
      </c>
      <c r="E120" s="18">
        <f t="shared" ref="E120:O120" si="71">E121+E122+E123+E126</f>
        <v>4093.9</v>
      </c>
      <c r="F120" s="18">
        <f t="shared" si="71"/>
        <v>59241.100000000006</v>
      </c>
      <c r="G120" s="18">
        <f t="shared" si="71"/>
        <v>104.8</v>
      </c>
      <c r="H120" s="18">
        <f t="shared" si="71"/>
        <v>0</v>
      </c>
      <c r="I120" s="18">
        <f t="shared" si="71"/>
        <v>0</v>
      </c>
      <c r="J120" s="18">
        <f t="shared" si="71"/>
        <v>0</v>
      </c>
      <c r="K120" s="18">
        <f t="shared" si="71"/>
        <v>0</v>
      </c>
      <c r="L120" s="18">
        <f t="shared" si="71"/>
        <v>0</v>
      </c>
      <c r="M120" s="18">
        <f t="shared" si="71"/>
        <v>0</v>
      </c>
      <c r="N120" s="18">
        <f t="shared" si="71"/>
        <v>0</v>
      </c>
      <c r="O120" s="18">
        <f t="shared" si="71"/>
        <v>0</v>
      </c>
      <c r="P120" s="18">
        <f t="shared" ref="P120" si="72">P121+P122+P123+P126</f>
        <v>0</v>
      </c>
    </row>
    <row r="121" spans="1:16" ht="15.75" x14ac:dyDescent="0.2">
      <c r="A121" s="44"/>
      <c r="B121" s="44"/>
      <c r="C121" s="12" t="s">
        <v>1</v>
      </c>
      <c r="D121" s="18">
        <f t="shared" si="57"/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</row>
    <row r="122" spans="1:16" ht="15.75" x14ac:dyDescent="0.2">
      <c r="A122" s="44"/>
      <c r="B122" s="44"/>
      <c r="C122" s="12" t="s">
        <v>2</v>
      </c>
      <c r="D122" s="18">
        <f t="shared" si="57"/>
        <v>43842.8</v>
      </c>
      <c r="E122" s="13">
        <v>0</v>
      </c>
      <c r="F122" s="13">
        <v>43842.8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</row>
    <row r="123" spans="1:16" ht="31.5" x14ac:dyDescent="0.2">
      <c r="A123" s="44"/>
      <c r="B123" s="44"/>
      <c r="C123" s="12" t="s">
        <v>24</v>
      </c>
      <c r="D123" s="18">
        <f t="shared" si="57"/>
        <v>19597</v>
      </c>
      <c r="E123" s="18">
        <v>4093.9</v>
      </c>
      <c r="F123" s="13">
        <v>15398.3</v>
      </c>
      <c r="G123" s="13">
        <f>G125</f>
        <v>104.8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</row>
    <row r="124" spans="1:16" ht="31.5" x14ac:dyDescent="0.2">
      <c r="A124" s="44"/>
      <c r="B124" s="44"/>
      <c r="C124" s="10" t="s">
        <v>71</v>
      </c>
      <c r="D124" s="18">
        <f t="shared" si="57"/>
        <v>1317.7</v>
      </c>
      <c r="E124" s="20">
        <v>0</v>
      </c>
      <c r="F124" s="11">
        <v>1317.7</v>
      </c>
      <c r="G124" s="11">
        <v>0</v>
      </c>
      <c r="H124" s="11">
        <v>0</v>
      </c>
      <c r="I124" s="11">
        <v>0</v>
      </c>
      <c r="J124" s="11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</row>
    <row r="125" spans="1:16" ht="48.75" customHeight="1" x14ac:dyDescent="0.2">
      <c r="A125" s="44"/>
      <c r="B125" s="44"/>
      <c r="C125" s="10" t="s">
        <v>25</v>
      </c>
      <c r="D125" s="18">
        <f t="shared" si="57"/>
        <v>1422.5</v>
      </c>
      <c r="E125" s="20">
        <v>0</v>
      </c>
      <c r="F125" s="11">
        <v>1317.7</v>
      </c>
      <c r="G125" s="11">
        <v>104.8</v>
      </c>
      <c r="H125" s="11">
        <v>0</v>
      </c>
      <c r="I125" s="11">
        <v>0</v>
      </c>
      <c r="J125" s="11">
        <v>0</v>
      </c>
      <c r="K125" s="13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</row>
    <row r="126" spans="1:16" ht="19.5" customHeight="1" x14ac:dyDescent="0.2">
      <c r="A126" s="44"/>
      <c r="B126" s="44"/>
      <c r="C126" s="12" t="s">
        <v>4</v>
      </c>
      <c r="D126" s="18">
        <f t="shared" si="57"/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</row>
    <row r="127" spans="1:16" ht="15.75" x14ac:dyDescent="0.2">
      <c r="A127" s="44" t="s">
        <v>39</v>
      </c>
      <c r="B127" s="44" t="s">
        <v>83</v>
      </c>
      <c r="C127" s="12" t="s">
        <v>92</v>
      </c>
      <c r="D127" s="18">
        <f t="shared" si="57"/>
        <v>24740</v>
      </c>
      <c r="E127" s="18">
        <f>E128+E129+E130+E133</f>
        <v>12370</v>
      </c>
      <c r="F127" s="18">
        <f t="shared" ref="F127:O127" si="73">F128+F129+F130+F133</f>
        <v>12370</v>
      </c>
      <c r="G127" s="18">
        <f t="shared" si="73"/>
        <v>0</v>
      </c>
      <c r="H127" s="18">
        <f t="shared" si="73"/>
        <v>0</v>
      </c>
      <c r="I127" s="18">
        <f t="shared" si="73"/>
        <v>0</v>
      </c>
      <c r="J127" s="18">
        <f t="shared" si="73"/>
        <v>0</v>
      </c>
      <c r="K127" s="18">
        <f t="shared" si="73"/>
        <v>0</v>
      </c>
      <c r="L127" s="18">
        <f t="shared" si="73"/>
        <v>0</v>
      </c>
      <c r="M127" s="18">
        <f t="shared" si="73"/>
        <v>0</v>
      </c>
      <c r="N127" s="18">
        <f t="shared" si="73"/>
        <v>0</v>
      </c>
      <c r="O127" s="18">
        <f t="shared" si="73"/>
        <v>0</v>
      </c>
      <c r="P127" s="18">
        <f t="shared" ref="P127" si="74">P128+P129+P130+P133</f>
        <v>0</v>
      </c>
    </row>
    <row r="128" spans="1:16" ht="15.75" customHeight="1" x14ac:dyDescent="0.2">
      <c r="A128" s="44"/>
      <c r="B128" s="44"/>
      <c r="C128" s="12" t="s">
        <v>1</v>
      </c>
      <c r="D128" s="18">
        <f t="shared" ref="D128:D191" si="75">E128+F128+G128+H128+I128+J128+K128+L128+M128+N128+O128+P128</f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</row>
    <row r="129" spans="1:16" ht="15.75" x14ac:dyDescent="0.2">
      <c r="A129" s="44"/>
      <c r="B129" s="44"/>
      <c r="C129" s="12" t="s">
        <v>2</v>
      </c>
      <c r="D129" s="18">
        <f t="shared" si="75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</row>
    <row r="130" spans="1:16" ht="31.5" x14ac:dyDescent="0.2">
      <c r="A130" s="44"/>
      <c r="B130" s="44"/>
      <c r="C130" s="12" t="s">
        <v>24</v>
      </c>
      <c r="D130" s="18">
        <f t="shared" si="75"/>
        <v>24740</v>
      </c>
      <c r="E130" s="18">
        <v>12370</v>
      </c>
      <c r="F130" s="13">
        <v>12370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</row>
    <row r="131" spans="1:16" ht="31.5" x14ac:dyDescent="0.2">
      <c r="A131" s="44"/>
      <c r="B131" s="44"/>
      <c r="C131" s="10" t="s">
        <v>71</v>
      </c>
      <c r="D131" s="18">
        <f t="shared" si="75"/>
        <v>12370</v>
      </c>
      <c r="E131" s="20">
        <v>0</v>
      </c>
      <c r="F131" s="11">
        <v>12370</v>
      </c>
      <c r="G131" s="11">
        <v>0</v>
      </c>
      <c r="H131" s="11">
        <v>0</v>
      </c>
      <c r="I131" s="11">
        <v>0</v>
      </c>
      <c r="J131" s="11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</row>
    <row r="132" spans="1:16" ht="49.5" customHeight="1" x14ac:dyDescent="0.2">
      <c r="A132" s="44"/>
      <c r="B132" s="44"/>
      <c r="C132" s="10" t="s">
        <v>25</v>
      </c>
      <c r="D132" s="18">
        <f t="shared" si="75"/>
        <v>12370</v>
      </c>
      <c r="E132" s="20">
        <v>0</v>
      </c>
      <c r="F132" s="11">
        <v>12370</v>
      </c>
      <c r="G132" s="11">
        <v>0</v>
      </c>
      <c r="H132" s="11">
        <v>0</v>
      </c>
      <c r="I132" s="11">
        <v>0</v>
      </c>
      <c r="J132" s="11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</row>
    <row r="133" spans="1:16" ht="19.5" customHeight="1" x14ac:dyDescent="0.2">
      <c r="A133" s="44"/>
      <c r="B133" s="44"/>
      <c r="C133" s="12" t="s">
        <v>4</v>
      </c>
      <c r="D133" s="18">
        <f t="shared" si="75"/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</row>
    <row r="134" spans="1:16" ht="15.75" x14ac:dyDescent="0.2">
      <c r="A134" s="44" t="s">
        <v>40</v>
      </c>
      <c r="B134" s="44" t="s">
        <v>64</v>
      </c>
      <c r="C134" s="12" t="s">
        <v>92</v>
      </c>
      <c r="D134" s="18">
        <f t="shared" si="75"/>
        <v>3484.4</v>
      </c>
      <c r="E134" s="13">
        <f>E135+E136+E137+E138</f>
        <v>0</v>
      </c>
      <c r="F134" s="13">
        <f t="shared" ref="F134:O134" si="76">F135+F136+F137+F138</f>
        <v>3484.4</v>
      </c>
      <c r="G134" s="13">
        <f t="shared" si="76"/>
        <v>0</v>
      </c>
      <c r="H134" s="13">
        <f t="shared" si="76"/>
        <v>0</v>
      </c>
      <c r="I134" s="13">
        <f t="shared" si="76"/>
        <v>0</v>
      </c>
      <c r="J134" s="13">
        <f t="shared" si="76"/>
        <v>0</v>
      </c>
      <c r="K134" s="13">
        <f t="shared" si="76"/>
        <v>0</v>
      </c>
      <c r="L134" s="13">
        <f t="shared" si="76"/>
        <v>0</v>
      </c>
      <c r="M134" s="13">
        <f t="shared" si="76"/>
        <v>0</v>
      </c>
      <c r="N134" s="13">
        <f t="shared" si="76"/>
        <v>0</v>
      </c>
      <c r="O134" s="13">
        <f t="shared" si="76"/>
        <v>0</v>
      </c>
      <c r="P134" s="13">
        <f t="shared" ref="P134" si="77">P135+P136+P137+P138</f>
        <v>0</v>
      </c>
    </row>
    <row r="135" spans="1:16" ht="15.75" x14ac:dyDescent="0.2">
      <c r="A135" s="44"/>
      <c r="B135" s="44"/>
      <c r="C135" s="12" t="s">
        <v>1</v>
      </c>
      <c r="D135" s="18">
        <f t="shared" si="75"/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</row>
    <row r="136" spans="1:16" ht="15.75" x14ac:dyDescent="0.2">
      <c r="A136" s="44"/>
      <c r="B136" s="44"/>
      <c r="C136" s="12" t="s">
        <v>2</v>
      </c>
      <c r="D136" s="18">
        <f t="shared" si="75"/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</row>
    <row r="137" spans="1:16" ht="15.75" x14ac:dyDescent="0.2">
      <c r="A137" s="44"/>
      <c r="B137" s="44"/>
      <c r="C137" s="12" t="s">
        <v>3</v>
      </c>
      <c r="D137" s="18">
        <f t="shared" si="75"/>
        <v>3484.4</v>
      </c>
      <c r="E137" s="13">
        <v>0</v>
      </c>
      <c r="F137" s="18">
        <v>3484.4</v>
      </c>
      <c r="G137" s="18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</row>
    <row r="138" spans="1:16" ht="16.5" customHeight="1" x14ac:dyDescent="0.2">
      <c r="A138" s="44"/>
      <c r="B138" s="44"/>
      <c r="C138" s="12" t="s">
        <v>4</v>
      </c>
      <c r="D138" s="18">
        <f t="shared" si="75"/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</row>
    <row r="139" spans="1:16" ht="15.75" x14ac:dyDescent="0.2">
      <c r="A139" s="44" t="s">
        <v>41</v>
      </c>
      <c r="B139" s="44" t="s">
        <v>19</v>
      </c>
      <c r="C139" s="12" t="s">
        <v>92</v>
      </c>
      <c r="D139" s="18">
        <f t="shared" si="75"/>
        <v>18958.740000000002</v>
      </c>
      <c r="E139" s="18">
        <f>E140+E141+E142+E143</f>
        <v>7047.2000000000007</v>
      </c>
      <c r="F139" s="18">
        <f>F140+F141+F142+F143</f>
        <v>4708.54</v>
      </c>
      <c r="G139" s="18">
        <f t="shared" ref="G139:O139" si="78">G140+G141+G142+G143</f>
        <v>2751.9</v>
      </c>
      <c r="H139" s="18">
        <f t="shared" si="78"/>
        <v>3429.9</v>
      </c>
      <c r="I139" s="18">
        <f t="shared" si="78"/>
        <v>530.20000000000005</v>
      </c>
      <c r="J139" s="18">
        <f t="shared" si="78"/>
        <v>491</v>
      </c>
      <c r="K139" s="18">
        <f t="shared" si="78"/>
        <v>0</v>
      </c>
      <c r="L139" s="18">
        <f t="shared" si="78"/>
        <v>0</v>
      </c>
      <c r="M139" s="18">
        <f t="shared" si="78"/>
        <v>0</v>
      </c>
      <c r="N139" s="18">
        <f t="shared" si="78"/>
        <v>0</v>
      </c>
      <c r="O139" s="18">
        <f t="shared" si="78"/>
        <v>0</v>
      </c>
      <c r="P139" s="18">
        <f t="shared" ref="P139" si="79">P140+P141+P142+P143</f>
        <v>0</v>
      </c>
    </row>
    <row r="140" spans="1:16" ht="18.75" customHeight="1" x14ac:dyDescent="0.2">
      <c r="A140" s="44"/>
      <c r="B140" s="44"/>
      <c r="C140" s="12" t="s">
        <v>1</v>
      </c>
      <c r="D140" s="18">
        <f t="shared" si="75"/>
        <v>4435.8999999999996</v>
      </c>
      <c r="E140" s="18">
        <v>3757.6</v>
      </c>
      <c r="F140" s="13">
        <v>678.3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</row>
    <row r="141" spans="1:16" ht="18.75" customHeight="1" x14ac:dyDescent="0.2">
      <c r="A141" s="44"/>
      <c r="B141" s="44"/>
      <c r="C141" s="12" t="s">
        <v>2</v>
      </c>
      <c r="D141" s="18">
        <f t="shared" si="75"/>
        <v>1296.6400000000001</v>
      </c>
      <c r="E141" s="18">
        <v>1217.7</v>
      </c>
      <c r="F141" s="13">
        <v>78.94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</row>
    <row r="142" spans="1:16" ht="18.75" customHeight="1" x14ac:dyDescent="0.2">
      <c r="A142" s="44"/>
      <c r="B142" s="44"/>
      <c r="C142" s="12" t="s">
        <v>3</v>
      </c>
      <c r="D142" s="18">
        <f t="shared" si="75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44"/>
      <c r="B143" s="44"/>
      <c r="C143" s="12" t="s">
        <v>4</v>
      </c>
      <c r="D143" s="18">
        <f t="shared" si="75"/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</row>
    <row r="144" spans="1:16" ht="24" customHeight="1" x14ac:dyDescent="0.2">
      <c r="A144" s="44" t="s">
        <v>91</v>
      </c>
      <c r="B144" s="44" t="s">
        <v>79</v>
      </c>
      <c r="C144" s="12" t="s">
        <v>92</v>
      </c>
      <c r="D144" s="18">
        <f t="shared" si="75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80">G145+G146+G147+G148</f>
        <v>0</v>
      </c>
      <c r="H144" s="18">
        <f t="shared" si="80"/>
        <v>0</v>
      </c>
      <c r="I144" s="18">
        <f t="shared" si="80"/>
        <v>1708.8</v>
      </c>
      <c r="J144" s="18">
        <f t="shared" si="80"/>
        <v>0</v>
      </c>
      <c r="K144" s="18">
        <f t="shared" si="80"/>
        <v>0</v>
      </c>
      <c r="L144" s="18">
        <f t="shared" si="80"/>
        <v>0</v>
      </c>
      <c r="M144" s="18">
        <f t="shared" si="80"/>
        <v>0</v>
      </c>
      <c r="N144" s="18">
        <f t="shared" si="80"/>
        <v>0</v>
      </c>
      <c r="O144" s="18">
        <f t="shared" si="80"/>
        <v>0</v>
      </c>
      <c r="P144" s="18">
        <f t="shared" ref="P144" si="81">P145+P146+P147+P148</f>
        <v>0</v>
      </c>
    </row>
    <row r="145" spans="1:16" ht="18.75" customHeight="1" x14ac:dyDescent="0.2">
      <c r="A145" s="44"/>
      <c r="B145" s="44"/>
      <c r="C145" s="12" t="s">
        <v>1</v>
      </c>
      <c r="D145" s="18">
        <f t="shared" si="75"/>
        <v>0</v>
      </c>
      <c r="E145" s="18">
        <v>0</v>
      </c>
      <c r="F145" s="18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</row>
    <row r="146" spans="1:16" ht="18.75" customHeight="1" x14ac:dyDescent="0.2">
      <c r="A146" s="44"/>
      <c r="B146" s="44"/>
      <c r="C146" s="12" t="s">
        <v>2</v>
      </c>
      <c r="D146" s="18">
        <f t="shared" si="75"/>
        <v>1708.8</v>
      </c>
      <c r="E146" s="18">
        <v>0</v>
      </c>
      <c r="F146" s="18">
        <v>0</v>
      </c>
      <c r="G146" s="13">
        <v>0</v>
      </c>
      <c r="H146" s="13">
        <v>0</v>
      </c>
      <c r="I146" s="13">
        <v>1708.8</v>
      </c>
      <c r="J146" s="13">
        <f>2101.9-2101.9</f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</row>
    <row r="147" spans="1:16" ht="18.75" customHeight="1" x14ac:dyDescent="0.2">
      <c r="A147" s="44"/>
      <c r="B147" s="44"/>
      <c r="C147" s="12" t="s">
        <v>3</v>
      </c>
      <c r="D147" s="18">
        <f t="shared" si="75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</row>
    <row r="148" spans="1:16" ht="82.5" customHeight="1" x14ac:dyDescent="0.2">
      <c r="A148" s="44"/>
      <c r="B148" s="44"/>
      <c r="C148" s="12" t="s">
        <v>4</v>
      </c>
      <c r="D148" s="18">
        <f t="shared" si="75"/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</row>
    <row r="149" spans="1:16" ht="15.75" customHeight="1" x14ac:dyDescent="0.2">
      <c r="A149" s="44" t="s">
        <v>54</v>
      </c>
      <c r="B149" s="44" t="s">
        <v>62</v>
      </c>
      <c r="C149" s="12" t="s">
        <v>92</v>
      </c>
      <c r="D149" s="18">
        <f t="shared" si="75"/>
        <v>200</v>
      </c>
      <c r="E149" s="21">
        <f t="shared" ref="E149:O149" si="82">E150+E151+E152+E153</f>
        <v>0</v>
      </c>
      <c r="F149" s="21">
        <f t="shared" si="82"/>
        <v>200</v>
      </c>
      <c r="G149" s="21">
        <f t="shared" si="82"/>
        <v>0</v>
      </c>
      <c r="H149" s="21">
        <f t="shared" si="82"/>
        <v>0</v>
      </c>
      <c r="I149" s="21">
        <f t="shared" si="82"/>
        <v>0</v>
      </c>
      <c r="J149" s="21">
        <f t="shared" si="82"/>
        <v>0</v>
      </c>
      <c r="K149" s="21">
        <f t="shared" si="82"/>
        <v>0</v>
      </c>
      <c r="L149" s="21">
        <f t="shared" si="82"/>
        <v>0</v>
      </c>
      <c r="M149" s="21">
        <f t="shared" si="82"/>
        <v>0</v>
      </c>
      <c r="N149" s="21">
        <f t="shared" si="82"/>
        <v>0</v>
      </c>
      <c r="O149" s="21">
        <f t="shared" si="82"/>
        <v>0</v>
      </c>
      <c r="P149" s="21">
        <f t="shared" ref="P149" si="83">P150+P151+P152+P153</f>
        <v>0</v>
      </c>
    </row>
    <row r="150" spans="1:16" ht="15.75" x14ac:dyDescent="0.2">
      <c r="A150" s="44"/>
      <c r="B150" s="46"/>
      <c r="C150" s="12" t="s">
        <v>1</v>
      </c>
      <c r="D150" s="18">
        <f t="shared" si="75"/>
        <v>140</v>
      </c>
      <c r="E150" s="21">
        <v>0</v>
      </c>
      <c r="F150" s="13">
        <v>140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</row>
    <row r="151" spans="1:16" ht="15.75" x14ac:dyDescent="0.2">
      <c r="A151" s="44"/>
      <c r="B151" s="46"/>
      <c r="C151" s="12" t="s">
        <v>2</v>
      </c>
      <c r="D151" s="18">
        <f t="shared" si="75"/>
        <v>0</v>
      </c>
      <c r="E151" s="21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</row>
    <row r="152" spans="1:16" ht="15.75" x14ac:dyDescent="0.2">
      <c r="A152" s="44"/>
      <c r="B152" s="46"/>
      <c r="C152" s="12" t="s">
        <v>3</v>
      </c>
      <c r="D152" s="18">
        <f t="shared" si="75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</row>
    <row r="153" spans="1:16" ht="14.25" customHeight="1" x14ac:dyDescent="0.2">
      <c r="A153" s="44"/>
      <c r="B153" s="46"/>
      <c r="C153" s="12" t="s">
        <v>4</v>
      </c>
      <c r="D153" s="18">
        <f t="shared" si="75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</row>
    <row r="154" spans="1:16" ht="15.75" x14ac:dyDescent="0.2">
      <c r="A154" s="44" t="s">
        <v>55</v>
      </c>
      <c r="B154" s="44" t="s">
        <v>75</v>
      </c>
      <c r="C154" s="12" t="s">
        <v>92</v>
      </c>
      <c r="D154" s="18">
        <f t="shared" si="75"/>
        <v>10709.9</v>
      </c>
      <c r="E154" s="18">
        <f t="shared" ref="E154:O154" si="84">E155+E156+E157+E159</f>
        <v>0</v>
      </c>
      <c r="F154" s="18">
        <f t="shared" si="84"/>
        <v>0</v>
      </c>
      <c r="G154" s="18">
        <f t="shared" si="84"/>
        <v>0</v>
      </c>
      <c r="H154" s="18">
        <f t="shared" si="84"/>
        <v>2290.1</v>
      </c>
      <c r="I154" s="18">
        <f t="shared" si="84"/>
        <v>4209.8999999999996</v>
      </c>
      <c r="J154" s="18">
        <f t="shared" si="84"/>
        <v>4209.8999999999996</v>
      </c>
      <c r="K154" s="18">
        <f t="shared" si="84"/>
        <v>0</v>
      </c>
      <c r="L154" s="18">
        <f t="shared" si="84"/>
        <v>0</v>
      </c>
      <c r="M154" s="18">
        <f t="shared" si="84"/>
        <v>0</v>
      </c>
      <c r="N154" s="18">
        <f t="shared" si="84"/>
        <v>0</v>
      </c>
      <c r="O154" s="18">
        <f t="shared" si="84"/>
        <v>0</v>
      </c>
      <c r="P154" s="18">
        <f t="shared" ref="P154" si="85">P155+P156+P157+P159</f>
        <v>0</v>
      </c>
    </row>
    <row r="155" spans="1:16" ht="15.75" x14ac:dyDescent="0.2">
      <c r="A155" s="44"/>
      <c r="B155" s="46"/>
      <c r="C155" s="12" t="s">
        <v>1</v>
      </c>
      <c r="D155" s="18">
        <f t="shared" si="75"/>
        <v>0</v>
      </c>
      <c r="E155" s="21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</row>
    <row r="156" spans="1:16" ht="15.75" x14ac:dyDescent="0.2">
      <c r="A156" s="44"/>
      <c r="B156" s="46"/>
      <c r="C156" s="12" t="s">
        <v>2</v>
      </c>
      <c r="D156" s="18">
        <f t="shared" si="75"/>
        <v>0</v>
      </c>
      <c r="E156" s="21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</row>
    <row r="157" spans="1:16" ht="15.75" x14ac:dyDescent="0.2">
      <c r="A157" s="44"/>
      <c r="B157" s="46"/>
      <c r="C157" s="12" t="s">
        <v>3</v>
      </c>
      <c r="D157" s="18">
        <f t="shared" si="75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44"/>
      <c r="B158" s="46"/>
      <c r="C158" s="10" t="s">
        <v>71</v>
      </c>
      <c r="D158" s="18">
        <f t="shared" si="75"/>
        <v>4209.8999999999996</v>
      </c>
      <c r="E158" s="20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4209.8999999999996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</row>
    <row r="159" spans="1:16" ht="21.75" customHeight="1" x14ac:dyDescent="0.2">
      <c r="A159" s="44"/>
      <c r="B159" s="46"/>
      <c r="C159" s="12" t="s">
        <v>4</v>
      </c>
      <c r="D159" s="18">
        <f t="shared" si="75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44" t="s">
        <v>61</v>
      </c>
      <c r="B160" s="44" t="s">
        <v>119</v>
      </c>
      <c r="C160" s="12" t="s">
        <v>92</v>
      </c>
      <c r="D160" s="18">
        <f t="shared" si="75"/>
        <v>3867670.9999999991</v>
      </c>
      <c r="E160" s="13">
        <f>E161+E162+E164+E167</f>
        <v>0</v>
      </c>
      <c r="F160" s="13">
        <f t="shared" ref="F160:O160" si="86">F161+F162+F164+F167</f>
        <v>0</v>
      </c>
      <c r="G160" s="13">
        <f t="shared" si="86"/>
        <v>416327.3</v>
      </c>
      <c r="H160" s="13">
        <f t="shared" si="86"/>
        <v>321908.5</v>
      </c>
      <c r="I160" s="13">
        <f t="shared" si="86"/>
        <v>190074.30000000002</v>
      </c>
      <c r="J160" s="13">
        <f t="shared" si="86"/>
        <v>645327.29999999993</v>
      </c>
      <c r="K160" s="13">
        <f t="shared" si="86"/>
        <v>829996.9</v>
      </c>
      <c r="L160" s="13">
        <f t="shared" si="86"/>
        <v>713502.4</v>
      </c>
      <c r="M160" s="13">
        <f t="shared" si="86"/>
        <v>425465.69999999995</v>
      </c>
      <c r="N160" s="13">
        <f t="shared" si="86"/>
        <v>112044.79999999999</v>
      </c>
      <c r="O160" s="13">
        <f t="shared" si="86"/>
        <v>106511.90000000001</v>
      </c>
      <c r="P160" s="13">
        <f t="shared" ref="P160" si="87">P161+P162+P164+P167</f>
        <v>106511.9</v>
      </c>
    </row>
    <row r="161" spans="1:16" ht="15.75" x14ac:dyDescent="0.2">
      <c r="A161" s="44"/>
      <c r="B161" s="44"/>
      <c r="C161" s="12" t="s">
        <v>1</v>
      </c>
      <c r="D161" s="18">
        <f t="shared" si="75"/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</row>
    <row r="162" spans="1:16" ht="31.5" x14ac:dyDescent="0.2">
      <c r="A162" s="44"/>
      <c r="B162" s="44"/>
      <c r="C162" s="12" t="s">
        <v>23</v>
      </c>
      <c r="D162" s="18">
        <f t="shared" si="75"/>
        <v>3572486.3000000003</v>
      </c>
      <c r="E162" s="13">
        <v>0</v>
      </c>
      <c r="F162" s="13">
        <v>0</v>
      </c>
      <c r="G162" s="13">
        <v>342311</v>
      </c>
      <c r="H162" s="13">
        <v>304123.2</v>
      </c>
      <c r="I162" s="13">
        <v>173573.1</v>
      </c>
      <c r="J162" s="13">
        <f>532126.2+17347.6+3478.6-28555+77738.5</f>
        <v>602135.89999999991</v>
      </c>
      <c r="K162" s="13">
        <v>778545.9</v>
      </c>
      <c r="L162" s="23">
        <f>641707.6+1703.3+26978.8</f>
        <v>670389.70000000007</v>
      </c>
      <c r="M162" s="36">
        <f>281216.2+0.1-204033.2+205095.7+23875.8+45000+0.1+99934.1+13000-68245.8</f>
        <v>395842.99999999994</v>
      </c>
      <c r="N162" s="23">
        <f>60724.2+105301.6-60703.7</f>
        <v>105322.09999999999</v>
      </c>
      <c r="O162" s="23">
        <f>40811.2+177322-157409+39397</f>
        <v>100121.20000000001</v>
      </c>
      <c r="P162" s="23">
        <v>100121.2</v>
      </c>
    </row>
    <row r="163" spans="1:16" ht="31.5" x14ac:dyDescent="0.2">
      <c r="A163" s="44"/>
      <c r="B163" s="44"/>
      <c r="C163" s="14" t="s">
        <v>142</v>
      </c>
      <c r="D163" s="18">
        <f t="shared" si="75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23">
        <v>0</v>
      </c>
      <c r="O163" s="23">
        <v>0</v>
      </c>
      <c r="P163" s="23">
        <v>0</v>
      </c>
    </row>
    <row r="164" spans="1:16" ht="31.5" x14ac:dyDescent="0.2">
      <c r="A164" s="44"/>
      <c r="B164" s="44"/>
      <c r="C164" s="12" t="s">
        <v>24</v>
      </c>
      <c r="D164" s="18">
        <f t="shared" si="75"/>
        <v>295184.70000000007</v>
      </c>
      <c r="E164" s="13">
        <v>0</v>
      </c>
      <c r="F164" s="13">
        <v>0</v>
      </c>
      <c r="G164" s="13">
        <v>74016.3</v>
      </c>
      <c r="H164" s="13">
        <f>16032.1+1753.2</f>
        <v>17785.3</v>
      </c>
      <c r="I164" s="13">
        <f>12055.3+480+1369+191+1877.7+528.2</f>
        <v>16501.2</v>
      </c>
      <c r="J164" s="13">
        <f>39140.3+1107.3+222+2721.8</f>
        <v>43191.400000000009</v>
      </c>
      <c r="K164" s="13">
        <v>51451</v>
      </c>
      <c r="L164" s="13">
        <f>40960.1+321.9+108.7+1722</f>
        <v>43112.7</v>
      </c>
      <c r="M164" s="13">
        <f>17950+67.8+25399.8-25399.8+1524+2872.3+6378.8+829.8</f>
        <v>29622.699999999997</v>
      </c>
      <c r="N164" s="13">
        <f>2605+11318.4-111.7-7089</f>
        <v>6722.6999999999989</v>
      </c>
      <c r="O164" s="13">
        <f>2605+11318.4-111.7-7421</f>
        <v>6390.6999999999989</v>
      </c>
      <c r="P164" s="13">
        <v>6390.7</v>
      </c>
    </row>
    <row r="165" spans="1:16" ht="51.75" customHeight="1" x14ac:dyDescent="0.2">
      <c r="A165" s="44"/>
      <c r="B165" s="44"/>
      <c r="C165" s="10" t="s">
        <v>25</v>
      </c>
      <c r="D165" s="18">
        <f t="shared" si="75"/>
        <v>1800.8</v>
      </c>
      <c r="E165" s="11">
        <v>0</v>
      </c>
      <c r="F165" s="11">
        <v>0</v>
      </c>
      <c r="G165" s="11">
        <v>47.6</v>
      </c>
      <c r="H165" s="11">
        <v>1753.2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</row>
    <row r="166" spans="1:16" ht="51.75" customHeight="1" x14ac:dyDescent="0.2">
      <c r="A166" s="44"/>
      <c r="B166" s="44"/>
      <c r="C166" s="14" t="s">
        <v>71</v>
      </c>
      <c r="D166" s="18">
        <f t="shared" si="75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1">
        <v>2284.5</v>
      </c>
      <c r="N166" s="11">
        <v>0</v>
      </c>
      <c r="O166" s="11">
        <v>0</v>
      </c>
      <c r="P166" s="11">
        <v>0</v>
      </c>
    </row>
    <row r="167" spans="1:16" ht="17.25" customHeight="1" x14ac:dyDescent="0.2">
      <c r="A167" s="44"/>
      <c r="B167" s="44"/>
      <c r="C167" s="12" t="s">
        <v>4</v>
      </c>
      <c r="D167" s="18">
        <f t="shared" si="75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ht="15.75" x14ac:dyDescent="0.2">
      <c r="A168" s="44" t="s">
        <v>63</v>
      </c>
      <c r="B168" s="44" t="s">
        <v>67</v>
      </c>
      <c r="C168" s="12" t="s">
        <v>92</v>
      </c>
      <c r="D168" s="18">
        <f t="shared" si="75"/>
        <v>987.5</v>
      </c>
      <c r="E168" s="13">
        <f>E169+E170+E171+E172</f>
        <v>0</v>
      </c>
      <c r="F168" s="13">
        <f t="shared" ref="F168:O168" si="88">F169+F170+F171+F172</f>
        <v>0</v>
      </c>
      <c r="G168" s="13">
        <f t="shared" si="88"/>
        <v>987.5</v>
      </c>
      <c r="H168" s="13">
        <f t="shared" si="88"/>
        <v>0</v>
      </c>
      <c r="I168" s="13">
        <f t="shared" si="88"/>
        <v>0</v>
      </c>
      <c r="J168" s="13">
        <f t="shared" si="88"/>
        <v>0</v>
      </c>
      <c r="K168" s="13">
        <f t="shared" si="88"/>
        <v>0</v>
      </c>
      <c r="L168" s="13">
        <f t="shared" si="88"/>
        <v>0</v>
      </c>
      <c r="M168" s="13">
        <f t="shared" si="88"/>
        <v>0</v>
      </c>
      <c r="N168" s="13">
        <f t="shared" si="88"/>
        <v>0</v>
      </c>
      <c r="O168" s="13">
        <f t="shared" si="88"/>
        <v>0</v>
      </c>
      <c r="P168" s="13">
        <f t="shared" ref="P168" si="89">P169+P170+P171+P172</f>
        <v>0</v>
      </c>
    </row>
    <row r="169" spans="1:16" ht="15.75" x14ac:dyDescent="0.2">
      <c r="A169" s="44"/>
      <c r="B169" s="44"/>
      <c r="C169" s="12" t="s">
        <v>1</v>
      </c>
      <c r="D169" s="18">
        <f t="shared" si="75"/>
        <v>794.3</v>
      </c>
      <c r="E169" s="13">
        <v>0</v>
      </c>
      <c r="F169" s="13">
        <v>0</v>
      </c>
      <c r="G169" s="13">
        <v>794.3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</row>
    <row r="170" spans="1:16" ht="15.75" x14ac:dyDescent="0.2">
      <c r="A170" s="44"/>
      <c r="B170" s="44"/>
      <c r="C170" s="12" t="s">
        <v>2</v>
      </c>
      <c r="D170" s="18">
        <f t="shared" si="75"/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</row>
    <row r="171" spans="1:16" ht="15.75" x14ac:dyDescent="0.2">
      <c r="A171" s="44"/>
      <c r="B171" s="44"/>
      <c r="C171" s="12" t="s">
        <v>3</v>
      </c>
      <c r="D171" s="18">
        <f t="shared" si="75"/>
        <v>193.2</v>
      </c>
      <c r="E171" s="13">
        <v>0</v>
      </c>
      <c r="F171" s="13">
        <v>0</v>
      </c>
      <c r="G171" s="13">
        <v>193.2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</row>
    <row r="172" spans="1:16" ht="35.25" customHeight="1" x14ac:dyDescent="0.2">
      <c r="A172" s="44"/>
      <c r="B172" s="44"/>
      <c r="C172" s="12" t="s">
        <v>4</v>
      </c>
      <c r="D172" s="18">
        <f t="shared" si="75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</row>
    <row r="173" spans="1:16" ht="15.75" x14ac:dyDescent="0.2">
      <c r="A173" s="44" t="s">
        <v>73</v>
      </c>
      <c r="B173" s="41" t="s">
        <v>69</v>
      </c>
      <c r="C173" s="12" t="s">
        <v>92</v>
      </c>
      <c r="D173" s="18">
        <f t="shared" si="75"/>
        <v>35</v>
      </c>
      <c r="E173" s="13">
        <f>E174+E175+E176+E177</f>
        <v>0</v>
      </c>
      <c r="F173" s="13">
        <f t="shared" ref="F173:O173" si="90">F174+F175+F176+F177</f>
        <v>0</v>
      </c>
      <c r="G173" s="13">
        <f t="shared" si="90"/>
        <v>35</v>
      </c>
      <c r="H173" s="13">
        <f t="shared" si="90"/>
        <v>0</v>
      </c>
      <c r="I173" s="13">
        <f t="shared" si="90"/>
        <v>0</v>
      </c>
      <c r="J173" s="13">
        <f t="shared" si="90"/>
        <v>0</v>
      </c>
      <c r="K173" s="13">
        <f t="shared" si="90"/>
        <v>0</v>
      </c>
      <c r="L173" s="13">
        <f t="shared" si="90"/>
        <v>0</v>
      </c>
      <c r="M173" s="13">
        <f t="shared" si="90"/>
        <v>0</v>
      </c>
      <c r="N173" s="13">
        <f t="shared" si="90"/>
        <v>0</v>
      </c>
      <c r="O173" s="13">
        <f t="shared" si="90"/>
        <v>0</v>
      </c>
      <c r="P173" s="13">
        <f t="shared" ref="P173" si="91">P174+P175+P176+P177</f>
        <v>0</v>
      </c>
    </row>
    <row r="174" spans="1:16" ht="15.75" x14ac:dyDescent="0.2">
      <c r="A174" s="44"/>
      <c r="B174" s="42"/>
      <c r="C174" s="12" t="s">
        <v>1</v>
      </c>
      <c r="D174" s="18">
        <f t="shared" si="75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</row>
    <row r="175" spans="1:16" ht="15.75" x14ac:dyDescent="0.2">
      <c r="A175" s="44"/>
      <c r="B175" s="42"/>
      <c r="C175" s="12" t="s">
        <v>2</v>
      </c>
      <c r="D175" s="18">
        <f t="shared" si="75"/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</row>
    <row r="176" spans="1:16" ht="15.75" x14ac:dyDescent="0.2">
      <c r="A176" s="44"/>
      <c r="B176" s="42"/>
      <c r="C176" s="12" t="s">
        <v>3</v>
      </c>
      <c r="D176" s="18">
        <f t="shared" si="75"/>
        <v>35</v>
      </c>
      <c r="E176" s="13">
        <v>0</v>
      </c>
      <c r="F176" s="13">
        <v>0</v>
      </c>
      <c r="G176" s="13">
        <v>35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</row>
    <row r="177" spans="1:16" ht="18" customHeight="1" x14ac:dyDescent="0.2">
      <c r="A177" s="44"/>
      <c r="B177" s="43"/>
      <c r="C177" s="12" t="s">
        <v>4</v>
      </c>
      <c r="D177" s="18">
        <f t="shared" si="75"/>
        <v>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</row>
    <row r="178" spans="1:16" ht="15" customHeight="1" x14ac:dyDescent="0.2">
      <c r="A178" s="44" t="s">
        <v>80</v>
      </c>
      <c r="B178" s="44" t="s">
        <v>76</v>
      </c>
      <c r="C178" s="12" t="s">
        <v>92</v>
      </c>
      <c r="D178" s="18">
        <f t="shared" si="75"/>
        <v>6356.5</v>
      </c>
      <c r="E178" s="13">
        <f>E179+E180+E181+E182</f>
        <v>0</v>
      </c>
      <c r="F178" s="13">
        <f t="shared" ref="F178:O178" si="92">F179+F180+F181+F182</f>
        <v>0</v>
      </c>
      <c r="G178" s="13">
        <f t="shared" si="92"/>
        <v>0</v>
      </c>
      <c r="H178" s="13">
        <f t="shared" si="92"/>
        <v>532.5</v>
      </c>
      <c r="I178" s="13">
        <f t="shared" si="92"/>
        <v>563.69999999999993</v>
      </c>
      <c r="J178" s="13">
        <f t="shared" si="92"/>
        <v>5260.3</v>
      </c>
      <c r="K178" s="13">
        <f t="shared" si="92"/>
        <v>0</v>
      </c>
      <c r="L178" s="13">
        <f t="shared" si="92"/>
        <v>0</v>
      </c>
      <c r="M178" s="13">
        <f t="shared" si="92"/>
        <v>0</v>
      </c>
      <c r="N178" s="13">
        <f t="shared" si="92"/>
        <v>0</v>
      </c>
      <c r="O178" s="13">
        <f t="shared" si="92"/>
        <v>0</v>
      </c>
      <c r="P178" s="13">
        <f t="shared" ref="P178" si="93">P179+P180+P181+P182</f>
        <v>0</v>
      </c>
    </row>
    <row r="179" spans="1:16" ht="15.75" x14ac:dyDescent="0.2">
      <c r="A179" s="44"/>
      <c r="B179" s="44"/>
      <c r="C179" s="12" t="s">
        <v>1</v>
      </c>
      <c r="D179" s="18">
        <f t="shared" si="75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</row>
    <row r="180" spans="1:16" ht="15.75" x14ac:dyDescent="0.2">
      <c r="A180" s="44"/>
      <c r="B180" s="44"/>
      <c r="C180" s="12" t="s">
        <v>2</v>
      </c>
      <c r="D180" s="18">
        <f t="shared" si="75"/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</row>
    <row r="181" spans="1:16" ht="15.75" x14ac:dyDescent="0.2">
      <c r="A181" s="44"/>
      <c r="B181" s="44"/>
      <c r="C181" s="12" t="s">
        <v>3</v>
      </c>
      <c r="D181" s="18">
        <f t="shared" si="75"/>
        <v>6356.5</v>
      </c>
      <c r="E181" s="13">
        <v>0</v>
      </c>
      <c r="F181" s="13">
        <v>0</v>
      </c>
      <c r="G181" s="13">
        <v>0</v>
      </c>
      <c r="H181" s="13">
        <v>532.5</v>
      </c>
      <c r="I181" s="13">
        <f>1109.8-546.1</f>
        <v>563.69999999999993</v>
      </c>
      <c r="J181" s="13">
        <f>8100-85.7-2754</f>
        <v>5260.3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</row>
    <row r="182" spans="1:16" ht="16.5" customHeight="1" x14ac:dyDescent="0.2">
      <c r="A182" s="44"/>
      <c r="B182" s="44"/>
      <c r="C182" s="12" t="s">
        <v>4</v>
      </c>
      <c r="D182" s="18">
        <f t="shared" si="75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</row>
    <row r="183" spans="1:16" ht="15.75" x14ac:dyDescent="0.2">
      <c r="A183" s="44" t="s">
        <v>81</v>
      </c>
      <c r="B183" s="44" t="s">
        <v>122</v>
      </c>
      <c r="C183" s="12" t="s">
        <v>92</v>
      </c>
      <c r="D183" s="18">
        <f t="shared" si="75"/>
        <v>1442.8000000000002</v>
      </c>
      <c r="E183" s="13">
        <f>E184+E185+E186+E187</f>
        <v>0</v>
      </c>
      <c r="F183" s="13">
        <f t="shared" ref="F183:O183" si="94">F184+F185+F186+F187</f>
        <v>0</v>
      </c>
      <c r="G183" s="13">
        <f t="shared" si="94"/>
        <v>0</v>
      </c>
      <c r="H183" s="13">
        <f t="shared" si="94"/>
        <v>0</v>
      </c>
      <c r="I183" s="13">
        <f t="shared" si="94"/>
        <v>1442.8000000000002</v>
      </c>
      <c r="J183" s="13">
        <f t="shared" si="94"/>
        <v>0</v>
      </c>
      <c r="K183" s="13">
        <f t="shared" si="94"/>
        <v>0</v>
      </c>
      <c r="L183" s="13">
        <f t="shared" si="94"/>
        <v>0</v>
      </c>
      <c r="M183" s="13">
        <f t="shared" si="94"/>
        <v>0</v>
      </c>
      <c r="N183" s="13">
        <f t="shared" si="94"/>
        <v>0</v>
      </c>
      <c r="O183" s="13">
        <f t="shared" si="94"/>
        <v>0</v>
      </c>
      <c r="P183" s="13">
        <f t="shared" ref="P183" si="95">P184+P185+P186+P187</f>
        <v>0</v>
      </c>
    </row>
    <row r="184" spans="1:16" ht="15.75" x14ac:dyDescent="0.2">
      <c r="A184" s="44"/>
      <c r="B184" s="44"/>
      <c r="C184" s="12" t="s">
        <v>1</v>
      </c>
      <c r="D184" s="18">
        <f t="shared" si="75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</row>
    <row r="185" spans="1:16" ht="15.75" x14ac:dyDescent="0.2">
      <c r="A185" s="44"/>
      <c r="B185" s="44"/>
      <c r="C185" s="12" t="s">
        <v>2</v>
      </c>
      <c r="D185" s="18">
        <f t="shared" si="75"/>
        <v>1038.7</v>
      </c>
      <c r="E185" s="13">
        <v>0</v>
      </c>
      <c r="F185" s="13">
        <v>0</v>
      </c>
      <c r="G185" s="13">
        <v>0</v>
      </c>
      <c r="H185" s="13">
        <v>0</v>
      </c>
      <c r="I185" s="13">
        <f>613+425.7</f>
        <v>1038.7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</row>
    <row r="186" spans="1:16" ht="15.75" x14ac:dyDescent="0.2">
      <c r="A186" s="44"/>
      <c r="B186" s="44"/>
      <c r="C186" s="12" t="s">
        <v>3</v>
      </c>
      <c r="D186" s="18">
        <f t="shared" si="75"/>
        <v>404.1</v>
      </c>
      <c r="E186" s="13">
        <v>0</v>
      </c>
      <c r="F186" s="13">
        <v>0</v>
      </c>
      <c r="G186" s="13">
        <v>0</v>
      </c>
      <c r="H186" s="13">
        <v>0</v>
      </c>
      <c r="I186" s="13">
        <f>213.3+190.8</f>
        <v>404.1</v>
      </c>
      <c r="J186" s="13">
        <v>0</v>
      </c>
      <c r="K186" s="13">
        <v>0</v>
      </c>
      <c r="L186" s="13">
        <v>0</v>
      </c>
      <c r="M186" s="13">
        <f>319.5-319.5</f>
        <v>0</v>
      </c>
      <c r="N186" s="13">
        <v>0</v>
      </c>
      <c r="O186" s="13">
        <v>0</v>
      </c>
      <c r="P186" s="13">
        <v>0</v>
      </c>
    </row>
    <row r="187" spans="1:16" ht="18" customHeight="1" x14ac:dyDescent="0.2">
      <c r="A187" s="44"/>
      <c r="B187" s="44"/>
      <c r="C187" s="12" t="s">
        <v>4</v>
      </c>
      <c r="D187" s="18">
        <f t="shared" si="75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</row>
    <row r="188" spans="1:16" ht="15.75" x14ac:dyDescent="0.2">
      <c r="A188" s="44" t="s">
        <v>82</v>
      </c>
      <c r="B188" s="44" t="s">
        <v>86</v>
      </c>
      <c r="C188" s="12" t="s">
        <v>92</v>
      </c>
      <c r="D188" s="18">
        <f t="shared" si="75"/>
        <v>100</v>
      </c>
      <c r="E188" s="13">
        <f>E189+E190+E191+E192</f>
        <v>0</v>
      </c>
      <c r="F188" s="13">
        <f t="shared" ref="F188:O188" si="96">F189+F190+F191+F192</f>
        <v>0</v>
      </c>
      <c r="G188" s="13">
        <f t="shared" si="96"/>
        <v>0</v>
      </c>
      <c r="H188" s="13">
        <f t="shared" si="96"/>
        <v>0</v>
      </c>
      <c r="I188" s="13">
        <f t="shared" si="96"/>
        <v>100</v>
      </c>
      <c r="J188" s="13">
        <f t="shared" si="96"/>
        <v>0</v>
      </c>
      <c r="K188" s="13">
        <f t="shared" si="96"/>
        <v>0</v>
      </c>
      <c r="L188" s="13">
        <f t="shared" si="96"/>
        <v>0</v>
      </c>
      <c r="M188" s="13">
        <f t="shared" si="96"/>
        <v>0</v>
      </c>
      <c r="N188" s="13">
        <f t="shared" si="96"/>
        <v>0</v>
      </c>
      <c r="O188" s="13">
        <f t="shared" si="96"/>
        <v>0</v>
      </c>
      <c r="P188" s="13">
        <f t="shared" ref="P188" si="97">P189+P190+P191+P192</f>
        <v>0</v>
      </c>
    </row>
    <row r="189" spans="1:16" ht="15.75" x14ac:dyDescent="0.2">
      <c r="A189" s="44"/>
      <c r="B189" s="44"/>
      <c r="C189" s="12" t="s">
        <v>1</v>
      </c>
      <c r="D189" s="18">
        <f t="shared" si="75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</row>
    <row r="190" spans="1:16" ht="15.75" x14ac:dyDescent="0.2">
      <c r="A190" s="44"/>
      <c r="B190" s="44"/>
      <c r="C190" s="12" t="s">
        <v>2</v>
      </c>
      <c r="D190" s="18">
        <f t="shared" si="75"/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</row>
    <row r="191" spans="1:16" ht="15.75" x14ac:dyDescent="0.2">
      <c r="A191" s="44"/>
      <c r="B191" s="44"/>
      <c r="C191" s="12" t="s">
        <v>3</v>
      </c>
      <c r="D191" s="18">
        <f t="shared" si="75"/>
        <v>100</v>
      </c>
      <c r="E191" s="13">
        <v>0</v>
      </c>
      <c r="F191" s="13">
        <v>0</v>
      </c>
      <c r="G191" s="13">
        <v>0</v>
      </c>
      <c r="H191" s="13">
        <v>0</v>
      </c>
      <c r="I191" s="13">
        <v>100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</row>
    <row r="192" spans="1:16" ht="17.25" customHeight="1" x14ac:dyDescent="0.2">
      <c r="A192" s="44"/>
      <c r="B192" s="44"/>
      <c r="C192" s="12" t="s">
        <v>4</v>
      </c>
      <c r="D192" s="18">
        <f t="shared" ref="D192:D255" si="98">E192+F192+G192+H192+I192+J192+K192+L192+M192+N192+O192+P192</f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</row>
    <row r="193" spans="1:16" ht="21" customHeight="1" x14ac:dyDescent="0.2">
      <c r="A193" s="44" t="s">
        <v>105</v>
      </c>
      <c r="B193" s="44" t="s">
        <v>123</v>
      </c>
      <c r="C193" s="12" t="s">
        <v>92</v>
      </c>
      <c r="D193" s="18">
        <f t="shared" si="98"/>
        <v>1790</v>
      </c>
      <c r="E193" s="13">
        <f>E194+E195+E196+E197</f>
        <v>0</v>
      </c>
      <c r="F193" s="13">
        <f t="shared" ref="F193:O193" si="99">F194+F195+F196+F197</f>
        <v>0</v>
      </c>
      <c r="G193" s="13">
        <f t="shared" si="99"/>
        <v>0</v>
      </c>
      <c r="H193" s="13">
        <f t="shared" si="99"/>
        <v>0</v>
      </c>
      <c r="I193" s="13">
        <f t="shared" si="99"/>
        <v>0</v>
      </c>
      <c r="J193" s="13">
        <f t="shared" si="99"/>
        <v>665</v>
      </c>
      <c r="K193" s="13">
        <f t="shared" si="99"/>
        <v>340</v>
      </c>
      <c r="L193" s="13">
        <f t="shared" si="99"/>
        <v>0</v>
      </c>
      <c r="M193" s="13">
        <f t="shared" si="99"/>
        <v>785</v>
      </c>
      <c r="N193" s="13">
        <f t="shared" si="99"/>
        <v>0</v>
      </c>
      <c r="O193" s="13">
        <f t="shared" si="99"/>
        <v>0</v>
      </c>
      <c r="P193" s="13">
        <f t="shared" ref="P193" si="100">P194+P195+P196+P197</f>
        <v>0</v>
      </c>
    </row>
    <row r="194" spans="1:16" ht="21" customHeight="1" x14ac:dyDescent="0.2">
      <c r="A194" s="44"/>
      <c r="B194" s="44"/>
      <c r="C194" s="12" t="s">
        <v>1</v>
      </c>
      <c r="D194" s="18">
        <f t="shared" si="98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</row>
    <row r="195" spans="1:16" ht="21" customHeight="1" x14ac:dyDescent="0.2">
      <c r="A195" s="44"/>
      <c r="B195" s="44"/>
      <c r="C195" s="12" t="s">
        <v>2</v>
      </c>
      <c r="D195" s="18">
        <f t="shared" si="98"/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</row>
    <row r="196" spans="1:16" ht="21" customHeight="1" x14ac:dyDescent="0.2">
      <c r="A196" s="44"/>
      <c r="B196" s="44"/>
      <c r="C196" s="12" t="s">
        <v>3</v>
      </c>
      <c r="D196" s="18">
        <f t="shared" si="98"/>
        <v>1790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f>1700-1035</f>
        <v>665</v>
      </c>
      <c r="K196" s="13">
        <f>500-160</f>
        <v>340</v>
      </c>
      <c r="L196" s="13">
        <v>0</v>
      </c>
      <c r="M196" s="13">
        <f>25+350+150+110+150</f>
        <v>785</v>
      </c>
      <c r="N196" s="13">
        <v>0</v>
      </c>
      <c r="O196" s="13">
        <v>0</v>
      </c>
      <c r="P196" s="13">
        <v>0</v>
      </c>
    </row>
    <row r="197" spans="1:16" ht="38.25" customHeight="1" x14ac:dyDescent="0.2">
      <c r="A197" s="44"/>
      <c r="B197" s="44"/>
      <c r="C197" s="12" t="s">
        <v>4</v>
      </c>
      <c r="D197" s="18">
        <f t="shared" si="98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</row>
    <row r="198" spans="1:16" ht="29.25" customHeight="1" x14ac:dyDescent="0.2">
      <c r="A198" s="44" t="s">
        <v>107</v>
      </c>
      <c r="B198" s="44" t="s">
        <v>109</v>
      </c>
      <c r="C198" s="12" t="s">
        <v>92</v>
      </c>
      <c r="D198" s="18">
        <f t="shared" si="98"/>
        <v>37146</v>
      </c>
      <c r="E198" s="13">
        <f>E199+E200+E201+E202</f>
        <v>0</v>
      </c>
      <c r="F198" s="13">
        <f t="shared" ref="F198:O198" si="101">F199+F200+F201+F202</f>
        <v>0</v>
      </c>
      <c r="G198" s="13">
        <f t="shared" si="101"/>
        <v>0</v>
      </c>
      <c r="H198" s="13">
        <f t="shared" si="101"/>
        <v>0</v>
      </c>
      <c r="I198" s="13">
        <f t="shared" si="101"/>
        <v>0</v>
      </c>
      <c r="J198" s="13">
        <f t="shared" si="101"/>
        <v>37146</v>
      </c>
      <c r="K198" s="13">
        <f t="shared" si="101"/>
        <v>0</v>
      </c>
      <c r="L198" s="13">
        <f t="shared" si="101"/>
        <v>0</v>
      </c>
      <c r="M198" s="13">
        <f t="shared" si="101"/>
        <v>0</v>
      </c>
      <c r="N198" s="13">
        <f t="shared" si="101"/>
        <v>0</v>
      </c>
      <c r="O198" s="13">
        <f t="shared" si="101"/>
        <v>0</v>
      </c>
      <c r="P198" s="13">
        <f t="shared" ref="P198" si="102">P199+P200+P201+P202</f>
        <v>0</v>
      </c>
    </row>
    <row r="199" spans="1:16" ht="15.75" customHeight="1" x14ac:dyDescent="0.2">
      <c r="A199" s="44"/>
      <c r="B199" s="44"/>
      <c r="C199" s="12" t="s">
        <v>1</v>
      </c>
      <c r="D199" s="18">
        <f t="shared" si="98"/>
        <v>36000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36000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</row>
    <row r="200" spans="1:16" ht="15.75" customHeight="1" x14ac:dyDescent="0.2">
      <c r="A200" s="44"/>
      <c r="B200" s="44"/>
      <c r="C200" s="12" t="s">
        <v>2</v>
      </c>
      <c r="D200" s="18">
        <f t="shared" si="98"/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</row>
    <row r="201" spans="1:16" ht="15.75" customHeight="1" x14ac:dyDescent="0.2">
      <c r="A201" s="44"/>
      <c r="B201" s="44"/>
      <c r="C201" s="12" t="s">
        <v>3</v>
      </c>
      <c r="D201" s="18">
        <f t="shared" si="98"/>
        <v>1146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1146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</row>
    <row r="202" spans="1:16" ht="84" customHeight="1" x14ac:dyDescent="0.2">
      <c r="A202" s="44"/>
      <c r="B202" s="44"/>
      <c r="C202" s="12" t="s">
        <v>4</v>
      </c>
      <c r="D202" s="18">
        <f t="shared" si="98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</row>
    <row r="203" spans="1:16" ht="15.75" hidden="1" x14ac:dyDescent="0.2">
      <c r="A203" s="44" t="s">
        <v>148</v>
      </c>
      <c r="B203" s="44" t="s">
        <v>110</v>
      </c>
      <c r="C203" s="12" t="s">
        <v>92</v>
      </c>
      <c r="D203" s="18">
        <f t="shared" si="98"/>
        <v>0</v>
      </c>
      <c r="E203" s="13">
        <f>E204+E205+E206+E207</f>
        <v>0</v>
      </c>
      <c r="F203" s="13">
        <f t="shared" ref="F203:O203" si="103">F204+F205+F206+F207</f>
        <v>0</v>
      </c>
      <c r="G203" s="13">
        <f t="shared" si="103"/>
        <v>0</v>
      </c>
      <c r="H203" s="13">
        <f t="shared" si="103"/>
        <v>0</v>
      </c>
      <c r="I203" s="13">
        <f t="shared" si="103"/>
        <v>0</v>
      </c>
      <c r="J203" s="13">
        <f t="shared" si="103"/>
        <v>0</v>
      </c>
      <c r="K203" s="13">
        <f t="shared" si="103"/>
        <v>0</v>
      </c>
      <c r="L203" s="13">
        <f t="shared" si="103"/>
        <v>0</v>
      </c>
      <c r="M203" s="13">
        <f t="shared" si="103"/>
        <v>0</v>
      </c>
      <c r="N203" s="13">
        <f t="shared" si="103"/>
        <v>0</v>
      </c>
      <c r="O203" s="13">
        <f t="shared" si="103"/>
        <v>0</v>
      </c>
      <c r="P203" s="13">
        <f t="shared" ref="P203" si="104">P204+P205+P206+P207</f>
        <v>0</v>
      </c>
    </row>
    <row r="204" spans="1:16" ht="15.75" hidden="1" customHeight="1" x14ac:dyDescent="0.2">
      <c r="A204" s="44"/>
      <c r="B204" s="44"/>
      <c r="C204" s="12" t="s">
        <v>1</v>
      </c>
      <c r="D204" s="18">
        <f t="shared" si="98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</row>
    <row r="205" spans="1:16" ht="19.5" hidden="1" customHeight="1" x14ac:dyDescent="0.2">
      <c r="A205" s="44"/>
      <c r="B205" s="44"/>
      <c r="C205" s="12" t="s">
        <v>2</v>
      </c>
      <c r="D205" s="18">
        <f t="shared" si="98"/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</row>
    <row r="206" spans="1:16" ht="15.75" hidden="1" customHeight="1" x14ac:dyDescent="0.2">
      <c r="A206" s="44"/>
      <c r="B206" s="44"/>
      <c r="C206" s="12" t="s">
        <v>3</v>
      </c>
      <c r="D206" s="18">
        <f t="shared" si="98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</row>
    <row r="207" spans="1:16" ht="15.75" hidden="1" customHeight="1" x14ac:dyDescent="0.2">
      <c r="A207" s="44"/>
      <c r="B207" s="44"/>
      <c r="C207" s="12" t="s">
        <v>4</v>
      </c>
      <c r="D207" s="18">
        <f t="shared" si="98"/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</row>
    <row r="208" spans="1:16" ht="15.75" hidden="1" x14ac:dyDescent="0.2">
      <c r="A208" s="44" t="s">
        <v>149</v>
      </c>
      <c r="B208" s="44" t="s">
        <v>113</v>
      </c>
      <c r="C208" s="12" t="s">
        <v>92</v>
      </c>
      <c r="D208" s="18">
        <f t="shared" si="98"/>
        <v>0</v>
      </c>
      <c r="E208" s="13">
        <f>E209+E210+E211+E212</f>
        <v>0</v>
      </c>
      <c r="F208" s="13">
        <f t="shared" ref="F208:O208" si="105">F209+F210+F211+F212</f>
        <v>0</v>
      </c>
      <c r="G208" s="13">
        <f t="shared" si="105"/>
        <v>0</v>
      </c>
      <c r="H208" s="13">
        <f t="shared" si="105"/>
        <v>0</v>
      </c>
      <c r="I208" s="13">
        <f t="shared" si="105"/>
        <v>0</v>
      </c>
      <c r="J208" s="13">
        <f t="shared" si="105"/>
        <v>0</v>
      </c>
      <c r="K208" s="13">
        <f t="shared" si="105"/>
        <v>0</v>
      </c>
      <c r="L208" s="13">
        <f t="shared" si="105"/>
        <v>0</v>
      </c>
      <c r="M208" s="13">
        <f t="shared" si="105"/>
        <v>0</v>
      </c>
      <c r="N208" s="13">
        <f t="shared" si="105"/>
        <v>0</v>
      </c>
      <c r="O208" s="13">
        <f t="shared" si="105"/>
        <v>0</v>
      </c>
      <c r="P208" s="13">
        <f t="shared" ref="P208" si="106">P209+P210+P211+P212</f>
        <v>0</v>
      </c>
    </row>
    <row r="209" spans="1:16" ht="15.75" hidden="1" customHeight="1" x14ac:dyDescent="0.2">
      <c r="A209" s="44"/>
      <c r="B209" s="44"/>
      <c r="C209" s="12" t="s">
        <v>1</v>
      </c>
      <c r="D209" s="18">
        <f t="shared" si="98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</row>
    <row r="210" spans="1:16" ht="15.75" hidden="1" customHeight="1" x14ac:dyDescent="0.2">
      <c r="A210" s="44"/>
      <c r="B210" s="44"/>
      <c r="C210" s="12" t="s">
        <v>2</v>
      </c>
      <c r="D210" s="18">
        <f t="shared" si="98"/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</row>
    <row r="211" spans="1:16" ht="15.75" hidden="1" customHeight="1" x14ac:dyDescent="0.2">
      <c r="A211" s="44"/>
      <c r="B211" s="44"/>
      <c r="C211" s="12" t="s">
        <v>3</v>
      </c>
      <c r="D211" s="18">
        <f t="shared" si="98"/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f>12000-2475.9-1215.9-8308.2</f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</row>
    <row r="212" spans="1:16" ht="15.75" hidden="1" customHeight="1" x14ac:dyDescent="0.2">
      <c r="A212" s="44"/>
      <c r="B212" s="44"/>
      <c r="C212" s="12" t="s">
        <v>4</v>
      </c>
      <c r="D212" s="18">
        <f t="shared" si="98"/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</row>
    <row r="213" spans="1:16" ht="15.75" x14ac:dyDescent="0.2">
      <c r="A213" s="44" t="s">
        <v>154</v>
      </c>
      <c r="B213" s="44" t="s">
        <v>115</v>
      </c>
      <c r="C213" s="12" t="s">
        <v>92</v>
      </c>
      <c r="D213" s="18">
        <f t="shared" si="98"/>
        <v>46629</v>
      </c>
      <c r="E213" s="13">
        <f>E214+E215+E216+E217</f>
        <v>0</v>
      </c>
      <c r="F213" s="13">
        <f t="shared" ref="F213:O213" si="107">F214+F215+F216+F217</f>
        <v>0</v>
      </c>
      <c r="G213" s="13">
        <f t="shared" si="107"/>
        <v>0</v>
      </c>
      <c r="H213" s="13">
        <f t="shared" si="107"/>
        <v>0</v>
      </c>
      <c r="I213" s="13">
        <f t="shared" si="107"/>
        <v>0</v>
      </c>
      <c r="J213" s="13">
        <f t="shared" si="107"/>
        <v>4998.5</v>
      </c>
      <c r="K213" s="13">
        <f t="shared" si="107"/>
        <v>18770.400000000001</v>
      </c>
      <c r="L213" s="13">
        <f t="shared" si="107"/>
        <v>22860.1</v>
      </c>
      <c r="M213" s="13">
        <f t="shared" si="107"/>
        <v>0</v>
      </c>
      <c r="N213" s="13">
        <f t="shared" si="107"/>
        <v>0</v>
      </c>
      <c r="O213" s="13">
        <f t="shared" si="107"/>
        <v>0</v>
      </c>
      <c r="P213" s="13">
        <f t="shared" ref="P213" si="108">P214+P215+P216+P217</f>
        <v>0</v>
      </c>
    </row>
    <row r="214" spans="1:16" ht="15.75" customHeight="1" x14ac:dyDescent="0.2">
      <c r="A214" s="44"/>
      <c r="B214" s="44"/>
      <c r="C214" s="12" t="s">
        <v>1</v>
      </c>
      <c r="D214" s="18">
        <f t="shared" si="98"/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</row>
    <row r="215" spans="1:16" ht="15.75" customHeight="1" x14ac:dyDescent="0.2">
      <c r="A215" s="44"/>
      <c r="B215" s="44"/>
      <c r="C215" s="12" t="s">
        <v>2</v>
      </c>
      <c r="D215" s="18">
        <f t="shared" si="98"/>
        <v>43831.3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4698.6000000000004</v>
      </c>
      <c r="K215" s="13">
        <v>17644.2</v>
      </c>
      <c r="L215" s="13">
        <f>24616-3127.5</f>
        <v>21488.5</v>
      </c>
      <c r="M215" s="13">
        <v>0</v>
      </c>
      <c r="N215" s="13">
        <v>0</v>
      </c>
      <c r="O215" s="13">
        <v>0</v>
      </c>
      <c r="P215" s="13">
        <v>0</v>
      </c>
    </row>
    <row r="216" spans="1:16" ht="15.75" customHeight="1" x14ac:dyDescent="0.2">
      <c r="A216" s="44"/>
      <c r="B216" s="44"/>
      <c r="C216" s="12" t="s">
        <v>3</v>
      </c>
      <c r="D216" s="18">
        <f t="shared" si="98"/>
        <v>2797.7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299.89999999999998</v>
      </c>
      <c r="K216" s="13">
        <v>1126.2</v>
      </c>
      <c r="L216" s="13">
        <f>1126.2+445-199.6</f>
        <v>1371.6000000000001</v>
      </c>
      <c r="M216" s="13">
        <f>1126.2-1126.2</f>
        <v>0</v>
      </c>
      <c r="N216" s="13">
        <f>1126.2-1126.2</f>
        <v>0</v>
      </c>
      <c r="O216" s="13">
        <v>0</v>
      </c>
      <c r="P216" s="13">
        <v>0</v>
      </c>
    </row>
    <row r="217" spans="1:16" ht="15.75" customHeight="1" x14ac:dyDescent="0.2">
      <c r="A217" s="44"/>
      <c r="B217" s="44"/>
      <c r="C217" s="12" t="s">
        <v>4</v>
      </c>
      <c r="D217" s="18">
        <f t="shared" si="98"/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</row>
    <row r="218" spans="1:16" ht="34.5" customHeight="1" x14ac:dyDescent="0.2">
      <c r="A218" s="44" t="s">
        <v>155</v>
      </c>
      <c r="B218" s="44" t="s">
        <v>120</v>
      </c>
      <c r="C218" s="12" t="s">
        <v>92</v>
      </c>
      <c r="D218" s="18">
        <f t="shared" si="98"/>
        <v>29413.400000000005</v>
      </c>
      <c r="E218" s="13">
        <f t="shared" ref="E218:O218" si="109">E219+E220+E221+E222</f>
        <v>0</v>
      </c>
      <c r="F218" s="13">
        <f t="shared" si="109"/>
        <v>0</v>
      </c>
      <c r="G218" s="13">
        <f t="shared" si="109"/>
        <v>0</v>
      </c>
      <c r="H218" s="13">
        <f t="shared" si="109"/>
        <v>0</v>
      </c>
      <c r="I218" s="13">
        <f t="shared" si="109"/>
        <v>0</v>
      </c>
      <c r="J218" s="13">
        <f t="shared" si="109"/>
        <v>0</v>
      </c>
      <c r="K218" s="13">
        <f t="shared" si="109"/>
        <v>11528.7</v>
      </c>
      <c r="L218" s="13">
        <f t="shared" si="109"/>
        <v>5864.2</v>
      </c>
      <c r="M218" s="13">
        <f t="shared" si="109"/>
        <v>7873.3</v>
      </c>
      <c r="N218" s="13">
        <f t="shared" si="109"/>
        <v>1382.4</v>
      </c>
      <c r="O218" s="13">
        <f t="shared" si="109"/>
        <v>1382.4</v>
      </c>
      <c r="P218" s="13">
        <f t="shared" ref="P218" si="110">P219+P220+P221+P222</f>
        <v>1382.4</v>
      </c>
    </row>
    <row r="219" spans="1:16" ht="15.75" customHeight="1" x14ac:dyDescent="0.2">
      <c r="A219" s="44"/>
      <c r="B219" s="44"/>
      <c r="C219" s="12" t="s">
        <v>1</v>
      </c>
      <c r="D219" s="18">
        <f t="shared" si="98"/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/>
      <c r="P219" s="13"/>
    </row>
    <row r="220" spans="1:16" ht="15.75" customHeight="1" x14ac:dyDescent="0.2">
      <c r="A220" s="44"/>
      <c r="B220" s="44"/>
      <c r="C220" s="12" t="s">
        <v>2</v>
      </c>
      <c r="D220" s="18">
        <f t="shared" si="98"/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</row>
    <row r="221" spans="1:16" ht="15.75" customHeight="1" x14ac:dyDescent="0.2">
      <c r="A221" s="44"/>
      <c r="B221" s="44"/>
      <c r="C221" s="12" t="s">
        <v>3</v>
      </c>
      <c r="D221" s="18">
        <f t="shared" si="98"/>
        <v>29413.400000000005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11528.7</v>
      </c>
      <c r="L221" s="13">
        <v>5864.2</v>
      </c>
      <c r="M221" s="37">
        <f>5275.5-3376.4+3922.4+2051.8</f>
        <v>7873.3</v>
      </c>
      <c r="N221" s="13">
        <f>0+4386-3003.6</f>
        <v>1382.4</v>
      </c>
      <c r="O221" s="13">
        <f>0+4386-3003.6</f>
        <v>1382.4</v>
      </c>
      <c r="P221" s="13">
        <v>1382.4</v>
      </c>
    </row>
    <row r="222" spans="1:16" ht="15.75" customHeight="1" x14ac:dyDescent="0.2">
      <c r="A222" s="44"/>
      <c r="B222" s="44"/>
      <c r="C222" s="12" t="s">
        <v>4</v>
      </c>
      <c r="D222" s="18">
        <f t="shared" si="98"/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24">
        <v>0</v>
      </c>
      <c r="M222" s="25">
        <v>0</v>
      </c>
      <c r="N222" s="25">
        <v>0</v>
      </c>
      <c r="O222" s="24">
        <v>0</v>
      </c>
      <c r="P222" s="24">
        <v>0</v>
      </c>
    </row>
    <row r="223" spans="1:16" ht="48.75" customHeight="1" x14ac:dyDescent="0.2">
      <c r="A223" s="44" t="s">
        <v>150</v>
      </c>
      <c r="B223" s="44" t="s">
        <v>125</v>
      </c>
      <c r="C223" s="12" t="s">
        <v>92</v>
      </c>
      <c r="D223" s="18">
        <f t="shared" si="98"/>
        <v>2120.9999999999995</v>
      </c>
      <c r="E223" s="18">
        <f t="shared" ref="E223:O223" si="111">E224+E225+E226+E227</f>
        <v>0</v>
      </c>
      <c r="F223" s="18">
        <f t="shared" si="111"/>
        <v>0</v>
      </c>
      <c r="G223" s="18">
        <f t="shared" si="111"/>
        <v>0</v>
      </c>
      <c r="H223" s="18">
        <f t="shared" si="111"/>
        <v>0</v>
      </c>
      <c r="I223" s="18">
        <f t="shared" si="111"/>
        <v>0</v>
      </c>
      <c r="J223" s="18">
        <f t="shared" si="111"/>
        <v>0</v>
      </c>
      <c r="K223" s="18">
        <f t="shared" si="111"/>
        <v>1514.6999999999998</v>
      </c>
      <c r="L223" s="18">
        <f t="shared" si="111"/>
        <v>562.70000000000005</v>
      </c>
      <c r="M223" s="18">
        <f t="shared" si="111"/>
        <v>43.6</v>
      </c>
      <c r="N223" s="18">
        <f t="shared" si="111"/>
        <v>0</v>
      </c>
      <c r="O223" s="18">
        <f t="shared" si="111"/>
        <v>0</v>
      </c>
      <c r="P223" s="18">
        <f t="shared" ref="P223" si="112">P224+P225+P226+P227</f>
        <v>0</v>
      </c>
    </row>
    <row r="224" spans="1:16" ht="15.75" customHeight="1" x14ac:dyDescent="0.2">
      <c r="A224" s="44"/>
      <c r="B224" s="44"/>
      <c r="C224" s="12" t="s">
        <v>1</v>
      </c>
      <c r="D224" s="18">
        <f t="shared" si="98"/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</row>
    <row r="225" spans="1:16" ht="15.75" customHeight="1" x14ac:dyDescent="0.2">
      <c r="A225" s="44"/>
      <c r="B225" s="44"/>
      <c r="C225" s="12" t="s">
        <v>2</v>
      </c>
      <c r="D225" s="18">
        <f t="shared" si="98"/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</row>
    <row r="226" spans="1:16" ht="15.75" customHeight="1" x14ac:dyDescent="0.2">
      <c r="A226" s="44"/>
      <c r="B226" s="44"/>
      <c r="C226" s="12" t="s">
        <v>3</v>
      </c>
      <c r="D226" s="18">
        <f t="shared" si="98"/>
        <v>2120.9999999999995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f>270.9+1243.8</f>
        <v>1514.6999999999998</v>
      </c>
      <c r="L226" s="13">
        <v>562.70000000000005</v>
      </c>
      <c r="M226" s="13">
        <v>43.6</v>
      </c>
      <c r="N226" s="13">
        <v>0</v>
      </c>
      <c r="O226" s="13">
        <v>0</v>
      </c>
      <c r="P226" s="13">
        <v>0</v>
      </c>
    </row>
    <row r="227" spans="1:16" ht="16.5" customHeight="1" x14ac:dyDescent="0.2">
      <c r="A227" s="44"/>
      <c r="B227" s="44"/>
      <c r="C227" s="12" t="s">
        <v>4</v>
      </c>
      <c r="D227" s="18">
        <f t="shared" si="98"/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</row>
    <row r="228" spans="1:16" ht="16.5" hidden="1" customHeight="1" x14ac:dyDescent="0.2">
      <c r="A228" s="44" t="s">
        <v>124</v>
      </c>
      <c r="B228" s="41" t="s">
        <v>127</v>
      </c>
      <c r="C228" s="12" t="s">
        <v>92</v>
      </c>
      <c r="D228" s="18">
        <f t="shared" si="98"/>
        <v>0</v>
      </c>
      <c r="E228" s="18">
        <f t="shared" ref="E228:O228" si="113">E229+E230+E231+E232</f>
        <v>0</v>
      </c>
      <c r="F228" s="18">
        <f>F229+F230+F231+F232</f>
        <v>0</v>
      </c>
      <c r="G228" s="18">
        <f t="shared" si="113"/>
        <v>0</v>
      </c>
      <c r="H228" s="18">
        <f t="shared" si="113"/>
        <v>0</v>
      </c>
      <c r="I228" s="18">
        <f t="shared" si="113"/>
        <v>0</v>
      </c>
      <c r="J228" s="18">
        <f t="shared" si="113"/>
        <v>0</v>
      </c>
      <c r="K228" s="18">
        <f t="shared" si="113"/>
        <v>0</v>
      </c>
      <c r="L228" s="18">
        <f t="shared" si="113"/>
        <v>0</v>
      </c>
      <c r="M228" s="18">
        <f t="shared" si="113"/>
        <v>0</v>
      </c>
      <c r="N228" s="18">
        <f t="shared" si="113"/>
        <v>0</v>
      </c>
      <c r="O228" s="18">
        <f t="shared" si="113"/>
        <v>0</v>
      </c>
      <c r="P228" s="18">
        <f t="shared" ref="P228" si="114">P229+P230+P231+P232</f>
        <v>0</v>
      </c>
    </row>
    <row r="229" spans="1:16" ht="16.5" hidden="1" customHeight="1" x14ac:dyDescent="0.2">
      <c r="A229" s="44"/>
      <c r="B229" s="42"/>
      <c r="C229" s="12" t="s">
        <v>1</v>
      </c>
      <c r="D229" s="18">
        <f t="shared" si="98"/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</row>
    <row r="230" spans="1:16" ht="16.5" hidden="1" customHeight="1" x14ac:dyDescent="0.2">
      <c r="A230" s="44"/>
      <c r="B230" s="42"/>
      <c r="C230" s="12" t="s">
        <v>2</v>
      </c>
      <c r="D230" s="18">
        <f t="shared" si="98"/>
        <v>0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</row>
    <row r="231" spans="1:16" ht="16.5" hidden="1" customHeight="1" x14ac:dyDescent="0.2">
      <c r="A231" s="44"/>
      <c r="B231" s="42"/>
      <c r="C231" s="12" t="s">
        <v>3</v>
      </c>
      <c r="D231" s="18">
        <f t="shared" si="98"/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f>9196.4-1500-221.5-1214.5-505.7-3981.1-1493.4+7839.1-198.3-321.9-15-108.7-7475.4</f>
        <v>0</v>
      </c>
      <c r="M231" s="13">
        <f>10296.9-6049-4247.9</f>
        <v>0</v>
      </c>
      <c r="N231" s="13">
        <v>0</v>
      </c>
      <c r="O231" s="13">
        <v>0</v>
      </c>
      <c r="P231" s="13">
        <v>0</v>
      </c>
    </row>
    <row r="232" spans="1:16" ht="16.5" hidden="1" customHeight="1" x14ac:dyDescent="0.2">
      <c r="A232" s="44"/>
      <c r="B232" s="43"/>
      <c r="C232" s="12" t="s">
        <v>4</v>
      </c>
      <c r="D232" s="18">
        <f t="shared" si="98"/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</row>
    <row r="233" spans="1:16" ht="51" hidden="1" customHeight="1" x14ac:dyDescent="0.2">
      <c r="A233" s="44" t="s">
        <v>126</v>
      </c>
      <c r="B233" s="41" t="s">
        <v>129</v>
      </c>
      <c r="C233" s="12" t="s">
        <v>92</v>
      </c>
      <c r="D233" s="18">
        <f t="shared" si="98"/>
        <v>0</v>
      </c>
      <c r="E233" s="18">
        <f t="shared" ref="E233:O233" si="115">E234+E235+E236+E237</f>
        <v>0</v>
      </c>
      <c r="F233" s="18">
        <f>F234+F235+F236+F237</f>
        <v>0</v>
      </c>
      <c r="G233" s="18">
        <f t="shared" si="115"/>
        <v>0</v>
      </c>
      <c r="H233" s="18">
        <f t="shared" si="115"/>
        <v>0</v>
      </c>
      <c r="I233" s="18">
        <f t="shared" si="115"/>
        <v>0</v>
      </c>
      <c r="J233" s="18">
        <f t="shared" si="115"/>
        <v>0</v>
      </c>
      <c r="K233" s="18">
        <f t="shared" si="115"/>
        <v>0</v>
      </c>
      <c r="L233" s="18">
        <f t="shared" si="115"/>
        <v>0</v>
      </c>
      <c r="M233" s="18">
        <f t="shared" si="115"/>
        <v>0</v>
      </c>
      <c r="N233" s="18">
        <f t="shared" si="115"/>
        <v>0</v>
      </c>
      <c r="O233" s="18">
        <f t="shared" si="115"/>
        <v>0</v>
      </c>
      <c r="P233" s="18">
        <f t="shared" ref="P233" si="116">P234+P235+P236+P237</f>
        <v>0</v>
      </c>
    </row>
    <row r="234" spans="1:16" ht="16.5" hidden="1" customHeight="1" x14ac:dyDescent="0.2">
      <c r="A234" s="44"/>
      <c r="B234" s="42"/>
      <c r="C234" s="12" t="s">
        <v>1</v>
      </c>
      <c r="D234" s="18">
        <f t="shared" si="98"/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</row>
    <row r="235" spans="1:16" ht="16.5" hidden="1" customHeight="1" x14ac:dyDescent="0.2">
      <c r="A235" s="44"/>
      <c r="B235" s="42"/>
      <c r="C235" s="12" t="s">
        <v>2</v>
      </c>
      <c r="D235" s="18">
        <f t="shared" si="98"/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</row>
    <row r="236" spans="1:16" ht="16.5" hidden="1" customHeight="1" x14ac:dyDescent="0.2">
      <c r="A236" s="44"/>
      <c r="B236" s="42"/>
      <c r="C236" s="12" t="s">
        <v>3</v>
      </c>
      <c r="D236" s="18">
        <f t="shared" si="98"/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f>11198.7-7839.1-3359.6</f>
        <v>0</v>
      </c>
      <c r="M236" s="13">
        <f>2000+5839.1-7839.1</f>
        <v>0</v>
      </c>
      <c r="N236" s="13">
        <f>2000-2000</f>
        <v>0</v>
      </c>
      <c r="O236" s="13">
        <v>0</v>
      </c>
      <c r="P236" s="13">
        <v>0</v>
      </c>
    </row>
    <row r="237" spans="1:16" ht="16.5" hidden="1" customHeight="1" x14ac:dyDescent="0.2">
      <c r="A237" s="44"/>
      <c r="B237" s="43"/>
      <c r="C237" s="12" t="s">
        <v>4</v>
      </c>
      <c r="D237" s="18">
        <f t="shared" si="98"/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</row>
    <row r="238" spans="1:16" s="28" customFormat="1" ht="58.15" hidden="1" customHeight="1" x14ac:dyDescent="0.2">
      <c r="A238" s="51" t="s">
        <v>128</v>
      </c>
      <c r="B238" s="52" t="s">
        <v>130</v>
      </c>
      <c r="C238" s="26" t="s">
        <v>92</v>
      </c>
      <c r="D238" s="18">
        <f t="shared" si="98"/>
        <v>0</v>
      </c>
      <c r="E238" s="27">
        <f t="shared" ref="E238:O238" si="117">E239+E240+E241+E242</f>
        <v>0</v>
      </c>
      <c r="F238" s="27">
        <f t="shared" si="117"/>
        <v>0</v>
      </c>
      <c r="G238" s="27">
        <f t="shared" si="117"/>
        <v>0</v>
      </c>
      <c r="H238" s="27">
        <f t="shared" si="117"/>
        <v>0</v>
      </c>
      <c r="I238" s="27">
        <f t="shared" si="117"/>
        <v>0</v>
      </c>
      <c r="J238" s="27">
        <f t="shared" si="117"/>
        <v>0</v>
      </c>
      <c r="K238" s="27">
        <f t="shared" si="117"/>
        <v>0</v>
      </c>
      <c r="L238" s="27">
        <f t="shared" si="117"/>
        <v>0</v>
      </c>
      <c r="M238" s="18">
        <f t="shared" si="117"/>
        <v>0</v>
      </c>
      <c r="N238" s="27">
        <f t="shared" si="117"/>
        <v>0</v>
      </c>
      <c r="O238" s="27">
        <f t="shared" si="117"/>
        <v>0</v>
      </c>
      <c r="P238" s="27">
        <f t="shared" ref="P238" si="118">P239+P240+P241+P242</f>
        <v>0</v>
      </c>
    </row>
    <row r="239" spans="1:16" s="28" customFormat="1" ht="16.5" hidden="1" customHeight="1" x14ac:dyDescent="0.2">
      <c r="A239" s="51"/>
      <c r="B239" s="53"/>
      <c r="C239" s="26" t="s">
        <v>1</v>
      </c>
      <c r="D239" s="18">
        <f t="shared" si="98"/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13">
        <v>0</v>
      </c>
      <c r="N239" s="29">
        <v>0</v>
      </c>
      <c r="O239" s="29">
        <v>0</v>
      </c>
      <c r="P239" s="29">
        <v>0</v>
      </c>
    </row>
    <row r="240" spans="1:16" s="28" customFormat="1" ht="16.5" hidden="1" customHeight="1" x14ac:dyDescent="0.2">
      <c r="A240" s="51"/>
      <c r="B240" s="53"/>
      <c r="C240" s="26" t="s">
        <v>2</v>
      </c>
      <c r="D240" s="18">
        <f t="shared" si="98"/>
        <v>0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13">
        <v>0</v>
      </c>
      <c r="N240" s="29">
        <v>0</v>
      </c>
      <c r="O240" s="29">
        <v>0</v>
      </c>
      <c r="P240" s="29">
        <v>0</v>
      </c>
    </row>
    <row r="241" spans="1:16" s="28" customFormat="1" ht="16.5" hidden="1" customHeight="1" x14ac:dyDescent="0.2">
      <c r="A241" s="51"/>
      <c r="B241" s="53"/>
      <c r="C241" s="26" t="s">
        <v>3</v>
      </c>
      <c r="D241" s="18">
        <f t="shared" si="98"/>
        <v>0</v>
      </c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f>11056-11056</f>
        <v>0</v>
      </c>
      <c r="M241" s="13">
        <f>14348-5839.1-6462.9+7839.1-9885.1</f>
        <v>0</v>
      </c>
      <c r="N241" s="29">
        <f>3000-3000</f>
        <v>0</v>
      </c>
      <c r="O241" s="29">
        <v>0</v>
      </c>
      <c r="P241" s="29">
        <v>0</v>
      </c>
    </row>
    <row r="242" spans="1:16" s="28" customFormat="1" ht="23.45" hidden="1" customHeight="1" x14ac:dyDescent="0.2">
      <c r="A242" s="51"/>
      <c r="B242" s="54"/>
      <c r="C242" s="26" t="s">
        <v>4</v>
      </c>
      <c r="D242" s="18">
        <f t="shared" si="98"/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13">
        <v>0</v>
      </c>
      <c r="N242" s="29">
        <v>0</v>
      </c>
      <c r="O242" s="29">
        <v>0</v>
      </c>
      <c r="P242" s="29">
        <v>0</v>
      </c>
    </row>
    <row r="243" spans="1:16" ht="23.45" customHeight="1" x14ac:dyDescent="0.2">
      <c r="A243" s="44" t="s">
        <v>151</v>
      </c>
      <c r="B243" s="41" t="s">
        <v>133</v>
      </c>
      <c r="C243" s="12" t="s">
        <v>92</v>
      </c>
      <c r="D243" s="18">
        <f t="shared" si="98"/>
        <v>1291.5999999999999</v>
      </c>
      <c r="E243" s="18">
        <f t="shared" ref="E243:O243" si="119">E244+E245+E246+E247</f>
        <v>0</v>
      </c>
      <c r="F243" s="18">
        <f t="shared" si="119"/>
        <v>0</v>
      </c>
      <c r="G243" s="18">
        <f t="shared" si="119"/>
        <v>0</v>
      </c>
      <c r="H243" s="18">
        <f t="shared" si="119"/>
        <v>0</v>
      </c>
      <c r="I243" s="18">
        <f t="shared" si="119"/>
        <v>0</v>
      </c>
      <c r="J243" s="18">
        <f t="shared" si="119"/>
        <v>0</v>
      </c>
      <c r="K243" s="18">
        <f t="shared" si="119"/>
        <v>0</v>
      </c>
      <c r="L243" s="18">
        <f t="shared" si="119"/>
        <v>1291.5999999999999</v>
      </c>
      <c r="M243" s="18">
        <f t="shared" si="119"/>
        <v>0</v>
      </c>
      <c r="N243" s="18">
        <f t="shared" si="119"/>
        <v>0</v>
      </c>
      <c r="O243" s="18">
        <f t="shared" si="119"/>
        <v>0</v>
      </c>
      <c r="P243" s="18">
        <f t="shared" ref="P243" si="120">P244+P245+P246+P247</f>
        <v>0</v>
      </c>
    </row>
    <row r="244" spans="1:16" ht="23.45" customHeight="1" x14ac:dyDescent="0.2">
      <c r="A244" s="44"/>
      <c r="B244" s="42"/>
      <c r="C244" s="12" t="s">
        <v>1</v>
      </c>
      <c r="D244" s="18">
        <f t="shared" si="98"/>
        <v>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</row>
    <row r="245" spans="1:16" ht="23.45" customHeight="1" x14ac:dyDescent="0.2">
      <c r="A245" s="44"/>
      <c r="B245" s="42"/>
      <c r="C245" s="12" t="s">
        <v>2</v>
      </c>
      <c r="D245" s="18">
        <f t="shared" si="98"/>
        <v>0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</row>
    <row r="246" spans="1:16" ht="23.45" customHeight="1" x14ac:dyDescent="0.2">
      <c r="A246" s="44"/>
      <c r="B246" s="42"/>
      <c r="C246" s="12" t="s">
        <v>3</v>
      </c>
      <c r="D246" s="18">
        <f t="shared" si="98"/>
        <v>1291.5999999999999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1291.5999999999999</v>
      </c>
      <c r="M246" s="13">
        <v>0</v>
      </c>
      <c r="N246" s="13">
        <v>0</v>
      </c>
      <c r="O246" s="13">
        <v>0</v>
      </c>
      <c r="P246" s="13">
        <v>0</v>
      </c>
    </row>
    <row r="247" spans="1:16" ht="23.45" customHeight="1" x14ac:dyDescent="0.2">
      <c r="A247" s="44"/>
      <c r="B247" s="43"/>
      <c r="C247" s="12" t="s">
        <v>4</v>
      </c>
      <c r="D247" s="18">
        <f t="shared" si="98"/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</row>
    <row r="248" spans="1:16" ht="23.45" customHeight="1" x14ac:dyDescent="0.2">
      <c r="A248" s="44" t="s">
        <v>152</v>
      </c>
      <c r="B248" s="41" t="s">
        <v>134</v>
      </c>
      <c r="C248" s="12" t="s">
        <v>92</v>
      </c>
      <c r="D248" s="18">
        <f t="shared" si="98"/>
        <v>461.8</v>
      </c>
      <c r="E248" s="18">
        <f t="shared" ref="E248:O248" si="121">E249+E250+E251+E252</f>
        <v>0</v>
      </c>
      <c r="F248" s="18">
        <f t="shared" si="121"/>
        <v>0</v>
      </c>
      <c r="G248" s="18">
        <f t="shared" si="121"/>
        <v>0</v>
      </c>
      <c r="H248" s="18">
        <f t="shared" si="121"/>
        <v>0</v>
      </c>
      <c r="I248" s="18">
        <f t="shared" si="121"/>
        <v>0</v>
      </c>
      <c r="J248" s="18">
        <f t="shared" si="121"/>
        <v>0</v>
      </c>
      <c r="K248" s="18">
        <f t="shared" si="121"/>
        <v>0</v>
      </c>
      <c r="L248" s="18">
        <f t="shared" si="121"/>
        <v>15</v>
      </c>
      <c r="M248" s="18">
        <f t="shared" si="121"/>
        <v>111.7</v>
      </c>
      <c r="N248" s="18">
        <f t="shared" si="121"/>
        <v>111.7</v>
      </c>
      <c r="O248" s="18">
        <f t="shared" si="121"/>
        <v>111.7</v>
      </c>
      <c r="P248" s="18">
        <f t="shared" ref="P248" si="122">P249+P250+P251+P252</f>
        <v>111.7</v>
      </c>
    </row>
    <row r="249" spans="1:16" ht="23.45" customHeight="1" x14ac:dyDescent="0.2">
      <c r="A249" s="44"/>
      <c r="B249" s="42"/>
      <c r="C249" s="12" t="s">
        <v>1</v>
      </c>
      <c r="D249" s="18">
        <f t="shared" si="98"/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</row>
    <row r="250" spans="1:16" ht="23.45" customHeight="1" x14ac:dyDescent="0.2">
      <c r="A250" s="44"/>
      <c r="B250" s="42"/>
      <c r="C250" s="12" t="s">
        <v>2</v>
      </c>
      <c r="D250" s="18">
        <f t="shared" si="98"/>
        <v>0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</row>
    <row r="251" spans="1:16" ht="23.45" customHeight="1" x14ac:dyDescent="0.2">
      <c r="A251" s="44"/>
      <c r="B251" s="42"/>
      <c r="C251" s="12" t="s">
        <v>3</v>
      </c>
      <c r="D251" s="18">
        <f t="shared" si="98"/>
        <v>461.8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15</v>
      </c>
      <c r="M251" s="13">
        <v>111.7</v>
      </c>
      <c r="N251" s="13">
        <v>111.7</v>
      </c>
      <c r="O251" s="13">
        <v>111.7</v>
      </c>
      <c r="P251" s="13">
        <v>111.7</v>
      </c>
    </row>
    <row r="252" spans="1:16" ht="23.45" customHeight="1" x14ac:dyDescent="0.2">
      <c r="A252" s="44"/>
      <c r="B252" s="43"/>
      <c r="C252" s="12" t="s">
        <v>4</v>
      </c>
      <c r="D252" s="18">
        <f t="shared" si="98"/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</row>
    <row r="253" spans="1:16" ht="23.45" customHeight="1" x14ac:dyDescent="0.2">
      <c r="A253" s="41" t="s">
        <v>153</v>
      </c>
      <c r="B253" s="38" t="s">
        <v>146</v>
      </c>
      <c r="C253" s="12" t="s">
        <v>92</v>
      </c>
      <c r="D253" s="18">
        <f t="shared" si="98"/>
        <v>435000</v>
      </c>
      <c r="E253" s="18">
        <f>E254+E255+E256+E257</f>
        <v>0</v>
      </c>
      <c r="F253" s="18">
        <f t="shared" ref="F253:O253" si="123">F254+F255+F256+F257</f>
        <v>0</v>
      </c>
      <c r="G253" s="18">
        <f t="shared" si="123"/>
        <v>0</v>
      </c>
      <c r="H253" s="18">
        <f t="shared" si="123"/>
        <v>0</v>
      </c>
      <c r="I253" s="18">
        <f t="shared" si="123"/>
        <v>0</v>
      </c>
      <c r="J253" s="18">
        <f t="shared" si="123"/>
        <v>0</v>
      </c>
      <c r="K253" s="18">
        <f t="shared" si="123"/>
        <v>0</v>
      </c>
      <c r="L253" s="18">
        <f t="shared" si="123"/>
        <v>0</v>
      </c>
      <c r="M253" s="18">
        <f t="shared" si="123"/>
        <v>435000</v>
      </c>
      <c r="N253" s="18">
        <f t="shared" si="123"/>
        <v>0</v>
      </c>
      <c r="O253" s="18">
        <f t="shared" si="123"/>
        <v>0</v>
      </c>
      <c r="P253" s="18">
        <f t="shared" ref="P253" si="124">P254+P255+P256+P257</f>
        <v>0</v>
      </c>
    </row>
    <row r="254" spans="1:16" ht="23.45" customHeight="1" x14ac:dyDescent="0.2">
      <c r="A254" s="42"/>
      <c r="B254" s="39"/>
      <c r="C254" s="12" t="s">
        <v>1</v>
      </c>
      <c r="D254" s="18">
        <f t="shared" si="98"/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</row>
    <row r="255" spans="1:16" ht="23.45" customHeight="1" x14ac:dyDescent="0.2">
      <c r="A255" s="42"/>
      <c r="B255" s="39"/>
      <c r="C255" s="12" t="s">
        <v>2</v>
      </c>
      <c r="D255" s="18">
        <f t="shared" si="98"/>
        <v>435000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435000</v>
      </c>
      <c r="N255" s="13">
        <v>0</v>
      </c>
      <c r="O255" s="13">
        <v>0</v>
      </c>
      <c r="P255" s="13">
        <v>0</v>
      </c>
    </row>
    <row r="256" spans="1:16" ht="23.45" customHeight="1" x14ac:dyDescent="0.2">
      <c r="A256" s="42"/>
      <c r="B256" s="39"/>
      <c r="C256" s="12" t="s">
        <v>3</v>
      </c>
      <c r="D256" s="18">
        <f t="shared" ref="D256:D262" si="125">E256+F256+G256+H256+I256+J256+K256+L256+M256+N256+O256+P256</f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</row>
    <row r="257" spans="1:16" ht="23.45" customHeight="1" x14ac:dyDescent="0.2">
      <c r="A257" s="43"/>
      <c r="B257" s="40"/>
      <c r="C257" s="12" t="s">
        <v>4</v>
      </c>
      <c r="D257" s="18">
        <f t="shared" si="125"/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</row>
    <row r="258" spans="1:16" ht="23.45" customHeight="1" x14ac:dyDescent="0.2">
      <c r="A258" s="41" t="s">
        <v>158</v>
      </c>
      <c r="B258" s="38" t="s">
        <v>159</v>
      </c>
      <c r="C258" s="12" t="s">
        <v>92</v>
      </c>
      <c r="D258" s="18">
        <f t="shared" si="125"/>
        <v>22340.400000000001</v>
      </c>
      <c r="E258" s="18">
        <f>E259+E260+E261+E262</f>
        <v>0</v>
      </c>
      <c r="F258" s="18">
        <f t="shared" ref="F258:P258" si="126">F259+F260+F261+F262</f>
        <v>0</v>
      </c>
      <c r="G258" s="18">
        <f t="shared" si="126"/>
        <v>0</v>
      </c>
      <c r="H258" s="18">
        <f t="shared" si="126"/>
        <v>0</v>
      </c>
      <c r="I258" s="18">
        <f t="shared" si="126"/>
        <v>0</v>
      </c>
      <c r="J258" s="18">
        <f t="shared" si="126"/>
        <v>0</v>
      </c>
      <c r="K258" s="18">
        <f t="shared" si="126"/>
        <v>0</v>
      </c>
      <c r="L258" s="18">
        <f t="shared" si="126"/>
        <v>0</v>
      </c>
      <c r="M258" s="18">
        <f t="shared" si="126"/>
        <v>0</v>
      </c>
      <c r="N258" s="18">
        <f t="shared" si="126"/>
        <v>22340.400000000001</v>
      </c>
      <c r="O258" s="18">
        <f t="shared" si="126"/>
        <v>0</v>
      </c>
      <c r="P258" s="18">
        <f t="shared" si="126"/>
        <v>0</v>
      </c>
    </row>
    <row r="259" spans="1:16" ht="23.45" customHeight="1" x14ac:dyDescent="0.2">
      <c r="A259" s="42"/>
      <c r="B259" s="39"/>
      <c r="C259" s="12" t="s">
        <v>1</v>
      </c>
      <c r="D259" s="18">
        <f t="shared" si="125"/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</row>
    <row r="260" spans="1:16" ht="23.45" customHeight="1" x14ac:dyDescent="0.2">
      <c r="A260" s="42"/>
      <c r="B260" s="39"/>
      <c r="C260" s="12" t="s">
        <v>2</v>
      </c>
      <c r="D260" s="18">
        <f t="shared" si="125"/>
        <v>21000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21000</v>
      </c>
      <c r="O260" s="13">
        <v>0</v>
      </c>
      <c r="P260" s="13">
        <v>0</v>
      </c>
    </row>
    <row r="261" spans="1:16" ht="23.45" customHeight="1" x14ac:dyDescent="0.2">
      <c r="A261" s="42"/>
      <c r="B261" s="39"/>
      <c r="C261" s="12" t="s">
        <v>3</v>
      </c>
      <c r="D261" s="18">
        <f t="shared" si="125"/>
        <v>1340.4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1340.4</v>
      </c>
      <c r="O261" s="13">
        <v>0</v>
      </c>
      <c r="P261" s="13">
        <v>0</v>
      </c>
    </row>
    <row r="262" spans="1:16" ht="23.45" customHeight="1" x14ac:dyDescent="0.2">
      <c r="A262" s="43"/>
      <c r="B262" s="40"/>
      <c r="C262" s="12" t="s">
        <v>4</v>
      </c>
      <c r="D262" s="18">
        <f t="shared" si="125"/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</row>
    <row r="263" spans="1:16" ht="23.45" customHeight="1" x14ac:dyDescent="0.2">
      <c r="A263" s="41" t="s">
        <v>162</v>
      </c>
      <c r="B263" s="38" t="s">
        <v>163</v>
      </c>
      <c r="C263" s="12" t="s">
        <v>92</v>
      </c>
      <c r="D263" s="18">
        <f t="shared" ref="D263:D267" si="127">E263+F263+G263+H263+I263+J263+K263+L263+M263+N263+O263+P263</f>
        <v>30400</v>
      </c>
      <c r="E263" s="18">
        <f>E264+E265+E266+E267</f>
        <v>0</v>
      </c>
      <c r="F263" s="18">
        <f t="shared" ref="F263:P263" si="128">F264+F265+F266+F267</f>
        <v>0</v>
      </c>
      <c r="G263" s="18">
        <f t="shared" si="128"/>
        <v>0</v>
      </c>
      <c r="H263" s="18">
        <f t="shared" si="128"/>
        <v>0</v>
      </c>
      <c r="I263" s="18">
        <f t="shared" si="128"/>
        <v>0</v>
      </c>
      <c r="J263" s="18">
        <f t="shared" si="128"/>
        <v>0</v>
      </c>
      <c r="K263" s="18">
        <f t="shared" si="128"/>
        <v>0</v>
      </c>
      <c r="L263" s="18">
        <f t="shared" si="128"/>
        <v>0</v>
      </c>
      <c r="M263" s="18">
        <f t="shared" si="128"/>
        <v>30400</v>
      </c>
      <c r="N263" s="18">
        <f t="shared" si="128"/>
        <v>0</v>
      </c>
      <c r="O263" s="18">
        <f t="shared" si="128"/>
        <v>0</v>
      </c>
      <c r="P263" s="18">
        <f t="shared" si="128"/>
        <v>0</v>
      </c>
    </row>
    <row r="264" spans="1:16" ht="23.45" customHeight="1" x14ac:dyDescent="0.2">
      <c r="A264" s="42"/>
      <c r="B264" s="39"/>
      <c r="C264" s="12" t="s">
        <v>1</v>
      </c>
      <c r="D264" s="18">
        <f t="shared" si="127"/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</row>
    <row r="265" spans="1:16" ht="23.45" customHeight="1" x14ac:dyDescent="0.2">
      <c r="A265" s="42"/>
      <c r="B265" s="39"/>
      <c r="C265" s="12" t="s">
        <v>2</v>
      </c>
      <c r="D265" s="18">
        <f t="shared" si="127"/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</row>
    <row r="266" spans="1:16" ht="23.45" customHeight="1" x14ac:dyDescent="0.2">
      <c r="A266" s="42"/>
      <c r="B266" s="39"/>
      <c r="C266" s="12" t="s">
        <v>3</v>
      </c>
      <c r="D266" s="18">
        <f t="shared" si="127"/>
        <v>30400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30400</v>
      </c>
      <c r="N266" s="13">
        <v>0</v>
      </c>
      <c r="O266" s="13">
        <v>0</v>
      </c>
      <c r="P266" s="13">
        <v>0</v>
      </c>
    </row>
    <row r="267" spans="1:16" ht="23.45" customHeight="1" x14ac:dyDescent="0.2">
      <c r="A267" s="43"/>
      <c r="B267" s="40"/>
      <c r="C267" s="12" t="s">
        <v>4</v>
      </c>
      <c r="D267" s="18">
        <f t="shared" si="127"/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</row>
    <row r="268" spans="1:16" ht="15.75" x14ac:dyDescent="0.2">
      <c r="A268" s="47" t="s">
        <v>96</v>
      </c>
      <c r="B268" s="47" t="s">
        <v>116</v>
      </c>
      <c r="C268" s="12" t="s">
        <v>92</v>
      </c>
      <c r="D268" s="13">
        <f>E268+F268+G268+H268+I268+J268+K268+L268+M268+N268+O268+P268</f>
        <v>3637907.0000000005</v>
      </c>
      <c r="E268" s="13">
        <f t="shared" ref="E268:N268" si="129">E269+E270++E272+E274</f>
        <v>0</v>
      </c>
      <c r="F268" s="13">
        <f t="shared" si="129"/>
        <v>0</v>
      </c>
      <c r="G268" s="13">
        <f t="shared" si="129"/>
        <v>0</v>
      </c>
      <c r="H268" s="13">
        <f t="shared" si="129"/>
        <v>0</v>
      </c>
      <c r="I268" s="13">
        <f t="shared" si="129"/>
        <v>502813.2</v>
      </c>
      <c r="J268" s="13">
        <f t="shared" si="129"/>
        <v>837541.00000000012</v>
      </c>
      <c r="K268" s="13">
        <f t="shared" si="129"/>
        <v>593242.80000000005</v>
      </c>
      <c r="L268" s="13">
        <f t="shared" si="129"/>
        <v>701353.9</v>
      </c>
      <c r="M268" s="13">
        <f t="shared" si="129"/>
        <v>327307.00000000006</v>
      </c>
      <c r="N268" s="13">
        <f t="shared" si="129"/>
        <v>573509.1</v>
      </c>
      <c r="O268" s="13">
        <f>O269+O270++O272+O274</f>
        <v>51070</v>
      </c>
      <c r="P268" s="13">
        <f>P269+P270++P272+P274</f>
        <v>51070</v>
      </c>
    </row>
    <row r="269" spans="1:16" ht="15.75" x14ac:dyDescent="0.2">
      <c r="A269" s="47"/>
      <c r="B269" s="47"/>
      <c r="C269" s="12" t="s">
        <v>1</v>
      </c>
      <c r="D269" s="13">
        <f t="shared" ref="D269:D294" si="130">E269+F269+G269+H269+I269+J269+K269+L269+M269+N269+O269+P269</f>
        <v>773234.9</v>
      </c>
      <c r="E269" s="13">
        <f>E276</f>
        <v>0</v>
      </c>
      <c r="F269" s="13">
        <f t="shared" ref="F269:O269" si="131">F276</f>
        <v>0</v>
      </c>
      <c r="G269" s="13">
        <f t="shared" si="131"/>
        <v>0</v>
      </c>
      <c r="H269" s="13">
        <f t="shared" si="131"/>
        <v>0</v>
      </c>
      <c r="I269" s="13">
        <f t="shared" si="131"/>
        <v>403667</v>
      </c>
      <c r="J269" s="13">
        <f>J276+J281</f>
        <v>0</v>
      </c>
      <c r="K269" s="13">
        <f t="shared" si="131"/>
        <v>369567.9</v>
      </c>
      <c r="L269" s="13">
        <f t="shared" si="131"/>
        <v>0</v>
      </c>
      <c r="M269" s="13">
        <f t="shared" si="131"/>
        <v>0</v>
      </c>
      <c r="N269" s="13">
        <f t="shared" si="131"/>
        <v>0</v>
      </c>
      <c r="O269" s="13">
        <f t="shared" si="131"/>
        <v>0</v>
      </c>
      <c r="P269" s="13">
        <f t="shared" ref="P269" si="132">P276</f>
        <v>0</v>
      </c>
    </row>
    <row r="270" spans="1:16" ht="31.5" x14ac:dyDescent="0.2">
      <c r="A270" s="47"/>
      <c r="B270" s="47"/>
      <c r="C270" s="12" t="s">
        <v>23</v>
      </c>
      <c r="D270" s="13">
        <f t="shared" si="130"/>
        <v>2795812.9000000004</v>
      </c>
      <c r="E270" s="13">
        <f>E277</f>
        <v>0</v>
      </c>
      <c r="F270" s="13">
        <f t="shared" ref="F270:O270" si="133">F277</f>
        <v>0</v>
      </c>
      <c r="G270" s="13">
        <f t="shared" si="133"/>
        <v>0</v>
      </c>
      <c r="H270" s="13">
        <f t="shared" si="133"/>
        <v>0</v>
      </c>
      <c r="I270" s="13">
        <f t="shared" si="133"/>
        <v>91732</v>
      </c>
      <c r="J270" s="13">
        <f>J277+J282</f>
        <v>824533.70000000007</v>
      </c>
      <c r="K270" s="13">
        <f t="shared" si="133"/>
        <v>214069.4</v>
      </c>
      <c r="L270" s="13">
        <f>L277</f>
        <v>688456</v>
      </c>
      <c r="M270" s="13">
        <f t="shared" si="133"/>
        <v>314371.80000000005</v>
      </c>
      <c r="N270" s="13">
        <f t="shared" si="133"/>
        <v>562650</v>
      </c>
      <c r="O270" s="13">
        <f t="shared" si="133"/>
        <v>50000</v>
      </c>
      <c r="P270" s="13">
        <f t="shared" ref="P270" si="134">P277</f>
        <v>50000</v>
      </c>
    </row>
    <row r="271" spans="1:16" ht="51.75" customHeight="1" x14ac:dyDescent="0.2">
      <c r="A271" s="47"/>
      <c r="B271" s="47"/>
      <c r="C271" s="10" t="s">
        <v>25</v>
      </c>
      <c r="D271" s="13">
        <f t="shared" si="130"/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</row>
    <row r="272" spans="1:16" ht="31.5" x14ac:dyDescent="0.2">
      <c r="A272" s="47"/>
      <c r="B272" s="47"/>
      <c r="C272" s="12" t="s">
        <v>24</v>
      </c>
      <c r="D272" s="13">
        <f t="shared" si="130"/>
        <v>68859.199999999997</v>
      </c>
      <c r="E272" s="13">
        <f>E278</f>
        <v>0</v>
      </c>
      <c r="F272" s="13">
        <f t="shared" ref="F272:I272" si="135">F278</f>
        <v>0</v>
      </c>
      <c r="G272" s="13">
        <f t="shared" si="135"/>
        <v>0</v>
      </c>
      <c r="H272" s="13">
        <f t="shared" si="135"/>
        <v>0</v>
      </c>
      <c r="I272" s="13">
        <f t="shared" si="135"/>
        <v>7414.2</v>
      </c>
      <c r="J272" s="13">
        <f>J278+J283+J288</f>
        <v>13007.3</v>
      </c>
      <c r="K272" s="13">
        <f>K278+K283+K288</f>
        <v>9605.5</v>
      </c>
      <c r="L272" s="13">
        <f>L278+L283+L288</f>
        <v>12897.900000000001</v>
      </c>
      <c r="M272" s="13">
        <f>M278+M283+M288+M293</f>
        <v>12935.199999999999</v>
      </c>
      <c r="N272" s="13">
        <f t="shared" ref="N272:O272" si="136">N278+N283+N288+N293</f>
        <v>10859.1</v>
      </c>
      <c r="O272" s="13">
        <f t="shared" si="136"/>
        <v>1070</v>
      </c>
      <c r="P272" s="13">
        <f t="shared" ref="P272" si="137">P278+P283+P288+P293</f>
        <v>1070</v>
      </c>
    </row>
    <row r="273" spans="1:16" ht="49.5" customHeight="1" x14ac:dyDescent="0.2">
      <c r="A273" s="47"/>
      <c r="B273" s="47"/>
      <c r="C273" s="10" t="s">
        <v>25</v>
      </c>
      <c r="D273" s="13">
        <f t="shared" si="130"/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</row>
    <row r="274" spans="1:16" ht="16.5" customHeight="1" x14ac:dyDescent="0.2">
      <c r="A274" s="47"/>
      <c r="B274" s="47"/>
      <c r="C274" s="12" t="s">
        <v>4</v>
      </c>
      <c r="D274" s="13">
        <f t="shared" si="130"/>
        <v>0</v>
      </c>
      <c r="E274" s="13">
        <f>E279</f>
        <v>0</v>
      </c>
      <c r="F274" s="13">
        <f t="shared" ref="F274:O274" si="138">F279</f>
        <v>0</v>
      </c>
      <c r="G274" s="13">
        <f t="shared" si="138"/>
        <v>0</v>
      </c>
      <c r="H274" s="13">
        <f t="shared" si="138"/>
        <v>0</v>
      </c>
      <c r="I274" s="13">
        <f t="shared" si="138"/>
        <v>0</v>
      </c>
      <c r="J274" s="13">
        <f t="shared" si="138"/>
        <v>0</v>
      </c>
      <c r="K274" s="13">
        <f t="shared" si="138"/>
        <v>0</v>
      </c>
      <c r="L274" s="13">
        <f t="shared" si="138"/>
        <v>0</v>
      </c>
      <c r="M274" s="13">
        <f t="shared" si="138"/>
        <v>0</v>
      </c>
      <c r="N274" s="13">
        <f t="shared" si="138"/>
        <v>0</v>
      </c>
      <c r="O274" s="13">
        <f t="shared" si="138"/>
        <v>0</v>
      </c>
      <c r="P274" s="13">
        <f t="shared" ref="P274" si="139">P279</f>
        <v>0</v>
      </c>
    </row>
    <row r="275" spans="1:16" ht="15.75" x14ac:dyDescent="0.2">
      <c r="A275" s="44" t="s">
        <v>97</v>
      </c>
      <c r="B275" s="44" t="s">
        <v>139</v>
      </c>
      <c r="C275" s="12" t="s">
        <v>92</v>
      </c>
      <c r="D275" s="13">
        <f t="shared" si="130"/>
        <v>3428856</v>
      </c>
      <c r="E275" s="13">
        <f>E276+E277+E278+E279</f>
        <v>0</v>
      </c>
      <c r="F275" s="13">
        <f t="shared" ref="F275:O275" si="140">F276+F277+F278+F279</f>
        <v>0</v>
      </c>
      <c r="G275" s="13">
        <f t="shared" si="140"/>
        <v>0</v>
      </c>
      <c r="H275" s="13">
        <f t="shared" si="140"/>
        <v>0</v>
      </c>
      <c r="I275" s="13">
        <f t="shared" si="140"/>
        <v>502813.2</v>
      </c>
      <c r="J275" s="13">
        <f t="shared" si="140"/>
        <v>676927.70000000007</v>
      </c>
      <c r="K275" s="13">
        <f>K276+K277+K278+K279</f>
        <v>583637.30000000005</v>
      </c>
      <c r="L275" s="13">
        <f>L276+L277+L278+L279</f>
        <v>688456</v>
      </c>
      <c r="M275" s="13">
        <f>M276+M277+M278+M279</f>
        <v>314371.80000000005</v>
      </c>
      <c r="N275" s="13">
        <f t="shared" si="140"/>
        <v>562650</v>
      </c>
      <c r="O275" s="13">
        <f t="shared" si="140"/>
        <v>50000</v>
      </c>
      <c r="P275" s="13">
        <f t="shared" ref="P275" si="141">P276+P277+P278+P279</f>
        <v>50000</v>
      </c>
    </row>
    <row r="276" spans="1:16" ht="15.75" x14ac:dyDescent="0.2">
      <c r="A276" s="44"/>
      <c r="B276" s="44"/>
      <c r="C276" s="12" t="s">
        <v>1</v>
      </c>
      <c r="D276" s="13">
        <f t="shared" si="130"/>
        <v>773234.9</v>
      </c>
      <c r="E276" s="13">
        <v>0</v>
      </c>
      <c r="F276" s="13">
        <v>0</v>
      </c>
      <c r="G276" s="13">
        <v>0</v>
      </c>
      <c r="H276" s="13">
        <v>0</v>
      </c>
      <c r="I276" s="13">
        <v>403667</v>
      </c>
      <c r="J276" s="13">
        <v>0</v>
      </c>
      <c r="K276" s="13">
        <f>319567.9+50000</f>
        <v>369567.9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</row>
    <row r="277" spans="1:16" ht="15.75" x14ac:dyDescent="0.2">
      <c r="A277" s="44"/>
      <c r="B277" s="44"/>
      <c r="C277" s="12" t="s">
        <v>2</v>
      </c>
      <c r="D277" s="13">
        <f t="shared" si="130"/>
        <v>2638055</v>
      </c>
      <c r="E277" s="13">
        <v>0</v>
      </c>
      <c r="F277" s="13">
        <v>0</v>
      </c>
      <c r="G277" s="13">
        <v>0</v>
      </c>
      <c r="H277" s="13">
        <v>0</v>
      </c>
      <c r="I277" s="13">
        <v>91732</v>
      </c>
      <c r="J277" s="13">
        <f>204258+394381+49714.9+18421.9</f>
        <v>666775.80000000005</v>
      </c>
      <c r="K277" s="13">
        <v>214069.4</v>
      </c>
      <c r="L277" s="13">
        <f>688456</f>
        <v>688456</v>
      </c>
      <c r="M277" s="13">
        <f>500000+19627.2-205255.4</f>
        <v>314371.80000000005</v>
      </c>
      <c r="N277" s="13">
        <f>500000+43011.1+19638.9</f>
        <v>562650</v>
      </c>
      <c r="O277" s="13">
        <f>200000-150000</f>
        <v>50000</v>
      </c>
      <c r="P277" s="13">
        <v>50000</v>
      </c>
    </row>
    <row r="278" spans="1:16" ht="15.75" x14ac:dyDescent="0.2">
      <c r="A278" s="44"/>
      <c r="B278" s="44"/>
      <c r="C278" s="12" t="s">
        <v>3</v>
      </c>
      <c r="D278" s="13">
        <f t="shared" si="130"/>
        <v>17566.099999999999</v>
      </c>
      <c r="E278" s="13">
        <v>0</v>
      </c>
      <c r="F278" s="13">
        <v>0</v>
      </c>
      <c r="G278" s="13">
        <v>0</v>
      </c>
      <c r="H278" s="13">
        <v>0</v>
      </c>
      <c r="I278" s="13">
        <v>7414.2</v>
      </c>
      <c r="J278" s="13">
        <v>10151.9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</row>
    <row r="279" spans="1:16" ht="18.75" customHeight="1" x14ac:dyDescent="0.2">
      <c r="A279" s="44"/>
      <c r="B279" s="44"/>
      <c r="C279" s="12" t="s">
        <v>4</v>
      </c>
      <c r="D279" s="13">
        <f t="shared" si="130"/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</row>
    <row r="280" spans="1:16" ht="15.75" x14ac:dyDescent="0.2">
      <c r="A280" s="44" t="s">
        <v>111</v>
      </c>
      <c r="B280" s="44" t="s">
        <v>112</v>
      </c>
      <c r="C280" s="12" t="s">
        <v>92</v>
      </c>
      <c r="D280" s="13">
        <f t="shared" si="130"/>
        <v>160613.29999999999</v>
      </c>
      <c r="E280" s="13">
        <f>E281+E282+E283+E284</f>
        <v>0</v>
      </c>
      <c r="F280" s="13">
        <f t="shared" ref="F280:O280" si="142">F281+F282+F283+F284</f>
        <v>0</v>
      </c>
      <c r="G280" s="13">
        <f t="shared" si="142"/>
        <v>0</v>
      </c>
      <c r="H280" s="13">
        <f t="shared" si="142"/>
        <v>0</v>
      </c>
      <c r="I280" s="13">
        <f t="shared" si="142"/>
        <v>0</v>
      </c>
      <c r="J280" s="13">
        <f t="shared" si="142"/>
        <v>160613.29999999999</v>
      </c>
      <c r="K280" s="13">
        <f t="shared" si="142"/>
        <v>0</v>
      </c>
      <c r="L280" s="13">
        <f t="shared" si="142"/>
        <v>0</v>
      </c>
      <c r="M280" s="13">
        <f t="shared" si="142"/>
        <v>0</v>
      </c>
      <c r="N280" s="13">
        <f t="shared" si="142"/>
        <v>0</v>
      </c>
      <c r="O280" s="13">
        <f t="shared" si="142"/>
        <v>0</v>
      </c>
      <c r="P280" s="13">
        <f t="shared" ref="P280" si="143">P281+P282+P283+P284</f>
        <v>0</v>
      </c>
    </row>
    <row r="281" spans="1:16" ht="15.75" x14ac:dyDescent="0.2">
      <c r="A281" s="44"/>
      <c r="B281" s="44"/>
      <c r="C281" s="12" t="s">
        <v>1</v>
      </c>
      <c r="D281" s="13">
        <f t="shared" si="130"/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</row>
    <row r="282" spans="1:16" ht="15.75" x14ac:dyDescent="0.2">
      <c r="A282" s="44"/>
      <c r="B282" s="44"/>
      <c r="C282" s="12" t="s">
        <v>2</v>
      </c>
      <c r="D282" s="13">
        <f t="shared" si="130"/>
        <v>157757.9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157757.9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</row>
    <row r="283" spans="1:16" ht="15.75" x14ac:dyDescent="0.2">
      <c r="A283" s="44"/>
      <c r="B283" s="44"/>
      <c r="C283" s="12" t="s">
        <v>3</v>
      </c>
      <c r="D283" s="13">
        <f t="shared" si="130"/>
        <v>2855.4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2855.4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</row>
    <row r="284" spans="1:16" ht="18.75" customHeight="1" x14ac:dyDescent="0.2">
      <c r="A284" s="44"/>
      <c r="B284" s="44"/>
      <c r="C284" s="12" t="s">
        <v>4</v>
      </c>
      <c r="D284" s="13">
        <f t="shared" si="130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</row>
    <row r="285" spans="1:16" ht="18.75" customHeight="1" x14ac:dyDescent="0.2">
      <c r="A285" s="44" t="s">
        <v>118</v>
      </c>
      <c r="B285" s="44" t="s">
        <v>140</v>
      </c>
      <c r="C285" s="12" t="s">
        <v>92</v>
      </c>
      <c r="D285" s="13">
        <f t="shared" si="130"/>
        <v>48433.9</v>
      </c>
      <c r="E285" s="13">
        <f>E286+E287+E288+E289</f>
        <v>0</v>
      </c>
      <c r="F285" s="13">
        <f t="shared" ref="F285:O285" si="144">F286+F287+F288+F289</f>
        <v>0</v>
      </c>
      <c r="G285" s="13">
        <f t="shared" si="144"/>
        <v>0</v>
      </c>
      <c r="H285" s="13">
        <f t="shared" si="144"/>
        <v>0</v>
      </c>
      <c r="I285" s="13">
        <f t="shared" si="144"/>
        <v>0</v>
      </c>
      <c r="J285" s="13">
        <f t="shared" si="144"/>
        <v>0</v>
      </c>
      <c r="K285" s="13">
        <f t="shared" si="144"/>
        <v>9605.5</v>
      </c>
      <c r="L285" s="13">
        <f t="shared" si="144"/>
        <v>12897.900000000001</v>
      </c>
      <c r="M285" s="13">
        <f t="shared" si="144"/>
        <v>12931.4</v>
      </c>
      <c r="N285" s="13">
        <f t="shared" si="144"/>
        <v>10859.1</v>
      </c>
      <c r="O285" s="13">
        <f t="shared" si="144"/>
        <v>1070</v>
      </c>
      <c r="P285" s="13">
        <f t="shared" ref="P285" si="145">P286+P287+P288+P289</f>
        <v>1070</v>
      </c>
    </row>
    <row r="286" spans="1:16" ht="18.75" customHeight="1" x14ac:dyDescent="0.2">
      <c r="A286" s="44"/>
      <c r="B286" s="44"/>
      <c r="C286" s="12" t="s">
        <v>1</v>
      </c>
      <c r="D286" s="13">
        <f t="shared" si="130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</row>
    <row r="287" spans="1:16" ht="18.75" customHeight="1" x14ac:dyDescent="0.2">
      <c r="A287" s="44"/>
      <c r="B287" s="44"/>
      <c r="C287" s="12" t="s">
        <v>2</v>
      </c>
      <c r="D287" s="13">
        <f t="shared" si="130"/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</row>
    <row r="288" spans="1:16" ht="18.75" customHeight="1" x14ac:dyDescent="0.2">
      <c r="A288" s="44"/>
      <c r="B288" s="44"/>
      <c r="C288" s="12" t="s">
        <v>3</v>
      </c>
      <c r="D288" s="13">
        <f t="shared" si="130"/>
        <v>48433.9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f>6791.8+68.7+2745</f>
        <v>9605.5</v>
      </c>
      <c r="L288" s="13">
        <f>12392.2+505.7</f>
        <v>12897.900000000001</v>
      </c>
      <c r="M288" s="13">
        <f>15027.1-2634.9-2742.2+3015.3-3.8+269.9</f>
        <v>12931.4</v>
      </c>
      <c r="N288" s="13">
        <f>0+9650+1209.1</f>
        <v>10859.1</v>
      </c>
      <c r="O288" s="13">
        <f>0+3860-2790</f>
        <v>1070</v>
      </c>
      <c r="P288" s="13">
        <v>1070</v>
      </c>
    </row>
    <row r="289" spans="1:16" ht="24" customHeight="1" x14ac:dyDescent="0.2">
      <c r="A289" s="44"/>
      <c r="B289" s="44"/>
      <c r="C289" s="12" t="s">
        <v>4</v>
      </c>
      <c r="D289" s="13">
        <f t="shared" si="130"/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</row>
    <row r="290" spans="1:16" ht="24" customHeight="1" x14ac:dyDescent="0.2">
      <c r="A290" s="44" t="s">
        <v>143</v>
      </c>
      <c r="B290" s="44" t="s">
        <v>144</v>
      </c>
      <c r="C290" s="12" t="s">
        <v>92</v>
      </c>
      <c r="D290" s="13">
        <f t="shared" si="130"/>
        <v>3.8</v>
      </c>
      <c r="E290" s="13">
        <f>E291+E292+E293+E294</f>
        <v>0</v>
      </c>
      <c r="F290" s="13">
        <f t="shared" ref="F290:O290" si="146">F291+F292+F293+F294</f>
        <v>0</v>
      </c>
      <c r="G290" s="13">
        <f t="shared" si="146"/>
        <v>0</v>
      </c>
      <c r="H290" s="13">
        <f t="shared" si="146"/>
        <v>0</v>
      </c>
      <c r="I290" s="13">
        <f t="shared" si="146"/>
        <v>0</v>
      </c>
      <c r="J290" s="13">
        <f t="shared" si="146"/>
        <v>0</v>
      </c>
      <c r="K290" s="13">
        <f t="shared" si="146"/>
        <v>0</v>
      </c>
      <c r="L290" s="13">
        <f t="shared" si="146"/>
        <v>0</v>
      </c>
      <c r="M290" s="13">
        <f t="shared" si="146"/>
        <v>3.8</v>
      </c>
      <c r="N290" s="13">
        <f t="shared" si="146"/>
        <v>0</v>
      </c>
      <c r="O290" s="13">
        <f t="shared" si="146"/>
        <v>0</v>
      </c>
      <c r="P290" s="13">
        <f t="shared" ref="P290" si="147">P291+P292+P293+P294</f>
        <v>0</v>
      </c>
    </row>
    <row r="291" spans="1:16" ht="24" customHeight="1" x14ac:dyDescent="0.2">
      <c r="A291" s="44"/>
      <c r="B291" s="44"/>
      <c r="C291" s="12" t="s">
        <v>1</v>
      </c>
      <c r="D291" s="13">
        <f t="shared" si="130"/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</row>
    <row r="292" spans="1:16" ht="24" customHeight="1" x14ac:dyDescent="0.2">
      <c r="A292" s="44"/>
      <c r="B292" s="44"/>
      <c r="C292" s="12" t="s">
        <v>2</v>
      </c>
      <c r="D292" s="13">
        <f t="shared" si="130"/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</row>
    <row r="293" spans="1:16" ht="24" customHeight="1" x14ac:dyDescent="0.2">
      <c r="A293" s="44"/>
      <c r="B293" s="44"/>
      <c r="C293" s="12" t="s">
        <v>3</v>
      </c>
      <c r="D293" s="13">
        <f t="shared" si="130"/>
        <v>3.8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3.8</v>
      </c>
      <c r="N293" s="13">
        <v>0</v>
      </c>
      <c r="O293" s="13">
        <v>0</v>
      </c>
      <c r="P293" s="13">
        <v>0</v>
      </c>
    </row>
    <row r="294" spans="1:16" ht="24" customHeight="1" x14ac:dyDescent="0.2">
      <c r="A294" s="44"/>
      <c r="B294" s="44"/>
      <c r="C294" s="12" t="s">
        <v>4</v>
      </c>
      <c r="D294" s="13">
        <f t="shared" si="130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</row>
    <row r="295" spans="1:16" ht="15.75" x14ac:dyDescent="0.2">
      <c r="A295" s="48" t="s">
        <v>104</v>
      </c>
      <c r="B295" s="48" t="s">
        <v>22</v>
      </c>
      <c r="C295" s="30" t="s">
        <v>92</v>
      </c>
      <c r="D295" s="8">
        <f>E295+F295+G295+H295+I295+J295+K295+L295+M295+N295+O295+P295</f>
        <v>1676226.2000000002</v>
      </c>
      <c r="E295" s="8">
        <f>E296+E297+E298+E299</f>
        <v>114186.1</v>
      </c>
      <c r="F295" s="8">
        <f t="shared" ref="F295:O295" si="148">F296+F297+F298+F299</f>
        <v>58472.6</v>
      </c>
      <c r="G295" s="8">
        <f>G296+G297+G298+G299</f>
        <v>76160.299999999988</v>
      </c>
      <c r="H295" s="8">
        <f t="shared" si="148"/>
        <v>54676.599999999991</v>
      </c>
      <c r="I295" s="8">
        <f t="shared" si="148"/>
        <v>70255.3</v>
      </c>
      <c r="J295" s="8">
        <f t="shared" si="148"/>
        <v>91836.4</v>
      </c>
      <c r="K295" s="8">
        <f t="shared" si="148"/>
        <v>172629.5</v>
      </c>
      <c r="L295" s="8">
        <f>L296+L297+L298+L299</f>
        <v>322234.7</v>
      </c>
      <c r="M295" s="8">
        <f t="shared" si="148"/>
        <v>359676.6</v>
      </c>
      <c r="N295" s="8">
        <f t="shared" si="148"/>
        <v>258760.9</v>
      </c>
      <c r="O295" s="8">
        <f t="shared" si="148"/>
        <v>48718.6</v>
      </c>
      <c r="P295" s="8">
        <f t="shared" ref="P295" si="149">P296+P297+P298+P299</f>
        <v>48618.6</v>
      </c>
    </row>
    <row r="296" spans="1:16" ht="15.75" x14ac:dyDescent="0.2">
      <c r="A296" s="48"/>
      <c r="B296" s="48"/>
      <c r="C296" s="15" t="s">
        <v>1</v>
      </c>
      <c r="D296" s="13">
        <f>E296+F296+G296+H296+I296+J296+K296+L296+M296+N296+O296+P296</f>
        <v>90215</v>
      </c>
      <c r="E296" s="13">
        <f>E301</f>
        <v>11115</v>
      </c>
      <c r="F296" s="13">
        <f t="shared" ref="F296:O296" si="150">F301</f>
        <v>0</v>
      </c>
      <c r="G296" s="13">
        <f t="shared" si="150"/>
        <v>1600</v>
      </c>
      <c r="H296" s="13">
        <f t="shared" si="150"/>
        <v>0</v>
      </c>
      <c r="I296" s="13">
        <f t="shared" si="150"/>
        <v>0</v>
      </c>
      <c r="J296" s="13">
        <f t="shared" si="150"/>
        <v>0</v>
      </c>
      <c r="K296" s="13">
        <f t="shared" si="150"/>
        <v>0</v>
      </c>
      <c r="L296" s="13">
        <f t="shared" si="150"/>
        <v>77500</v>
      </c>
      <c r="M296" s="13">
        <f t="shared" si="150"/>
        <v>0</v>
      </c>
      <c r="N296" s="13">
        <f t="shared" si="150"/>
        <v>0</v>
      </c>
      <c r="O296" s="13">
        <f t="shared" si="150"/>
        <v>0</v>
      </c>
      <c r="P296" s="13">
        <f t="shared" ref="P296" si="151">P301</f>
        <v>0</v>
      </c>
    </row>
    <row r="297" spans="1:16" ht="15.75" x14ac:dyDescent="0.2">
      <c r="A297" s="48"/>
      <c r="B297" s="48"/>
      <c r="C297" s="15" t="s">
        <v>2</v>
      </c>
      <c r="D297" s="13">
        <f t="shared" ref="D297:D360" si="152">E297+F297+G297+H297+I297+J297+K297+L297+M297+N297+O297+P297</f>
        <v>574230.4</v>
      </c>
      <c r="E297" s="13">
        <f>E302</f>
        <v>9232.6</v>
      </c>
      <c r="F297" s="13">
        <f t="shared" ref="F297:O298" si="153">F302</f>
        <v>0</v>
      </c>
      <c r="G297" s="13">
        <f t="shared" si="153"/>
        <v>0</v>
      </c>
      <c r="H297" s="13">
        <f t="shared" si="153"/>
        <v>0</v>
      </c>
      <c r="I297" s="13">
        <f t="shared" si="153"/>
        <v>0</v>
      </c>
      <c r="J297" s="13">
        <f t="shared" si="153"/>
        <v>12354.5</v>
      </c>
      <c r="K297" s="13">
        <f t="shared" si="153"/>
        <v>24551.200000000001</v>
      </c>
      <c r="L297" s="13">
        <f>L302</f>
        <v>77527</v>
      </c>
      <c r="M297" s="13">
        <f t="shared" si="153"/>
        <v>213804.6</v>
      </c>
      <c r="N297" s="13">
        <f>N302</f>
        <v>236760.5</v>
      </c>
      <c r="O297" s="13">
        <f t="shared" si="153"/>
        <v>0</v>
      </c>
      <c r="P297" s="13">
        <f t="shared" ref="P297" si="154">P302</f>
        <v>0</v>
      </c>
    </row>
    <row r="298" spans="1:16" ht="15.75" x14ac:dyDescent="0.2">
      <c r="A298" s="48"/>
      <c r="B298" s="48"/>
      <c r="C298" s="15" t="s">
        <v>3</v>
      </c>
      <c r="D298" s="13">
        <f t="shared" si="152"/>
        <v>1011780.7999999999</v>
      </c>
      <c r="E298" s="13">
        <f>E303</f>
        <v>93838.5</v>
      </c>
      <c r="F298" s="13">
        <f t="shared" si="153"/>
        <v>58472.6</v>
      </c>
      <c r="G298" s="13">
        <f t="shared" si="153"/>
        <v>74560.299999999988</v>
      </c>
      <c r="H298" s="13">
        <f t="shared" si="153"/>
        <v>54676.599999999991</v>
      </c>
      <c r="I298" s="13">
        <f t="shared" si="153"/>
        <v>70255.3</v>
      </c>
      <c r="J298" s="13">
        <f t="shared" si="153"/>
        <v>79481.899999999994</v>
      </c>
      <c r="K298" s="13">
        <f>K303</f>
        <v>148078.29999999999</v>
      </c>
      <c r="L298" s="13">
        <f>L303</f>
        <v>167207.70000000001</v>
      </c>
      <c r="M298" s="13">
        <f>M303</f>
        <v>145872</v>
      </c>
      <c r="N298" s="13">
        <f t="shared" si="153"/>
        <v>22000.399999999998</v>
      </c>
      <c r="O298" s="13">
        <f t="shared" si="153"/>
        <v>48718.6</v>
      </c>
      <c r="P298" s="13">
        <f t="shared" ref="P298" si="155">P303</f>
        <v>48618.6</v>
      </c>
    </row>
    <row r="299" spans="1:16" ht="16.5" customHeight="1" x14ac:dyDescent="0.2">
      <c r="A299" s="48"/>
      <c r="B299" s="48"/>
      <c r="C299" s="15" t="s">
        <v>4</v>
      </c>
      <c r="D299" s="13">
        <f t="shared" si="152"/>
        <v>0</v>
      </c>
      <c r="E299" s="13">
        <f>E304</f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</row>
    <row r="300" spans="1:16" ht="15.75" x14ac:dyDescent="0.2">
      <c r="A300" s="44" t="s">
        <v>43</v>
      </c>
      <c r="B300" s="44" t="s">
        <v>42</v>
      </c>
      <c r="C300" s="15" t="s">
        <v>92</v>
      </c>
      <c r="D300" s="13">
        <f t="shared" si="152"/>
        <v>1676226.2000000002</v>
      </c>
      <c r="E300" s="13">
        <f>E301+E302+E303+E304</f>
        <v>114186.1</v>
      </c>
      <c r="F300" s="13">
        <f t="shared" ref="F300:O300" si="156">F301+F302+F303+F304</f>
        <v>58472.6</v>
      </c>
      <c r="G300" s="13">
        <f t="shared" si="156"/>
        <v>76160.299999999988</v>
      </c>
      <c r="H300" s="13">
        <f t="shared" si="156"/>
        <v>54676.599999999991</v>
      </c>
      <c r="I300" s="13">
        <f t="shared" si="156"/>
        <v>70255.3</v>
      </c>
      <c r="J300" s="13">
        <f t="shared" si="156"/>
        <v>91836.4</v>
      </c>
      <c r="K300" s="13">
        <f>K301+K302+K303+K304</f>
        <v>172629.5</v>
      </c>
      <c r="L300" s="13">
        <f>L301+L302+L303+L304</f>
        <v>322234.7</v>
      </c>
      <c r="M300" s="13">
        <f>M301+M302+M303+M304</f>
        <v>359676.6</v>
      </c>
      <c r="N300" s="13">
        <f t="shared" si="156"/>
        <v>258760.9</v>
      </c>
      <c r="O300" s="13">
        <f t="shared" si="156"/>
        <v>48718.6</v>
      </c>
      <c r="P300" s="13">
        <f t="shared" ref="P300" si="157">P301+P302+P303+P304</f>
        <v>48618.6</v>
      </c>
    </row>
    <row r="301" spans="1:16" ht="15.75" x14ac:dyDescent="0.2">
      <c r="A301" s="48"/>
      <c r="B301" s="48"/>
      <c r="C301" s="15" t="s">
        <v>1</v>
      </c>
      <c r="D301" s="13">
        <f t="shared" si="152"/>
        <v>90215</v>
      </c>
      <c r="E301" s="13">
        <f>E306+E311+E316+E321+E326+E331+E336+E346+E341</f>
        <v>11115</v>
      </c>
      <c r="F301" s="13">
        <f t="shared" ref="F301:K301" si="158">F306+F311+F316+F321+F326+F331+F336+F346+F341</f>
        <v>0</v>
      </c>
      <c r="G301" s="13">
        <f t="shared" si="158"/>
        <v>1600</v>
      </c>
      <c r="H301" s="13">
        <f t="shared" si="158"/>
        <v>0</v>
      </c>
      <c r="I301" s="13">
        <f t="shared" si="158"/>
        <v>0</v>
      </c>
      <c r="J301" s="13">
        <f t="shared" si="158"/>
        <v>0</v>
      </c>
      <c r="K301" s="13">
        <f t="shared" si="158"/>
        <v>0</v>
      </c>
      <c r="L301" s="13">
        <f>L306+L311+L316+L321+L326+L331+L336+L346+L341+L351+L356+L361+L366</f>
        <v>77500</v>
      </c>
      <c r="M301" s="13">
        <f t="shared" ref="M301:O301" si="159">M306+M311+M316+M321+M326+M331+M336+M346+M341+M351+M356+M361+M366</f>
        <v>0</v>
      </c>
      <c r="N301" s="13">
        <f t="shared" si="159"/>
        <v>0</v>
      </c>
      <c r="O301" s="13">
        <f t="shared" si="159"/>
        <v>0</v>
      </c>
      <c r="P301" s="13">
        <f t="shared" ref="P301" si="160">P306+P311+P316+P321+P326+P331+P336+P346+P341+P351+P356+P361+P366</f>
        <v>0</v>
      </c>
    </row>
    <row r="302" spans="1:16" ht="15" customHeight="1" x14ac:dyDescent="0.2">
      <c r="A302" s="48"/>
      <c r="B302" s="48"/>
      <c r="C302" s="15" t="s">
        <v>2</v>
      </c>
      <c r="D302" s="13">
        <f t="shared" si="152"/>
        <v>574230.4</v>
      </c>
      <c r="E302" s="13">
        <f>E307+E312+E317+E322+E327+E332+E337+E347+E342+E352</f>
        <v>9232.6</v>
      </c>
      <c r="F302" s="13">
        <f t="shared" ref="F302:K302" si="161">F307+F312+F317+F322+F327+F332+F337+F347+F342+F352</f>
        <v>0</v>
      </c>
      <c r="G302" s="13">
        <f t="shared" si="161"/>
        <v>0</v>
      </c>
      <c r="H302" s="13">
        <f t="shared" si="161"/>
        <v>0</v>
      </c>
      <c r="I302" s="13">
        <f t="shared" si="161"/>
        <v>0</v>
      </c>
      <c r="J302" s="13">
        <f>J307+J312+J317+J322+J327+J332+J337+J347+J342+J352</f>
        <v>12354.5</v>
      </c>
      <c r="K302" s="13">
        <f t="shared" si="161"/>
        <v>24551.200000000001</v>
      </c>
      <c r="L302" s="13">
        <f>L307+L312+L317+L322+L327+L332+L337+L347+L342+L352+L357+L362+L367</f>
        <v>77527</v>
      </c>
      <c r="M302" s="13">
        <f>M307+M312+M317+M322+M327+M332+M337+M347+M342+M352+M357+M362+M367+M370</f>
        <v>213804.6</v>
      </c>
      <c r="N302" s="13">
        <f>N307+N312+N317+N322+N327+N332+N337+N347+N342+N352+N357+N362+N367+N377</f>
        <v>236760.5</v>
      </c>
      <c r="O302" s="13">
        <f t="shared" ref="O302:P302" si="162">O307+O312+O317+O322+O327+O332+O337+O347+O342+O352+O357+O362+O367+O377</f>
        <v>0</v>
      </c>
      <c r="P302" s="13">
        <f t="shared" si="162"/>
        <v>0</v>
      </c>
    </row>
    <row r="303" spans="1:16" ht="15.75" x14ac:dyDescent="0.2">
      <c r="A303" s="48"/>
      <c r="B303" s="48"/>
      <c r="C303" s="15" t="s">
        <v>3</v>
      </c>
      <c r="D303" s="13">
        <f t="shared" si="152"/>
        <v>1011780.7999999999</v>
      </c>
      <c r="E303" s="13">
        <f>E308+E313+E318+E323+E328+E333+E338+E348+E343+E353</f>
        <v>93838.5</v>
      </c>
      <c r="F303" s="13">
        <f t="shared" ref="F303:I303" si="163">F308+F313+F318+F323+F328+F333+F338+F348+F343+F353</f>
        <v>58472.6</v>
      </c>
      <c r="G303" s="13">
        <f t="shared" si="163"/>
        <v>74560.299999999988</v>
      </c>
      <c r="H303" s="13">
        <f t="shared" si="163"/>
        <v>54676.599999999991</v>
      </c>
      <c r="I303" s="13">
        <f t="shared" si="163"/>
        <v>70255.3</v>
      </c>
      <c r="J303" s="13">
        <f>J308+J313+J318+J323+J328+J333+J338+J348+J343+J353</f>
        <v>79481.899999999994</v>
      </c>
      <c r="K303" s="13">
        <f>K308+K313+K318+K323+K328+K333+K338+K348+K343+K353+K358</f>
        <v>148078.29999999999</v>
      </c>
      <c r="L303" s="13">
        <f>L308+L313+L318+L323+L328+L333+L338+L348+L343+L353+L363+L368</f>
        <v>167207.70000000001</v>
      </c>
      <c r="M303" s="13">
        <f>M308+M313+M318+M323+M328+M333+M338+M348+M343+M353+M363+M368</f>
        <v>145872</v>
      </c>
      <c r="N303" s="13">
        <f>N308+N313+N318+N323+N328+N333+N338+N348+N343+N353+N363+N368+N378</f>
        <v>22000.399999999998</v>
      </c>
      <c r="O303" s="13">
        <f t="shared" ref="O303:P303" si="164">O308+O313+O318+O323+O328+O333+O338+O348+O343+O353+O363+O368+O378</f>
        <v>48718.6</v>
      </c>
      <c r="P303" s="13">
        <f t="shared" si="164"/>
        <v>48618.6</v>
      </c>
    </row>
    <row r="304" spans="1:16" ht="19.5" customHeight="1" x14ac:dyDescent="0.2">
      <c r="A304" s="48"/>
      <c r="B304" s="48"/>
      <c r="C304" s="15" t="s">
        <v>4</v>
      </c>
      <c r="D304" s="13">
        <f t="shared" si="152"/>
        <v>0</v>
      </c>
      <c r="E304" s="13">
        <f>E309+E314+E319+E324+E329+E334+E339+E349+E344</f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</row>
    <row r="305" spans="1:18" ht="21" customHeight="1" x14ac:dyDescent="0.2">
      <c r="A305" s="44" t="s">
        <v>44</v>
      </c>
      <c r="B305" s="44" t="s">
        <v>16</v>
      </c>
      <c r="C305" s="15" t="s">
        <v>92</v>
      </c>
      <c r="D305" s="13">
        <f t="shared" si="152"/>
        <v>24539.599999999999</v>
      </c>
      <c r="E305" s="13">
        <f>E306+E307+E308+E309</f>
        <v>24539.599999999999</v>
      </c>
      <c r="F305" s="13">
        <f t="shared" ref="F305:O305" si="165">F306+F307+F308+F309</f>
        <v>0</v>
      </c>
      <c r="G305" s="13">
        <f t="shared" si="165"/>
        <v>0</v>
      </c>
      <c r="H305" s="13">
        <f t="shared" si="165"/>
        <v>0</v>
      </c>
      <c r="I305" s="13">
        <f t="shared" si="165"/>
        <v>0</v>
      </c>
      <c r="J305" s="13">
        <f t="shared" si="165"/>
        <v>0</v>
      </c>
      <c r="K305" s="13">
        <f t="shared" si="165"/>
        <v>0</v>
      </c>
      <c r="L305" s="13">
        <f t="shared" si="165"/>
        <v>0</v>
      </c>
      <c r="M305" s="13">
        <f t="shared" si="165"/>
        <v>0</v>
      </c>
      <c r="N305" s="13">
        <f t="shared" si="165"/>
        <v>0</v>
      </c>
      <c r="O305" s="13">
        <f t="shared" si="165"/>
        <v>0</v>
      </c>
      <c r="P305" s="13">
        <f t="shared" ref="P305" si="166">P306+P307+P308+P309</f>
        <v>0</v>
      </c>
    </row>
    <row r="306" spans="1:18" ht="21" customHeight="1" x14ac:dyDescent="0.2">
      <c r="A306" s="44"/>
      <c r="B306" s="44"/>
      <c r="C306" s="15" t="s">
        <v>1</v>
      </c>
      <c r="D306" s="13">
        <f t="shared" si="152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</row>
    <row r="307" spans="1:18" ht="21" customHeight="1" x14ac:dyDescent="0.2">
      <c r="A307" s="44"/>
      <c r="B307" s="44"/>
      <c r="C307" s="15" t="s">
        <v>2</v>
      </c>
      <c r="D307" s="13">
        <f t="shared" si="152"/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</row>
    <row r="308" spans="1:18" ht="21" customHeight="1" x14ac:dyDescent="0.2">
      <c r="A308" s="44"/>
      <c r="B308" s="44"/>
      <c r="C308" s="15" t="s">
        <v>3</v>
      </c>
      <c r="D308" s="13">
        <f t="shared" si="152"/>
        <v>24539.599999999999</v>
      </c>
      <c r="E308" s="13">
        <v>24539.599999999999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</row>
    <row r="309" spans="1:18" ht="69" customHeight="1" x14ac:dyDescent="0.2">
      <c r="A309" s="44"/>
      <c r="B309" s="44"/>
      <c r="C309" s="15" t="s">
        <v>4</v>
      </c>
      <c r="D309" s="13">
        <f t="shared" si="152"/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</row>
    <row r="310" spans="1:18" ht="66" customHeight="1" x14ac:dyDescent="0.2">
      <c r="A310" s="44" t="s">
        <v>45</v>
      </c>
      <c r="B310" s="44" t="s">
        <v>93</v>
      </c>
      <c r="C310" s="15" t="s">
        <v>92</v>
      </c>
      <c r="D310" s="13">
        <f t="shared" si="152"/>
        <v>6499.4</v>
      </c>
      <c r="E310" s="18">
        <f>E311+E312+E313+E314</f>
        <v>992</v>
      </c>
      <c r="F310" s="18">
        <f t="shared" ref="F310:O310" si="167">F311+F312+F313+F314</f>
        <v>993.5</v>
      </c>
      <c r="G310" s="18">
        <f t="shared" si="167"/>
        <v>989.7</v>
      </c>
      <c r="H310" s="18">
        <f t="shared" si="167"/>
        <v>286.60000000000002</v>
      </c>
      <c r="I310" s="18">
        <f t="shared" si="167"/>
        <v>369</v>
      </c>
      <c r="J310" s="18">
        <f t="shared" si="167"/>
        <v>343</v>
      </c>
      <c r="K310" s="18">
        <f t="shared" si="167"/>
        <v>507.2</v>
      </c>
      <c r="L310" s="18">
        <f t="shared" si="167"/>
        <v>487.4</v>
      </c>
      <c r="M310" s="18">
        <f t="shared" si="167"/>
        <v>550.9</v>
      </c>
      <c r="N310" s="18">
        <f t="shared" si="167"/>
        <v>339.5</v>
      </c>
      <c r="O310" s="18">
        <f t="shared" si="167"/>
        <v>320.29999999999995</v>
      </c>
      <c r="P310" s="18">
        <f t="shared" ref="P310" si="168">P311+P312+P313+P314</f>
        <v>320.3</v>
      </c>
    </row>
    <row r="311" spans="1:18" ht="15.75" x14ac:dyDescent="0.2">
      <c r="A311" s="44"/>
      <c r="B311" s="44"/>
      <c r="C311" s="15" t="s">
        <v>1</v>
      </c>
      <c r="D311" s="13">
        <f t="shared" si="152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</row>
    <row r="312" spans="1:18" ht="15.75" x14ac:dyDescent="0.2">
      <c r="A312" s="44"/>
      <c r="B312" s="44"/>
      <c r="C312" s="15" t="s">
        <v>2</v>
      </c>
      <c r="D312" s="13">
        <f t="shared" si="152"/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</row>
    <row r="313" spans="1:18" ht="15.75" x14ac:dyDescent="0.2">
      <c r="A313" s="44"/>
      <c r="B313" s="44"/>
      <c r="C313" s="15" t="s">
        <v>3</v>
      </c>
      <c r="D313" s="13">
        <f t="shared" si="152"/>
        <v>6499.4</v>
      </c>
      <c r="E313" s="13">
        <v>992</v>
      </c>
      <c r="F313" s="18">
        <v>993.5</v>
      </c>
      <c r="G313" s="18">
        <v>989.7</v>
      </c>
      <c r="H313" s="18">
        <v>286.60000000000002</v>
      </c>
      <c r="I313" s="13">
        <v>369</v>
      </c>
      <c r="J313" s="13">
        <v>343</v>
      </c>
      <c r="K313" s="13">
        <f>326.5+180.7</f>
        <v>507.2</v>
      </c>
      <c r="L313" s="13">
        <f>487.4-4.7+4.7</f>
        <v>487.4</v>
      </c>
      <c r="M313" s="13">
        <f>195.8+80.1+211.5+74.1-10.6</f>
        <v>550.9</v>
      </c>
      <c r="N313" s="13">
        <f>196.8+128.3+14.4</f>
        <v>339.5</v>
      </c>
      <c r="O313" s="13">
        <f>510.4-190.1</f>
        <v>320.29999999999995</v>
      </c>
      <c r="P313" s="13">
        <v>320.3</v>
      </c>
    </row>
    <row r="314" spans="1:18" ht="37.5" customHeight="1" x14ac:dyDescent="0.2">
      <c r="A314" s="49"/>
      <c r="B314" s="44"/>
      <c r="C314" s="15" t="s">
        <v>4</v>
      </c>
      <c r="D314" s="13">
        <f t="shared" si="152"/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</row>
    <row r="315" spans="1:18" ht="15.75" x14ac:dyDescent="0.2">
      <c r="A315" s="44" t="s">
        <v>46</v>
      </c>
      <c r="B315" s="44" t="s">
        <v>100</v>
      </c>
      <c r="C315" s="15" t="s">
        <v>92</v>
      </c>
      <c r="D315" s="13">
        <f t="shared" si="152"/>
        <v>471061.8</v>
      </c>
      <c r="E315" s="18">
        <f>E316+E317+E318+E319</f>
        <v>34782.9</v>
      </c>
      <c r="F315" s="18">
        <f t="shared" ref="F315:O315" si="169">F316+F317+F318+F319</f>
        <v>43719.7</v>
      </c>
      <c r="G315" s="18">
        <f t="shared" si="169"/>
        <v>38435</v>
      </c>
      <c r="H315" s="18">
        <f t="shared" si="169"/>
        <v>38370.199999999997</v>
      </c>
      <c r="I315" s="18">
        <f t="shared" si="169"/>
        <v>39373.599999999999</v>
      </c>
      <c r="J315" s="18">
        <f t="shared" si="169"/>
        <v>46117.1</v>
      </c>
      <c r="K315" s="18">
        <f t="shared" si="169"/>
        <v>45170</v>
      </c>
      <c r="L315" s="18">
        <f t="shared" si="169"/>
        <v>56558.8</v>
      </c>
      <c r="M315" s="18">
        <f>M316+M317+M318+M319</f>
        <v>63458.1</v>
      </c>
      <c r="N315" s="18">
        <f t="shared" si="169"/>
        <v>16812.400000000001</v>
      </c>
      <c r="O315" s="18">
        <f t="shared" si="169"/>
        <v>24132</v>
      </c>
      <c r="P315" s="18">
        <f t="shared" ref="P315" si="170">P316+P317+P318+P319</f>
        <v>24132</v>
      </c>
      <c r="R315" s="9"/>
    </row>
    <row r="316" spans="1:18" ht="15.75" x14ac:dyDescent="0.2">
      <c r="A316" s="44"/>
      <c r="B316" s="44"/>
      <c r="C316" s="15" t="s">
        <v>1</v>
      </c>
      <c r="D316" s="13">
        <f t="shared" si="152"/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</row>
    <row r="317" spans="1:18" ht="15.75" x14ac:dyDescent="0.2">
      <c r="A317" s="44"/>
      <c r="B317" s="44"/>
      <c r="C317" s="15" t="s">
        <v>2</v>
      </c>
      <c r="D317" s="13">
        <f t="shared" si="152"/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</row>
    <row r="318" spans="1:18" ht="15.75" x14ac:dyDescent="0.2">
      <c r="A318" s="44"/>
      <c r="B318" s="44"/>
      <c r="C318" s="15" t="s">
        <v>3</v>
      </c>
      <c r="D318" s="13">
        <f t="shared" si="152"/>
        <v>471061.8</v>
      </c>
      <c r="E318" s="13">
        <v>34782.9</v>
      </c>
      <c r="F318" s="13">
        <v>43719.7</v>
      </c>
      <c r="G318" s="18">
        <v>38435</v>
      </c>
      <c r="H318" s="18">
        <v>38370.199999999997</v>
      </c>
      <c r="I318" s="18">
        <f>42601-3227.4</f>
        <v>39373.599999999999</v>
      </c>
      <c r="J318" s="13">
        <f>48257.1-2140</f>
        <v>46117.1</v>
      </c>
      <c r="K318" s="13">
        <v>45170</v>
      </c>
      <c r="L318" s="13">
        <f>17298.9+138.7+16014.8+10063+5043.4+8000</f>
        <v>56558.8</v>
      </c>
      <c r="M318" s="13">
        <f>0+24632.4+8339.3+4620+15000+10866.4</f>
        <v>63458.1</v>
      </c>
      <c r="N318" s="13">
        <f>12889.4+16137.9-12214.9</f>
        <v>16812.400000000001</v>
      </c>
      <c r="O318" s="13">
        <f>28272+326.8-4466.8</f>
        <v>24132</v>
      </c>
      <c r="P318" s="13">
        <v>24132</v>
      </c>
    </row>
    <row r="319" spans="1:18" ht="15.75" customHeight="1" x14ac:dyDescent="0.2">
      <c r="A319" s="49"/>
      <c r="B319" s="44"/>
      <c r="C319" s="15" t="s">
        <v>4</v>
      </c>
      <c r="D319" s="13">
        <f t="shared" si="152"/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</row>
    <row r="320" spans="1:18" ht="31.5" customHeight="1" x14ac:dyDescent="0.2">
      <c r="A320" s="44" t="s">
        <v>47</v>
      </c>
      <c r="B320" s="44" t="s">
        <v>70</v>
      </c>
      <c r="C320" s="15" t="s">
        <v>92</v>
      </c>
      <c r="D320" s="13">
        <f t="shared" si="152"/>
        <v>356461.1</v>
      </c>
      <c r="E320" s="18">
        <f>E321+E322+E323+E324</f>
        <v>11338.9</v>
      </c>
      <c r="F320" s="18">
        <f t="shared" ref="F320:O320" si="171">F321+F322+F323+F324</f>
        <v>9535.9</v>
      </c>
      <c r="G320" s="18">
        <f t="shared" si="171"/>
        <v>30837.1</v>
      </c>
      <c r="H320" s="18">
        <f t="shared" si="171"/>
        <v>11594.3</v>
      </c>
      <c r="I320" s="18">
        <f t="shared" si="171"/>
        <v>25497.300000000003</v>
      </c>
      <c r="J320" s="18">
        <f t="shared" si="171"/>
        <v>21781.1</v>
      </c>
      <c r="K320" s="18">
        <f t="shared" si="171"/>
        <v>83536.899999999994</v>
      </c>
      <c r="L320" s="18">
        <f t="shared" si="171"/>
        <v>85050.3</v>
      </c>
      <c r="M320" s="18">
        <f t="shared" si="171"/>
        <v>77289.3</v>
      </c>
      <c r="N320" s="18">
        <f t="shared" si="171"/>
        <v>0</v>
      </c>
      <c r="O320" s="18">
        <f t="shared" si="171"/>
        <v>0</v>
      </c>
      <c r="P320" s="18">
        <f t="shared" ref="P320" si="172">P321+P322+P323+P324</f>
        <v>0</v>
      </c>
    </row>
    <row r="321" spans="1:18" ht="28.5" customHeight="1" x14ac:dyDescent="0.2">
      <c r="A321" s="44"/>
      <c r="B321" s="44"/>
      <c r="C321" s="15" t="s">
        <v>1</v>
      </c>
      <c r="D321" s="13">
        <f t="shared" si="152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</row>
    <row r="322" spans="1:18" ht="28.5" customHeight="1" x14ac:dyDescent="0.2">
      <c r="A322" s="44"/>
      <c r="B322" s="44"/>
      <c r="C322" s="15" t="s">
        <v>2</v>
      </c>
      <c r="D322" s="13">
        <f t="shared" si="152"/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</row>
    <row r="323" spans="1:18" ht="28.5" customHeight="1" x14ac:dyDescent="0.2">
      <c r="A323" s="44"/>
      <c r="B323" s="44"/>
      <c r="C323" s="15" t="s">
        <v>3</v>
      </c>
      <c r="D323" s="13">
        <f t="shared" si="152"/>
        <v>356461.1</v>
      </c>
      <c r="E323" s="13">
        <v>11338.9</v>
      </c>
      <c r="F323" s="13">
        <v>9535.9</v>
      </c>
      <c r="G323" s="13">
        <v>30837.1</v>
      </c>
      <c r="H323" s="13">
        <v>11594.3</v>
      </c>
      <c r="I323" s="13">
        <f>22269.9+3227.4</f>
        <v>25497.300000000003</v>
      </c>
      <c r="J323" s="13">
        <f>16107.4+5673.7</f>
        <v>21781.1</v>
      </c>
      <c r="K323" s="13">
        <v>83536.899999999994</v>
      </c>
      <c r="L323" s="13">
        <f>31479.7+27440.2+14843.2+11287.2-0.3+0.3</f>
        <v>85050.3</v>
      </c>
      <c r="M323" s="13">
        <f>2789.7-2789.7+41754.4-0.1+11000+8087+16448</f>
        <v>77289.3</v>
      </c>
      <c r="N323" s="13">
        <f>2803.3+46400.9-0.1-49204.1</f>
        <v>0</v>
      </c>
      <c r="O323" s="13">
        <f>18699.4+29778.6-0.1-48477.9</f>
        <v>0</v>
      </c>
      <c r="P323" s="13">
        <v>0</v>
      </c>
      <c r="R323" s="9"/>
    </row>
    <row r="324" spans="1:18" ht="33" customHeight="1" x14ac:dyDescent="0.2">
      <c r="A324" s="49"/>
      <c r="B324" s="44"/>
      <c r="C324" s="15" t="s">
        <v>4</v>
      </c>
      <c r="D324" s="13">
        <f t="shared" si="152"/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</row>
    <row r="325" spans="1:18" ht="16.5" customHeight="1" x14ac:dyDescent="0.2">
      <c r="A325" s="44" t="s">
        <v>48</v>
      </c>
      <c r="B325" s="44" t="s">
        <v>57</v>
      </c>
      <c r="C325" s="15" t="s">
        <v>92</v>
      </c>
      <c r="D325" s="13">
        <f t="shared" si="152"/>
        <v>8690.7999999999993</v>
      </c>
      <c r="E325" s="13">
        <f>SUM(E326:E329)</f>
        <v>8690.7999999999993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</row>
    <row r="326" spans="1:18" ht="18.75" customHeight="1" x14ac:dyDescent="0.2">
      <c r="A326" s="44"/>
      <c r="B326" s="45"/>
      <c r="C326" s="15" t="s">
        <v>1</v>
      </c>
      <c r="D326" s="13">
        <f t="shared" si="152"/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</row>
    <row r="327" spans="1:18" ht="18.75" customHeight="1" x14ac:dyDescent="0.2">
      <c r="A327" s="44"/>
      <c r="B327" s="45"/>
      <c r="C327" s="15" t="s">
        <v>2</v>
      </c>
      <c r="D327" s="13">
        <f t="shared" si="152"/>
        <v>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</row>
    <row r="328" spans="1:18" ht="18.75" customHeight="1" x14ac:dyDescent="0.2">
      <c r="A328" s="44"/>
      <c r="B328" s="45"/>
      <c r="C328" s="15" t="s">
        <v>3</v>
      </c>
      <c r="D328" s="13">
        <f t="shared" si="152"/>
        <v>8690.7999999999993</v>
      </c>
      <c r="E328" s="13">
        <v>8690.7999999999993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</row>
    <row r="329" spans="1:18" ht="44.25" customHeight="1" x14ac:dyDescent="0.2">
      <c r="A329" s="44"/>
      <c r="B329" s="45"/>
      <c r="C329" s="15" t="s">
        <v>4</v>
      </c>
      <c r="D329" s="13">
        <f t="shared" si="152"/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</row>
    <row r="330" spans="1:18" ht="15.75" x14ac:dyDescent="0.2">
      <c r="A330" s="44" t="s">
        <v>49</v>
      </c>
      <c r="B330" s="44" t="s">
        <v>95</v>
      </c>
      <c r="C330" s="15" t="s">
        <v>92</v>
      </c>
      <c r="D330" s="13">
        <f t="shared" si="152"/>
        <v>27987.9</v>
      </c>
      <c r="E330" s="18">
        <f t="shared" ref="E330:O330" si="173">E331+E332+E333+E334</f>
        <v>4261.7</v>
      </c>
      <c r="F330" s="18">
        <f t="shared" si="173"/>
        <v>4159.8</v>
      </c>
      <c r="G330" s="18">
        <f t="shared" si="173"/>
        <v>4208.5</v>
      </c>
      <c r="H330" s="18">
        <f t="shared" si="173"/>
        <v>4395.5</v>
      </c>
      <c r="I330" s="18">
        <f t="shared" si="173"/>
        <v>5015.3999999999996</v>
      </c>
      <c r="J330" s="18">
        <f t="shared" si="173"/>
        <v>5376.7999999999993</v>
      </c>
      <c r="K330" s="18">
        <f>K331+K332+K333+K334</f>
        <v>570.20000000000005</v>
      </c>
      <c r="L330" s="18">
        <f t="shared" si="173"/>
        <v>0</v>
      </c>
      <c r="M330" s="18">
        <f t="shared" si="173"/>
        <v>0</v>
      </c>
      <c r="N330" s="18">
        <f t="shared" si="173"/>
        <v>0</v>
      </c>
      <c r="O330" s="18">
        <f t="shared" si="173"/>
        <v>0</v>
      </c>
      <c r="P330" s="18">
        <f t="shared" ref="P330" si="174">P331+P332+P333+P334</f>
        <v>0</v>
      </c>
    </row>
    <row r="331" spans="1:18" ht="15.75" x14ac:dyDescent="0.2">
      <c r="A331" s="44"/>
      <c r="B331" s="45"/>
      <c r="C331" s="15" t="s">
        <v>1</v>
      </c>
      <c r="D331" s="13">
        <f t="shared" si="152"/>
        <v>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</row>
    <row r="332" spans="1:18" ht="15.75" x14ac:dyDescent="0.2">
      <c r="A332" s="44"/>
      <c r="B332" s="45"/>
      <c r="C332" s="15" t="s">
        <v>2</v>
      </c>
      <c r="D332" s="13">
        <f t="shared" si="152"/>
        <v>0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</row>
    <row r="333" spans="1:18" ht="15.75" x14ac:dyDescent="0.2">
      <c r="A333" s="44"/>
      <c r="B333" s="45"/>
      <c r="C333" s="15" t="s">
        <v>3</v>
      </c>
      <c r="D333" s="13">
        <f t="shared" si="152"/>
        <v>27987.9</v>
      </c>
      <c r="E333" s="18">
        <v>4261.7</v>
      </c>
      <c r="F333" s="18">
        <v>4159.8</v>
      </c>
      <c r="G333" s="18">
        <v>4208.5</v>
      </c>
      <c r="H333" s="18">
        <v>4395.5</v>
      </c>
      <c r="I333" s="18">
        <f>5054-38.6</f>
        <v>5015.3999999999996</v>
      </c>
      <c r="J333" s="13">
        <f>4981.4+60+838.4-503</f>
        <v>5376.7999999999993</v>
      </c>
      <c r="K333" s="13">
        <f>757.7-187.5</f>
        <v>570.20000000000005</v>
      </c>
      <c r="L333" s="13">
        <v>0</v>
      </c>
      <c r="M333" s="13">
        <v>0</v>
      </c>
      <c r="N333" s="13">
        <v>0</v>
      </c>
      <c r="O333" s="13">
        <f>5910.8-5910.8</f>
        <v>0</v>
      </c>
      <c r="P333" s="13">
        <f>5910.8-5910.8</f>
        <v>0</v>
      </c>
    </row>
    <row r="334" spans="1:18" ht="15.75" customHeight="1" x14ac:dyDescent="0.2">
      <c r="A334" s="44"/>
      <c r="B334" s="45"/>
      <c r="C334" s="15" t="s">
        <v>4</v>
      </c>
      <c r="D334" s="13">
        <f t="shared" si="152"/>
        <v>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</row>
    <row r="335" spans="1:18" ht="15.75" x14ac:dyDescent="0.2">
      <c r="A335" s="44" t="s">
        <v>50</v>
      </c>
      <c r="B335" s="44" t="s">
        <v>20</v>
      </c>
      <c r="C335" s="15" t="s">
        <v>92</v>
      </c>
      <c r="D335" s="13">
        <f t="shared" si="152"/>
        <v>29580.199999999997</v>
      </c>
      <c r="E335" s="18">
        <f>E336+E337+E338+E339</f>
        <v>29580.199999999997</v>
      </c>
      <c r="F335" s="13">
        <v>0</v>
      </c>
      <c r="G335" s="13">
        <f>G336+G337+G338+G339</f>
        <v>0</v>
      </c>
      <c r="H335" s="13">
        <v>0</v>
      </c>
      <c r="I335" s="13">
        <v>0</v>
      </c>
      <c r="J335" s="13">
        <v>0</v>
      </c>
      <c r="K335" s="13">
        <v>0</v>
      </c>
      <c r="L335" s="18">
        <f>L336+L337+L338+L339</f>
        <v>0</v>
      </c>
      <c r="M335" s="18">
        <f>M336+M337+M338+M339</f>
        <v>0</v>
      </c>
      <c r="N335" s="18">
        <f>N336+N337+N338+N339</f>
        <v>0</v>
      </c>
      <c r="O335" s="13">
        <v>0</v>
      </c>
      <c r="P335" s="13">
        <v>0</v>
      </c>
    </row>
    <row r="336" spans="1:18" ht="15.75" x14ac:dyDescent="0.2">
      <c r="A336" s="44"/>
      <c r="B336" s="46"/>
      <c r="C336" s="15" t="s">
        <v>1</v>
      </c>
      <c r="D336" s="13">
        <f t="shared" si="152"/>
        <v>11115</v>
      </c>
      <c r="E336" s="18">
        <v>11115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</row>
    <row r="337" spans="1:16" ht="15.75" x14ac:dyDescent="0.2">
      <c r="A337" s="44"/>
      <c r="B337" s="46"/>
      <c r="C337" s="15" t="s">
        <v>2</v>
      </c>
      <c r="D337" s="13">
        <f t="shared" si="152"/>
        <v>9232.6</v>
      </c>
      <c r="E337" s="18">
        <v>9232.6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</row>
    <row r="338" spans="1:16" ht="15.75" x14ac:dyDescent="0.2">
      <c r="A338" s="44"/>
      <c r="B338" s="46"/>
      <c r="C338" s="15" t="s">
        <v>3</v>
      </c>
      <c r="D338" s="13">
        <f t="shared" si="152"/>
        <v>9232.6</v>
      </c>
      <c r="E338" s="18">
        <v>9232.6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</row>
    <row r="339" spans="1:16" ht="17.25" customHeight="1" x14ac:dyDescent="0.2">
      <c r="A339" s="44"/>
      <c r="B339" s="46"/>
      <c r="C339" s="15" t="s">
        <v>4</v>
      </c>
      <c r="D339" s="13">
        <f t="shared" si="152"/>
        <v>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</row>
    <row r="340" spans="1:16" ht="15.75" x14ac:dyDescent="0.2">
      <c r="A340" s="44" t="s">
        <v>59</v>
      </c>
      <c r="B340" s="44" t="s">
        <v>138</v>
      </c>
      <c r="C340" s="15" t="s">
        <v>92</v>
      </c>
      <c r="D340" s="13">
        <f t="shared" si="152"/>
        <v>286.60000000000002</v>
      </c>
      <c r="E340" s="18">
        <f t="shared" ref="E340:N340" si="175">E341+E342+E343+E344</f>
        <v>0</v>
      </c>
      <c r="F340" s="18">
        <f t="shared" si="175"/>
        <v>63.7</v>
      </c>
      <c r="G340" s="18">
        <f t="shared" si="175"/>
        <v>0</v>
      </c>
      <c r="H340" s="18">
        <f t="shared" si="175"/>
        <v>30</v>
      </c>
      <c r="I340" s="18">
        <f t="shared" si="175"/>
        <v>0</v>
      </c>
      <c r="J340" s="18">
        <f t="shared" si="175"/>
        <v>91</v>
      </c>
      <c r="K340" s="18">
        <f t="shared" si="175"/>
        <v>0</v>
      </c>
      <c r="L340" s="18">
        <f>L341+L342+L343+L344</f>
        <v>0</v>
      </c>
      <c r="M340" s="18">
        <f>M341+M342+M343+M344</f>
        <v>101.9</v>
      </c>
      <c r="N340" s="18">
        <f t="shared" si="175"/>
        <v>0</v>
      </c>
      <c r="O340" s="13">
        <v>0</v>
      </c>
      <c r="P340" s="13">
        <v>0</v>
      </c>
    </row>
    <row r="341" spans="1:16" ht="15.75" x14ac:dyDescent="0.2">
      <c r="A341" s="44"/>
      <c r="B341" s="46"/>
      <c r="C341" s="15" t="s">
        <v>1</v>
      </c>
      <c r="D341" s="13">
        <f t="shared" si="152"/>
        <v>0</v>
      </c>
      <c r="E341" s="18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8">
        <v>0</v>
      </c>
      <c r="M341" s="18">
        <v>0</v>
      </c>
      <c r="N341" s="18">
        <v>0</v>
      </c>
      <c r="O341" s="13">
        <v>0</v>
      </c>
      <c r="P341" s="13">
        <v>0</v>
      </c>
    </row>
    <row r="342" spans="1:16" ht="15.75" x14ac:dyDescent="0.2">
      <c r="A342" s="44"/>
      <c r="B342" s="46"/>
      <c r="C342" s="15" t="s">
        <v>2</v>
      </c>
      <c r="D342" s="13">
        <f t="shared" si="152"/>
        <v>0</v>
      </c>
      <c r="E342" s="18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8">
        <v>0</v>
      </c>
      <c r="M342" s="18">
        <v>0</v>
      </c>
      <c r="N342" s="18">
        <v>0</v>
      </c>
      <c r="O342" s="13">
        <v>0</v>
      </c>
      <c r="P342" s="13">
        <v>0</v>
      </c>
    </row>
    <row r="343" spans="1:16" ht="15.75" x14ac:dyDescent="0.2">
      <c r="A343" s="44"/>
      <c r="B343" s="46"/>
      <c r="C343" s="15" t="s">
        <v>3</v>
      </c>
      <c r="D343" s="13">
        <f t="shared" si="152"/>
        <v>386.6</v>
      </c>
      <c r="E343" s="18">
        <v>0</v>
      </c>
      <c r="F343" s="13">
        <v>63.7</v>
      </c>
      <c r="G343" s="13">
        <v>0</v>
      </c>
      <c r="H343" s="13">
        <v>30</v>
      </c>
      <c r="I343" s="13">
        <v>0</v>
      </c>
      <c r="J343" s="13">
        <v>91</v>
      </c>
      <c r="K343" s="13">
        <v>0</v>
      </c>
      <c r="L343" s="18">
        <v>0</v>
      </c>
      <c r="M343" s="18">
        <f>0+101.9</f>
        <v>101.9</v>
      </c>
      <c r="N343" s="18">
        <v>0</v>
      </c>
      <c r="O343" s="13">
        <v>100</v>
      </c>
      <c r="P343" s="13">
        <v>0</v>
      </c>
    </row>
    <row r="344" spans="1:16" ht="19.5" customHeight="1" x14ac:dyDescent="0.2">
      <c r="A344" s="44"/>
      <c r="B344" s="46"/>
      <c r="C344" s="15" t="s">
        <v>4</v>
      </c>
      <c r="D344" s="13">
        <f t="shared" si="152"/>
        <v>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8">
        <v>0</v>
      </c>
      <c r="M344" s="18">
        <v>0</v>
      </c>
      <c r="N344" s="18">
        <v>0</v>
      </c>
      <c r="O344" s="13">
        <v>0</v>
      </c>
      <c r="P344" s="13">
        <v>0</v>
      </c>
    </row>
    <row r="345" spans="1:16" ht="23.25" customHeight="1" x14ac:dyDescent="0.2">
      <c r="A345" s="44" t="s">
        <v>66</v>
      </c>
      <c r="B345" s="44" t="s">
        <v>68</v>
      </c>
      <c r="C345" s="15" t="s">
        <v>92</v>
      </c>
      <c r="D345" s="13">
        <f t="shared" si="152"/>
        <v>1690</v>
      </c>
      <c r="E345" s="18">
        <f>E346+E347+E348+E349</f>
        <v>0</v>
      </c>
      <c r="F345" s="18">
        <f>F346+F347+F348+F349</f>
        <v>0</v>
      </c>
      <c r="G345" s="18">
        <f>G346+G347+G348+G349</f>
        <v>1690</v>
      </c>
      <c r="H345" s="18">
        <f>H346+H347+H348+H349</f>
        <v>0</v>
      </c>
      <c r="I345" s="18">
        <f>I346+I347+I348+I349</f>
        <v>0</v>
      </c>
      <c r="J345" s="13">
        <v>0</v>
      </c>
      <c r="K345" s="13">
        <v>0</v>
      </c>
      <c r="L345" s="18">
        <f>L346+L347+L348+L349</f>
        <v>0</v>
      </c>
      <c r="M345" s="18">
        <f>M346+M347+M348+M349</f>
        <v>0</v>
      </c>
      <c r="N345" s="18">
        <f>N346+N347+N348+N349</f>
        <v>0</v>
      </c>
      <c r="O345" s="13">
        <v>0</v>
      </c>
      <c r="P345" s="13">
        <v>0</v>
      </c>
    </row>
    <row r="346" spans="1:16" ht="15.75" x14ac:dyDescent="0.2">
      <c r="A346" s="44"/>
      <c r="B346" s="46"/>
      <c r="C346" s="15" t="s">
        <v>1</v>
      </c>
      <c r="D346" s="13">
        <f t="shared" si="152"/>
        <v>1600</v>
      </c>
      <c r="E346" s="18">
        <v>0</v>
      </c>
      <c r="F346" s="13">
        <v>0</v>
      </c>
      <c r="G346" s="13">
        <v>1600</v>
      </c>
      <c r="H346" s="13">
        <v>0</v>
      </c>
      <c r="I346" s="13">
        <v>0</v>
      </c>
      <c r="J346" s="13">
        <v>0</v>
      </c>
      <c r="K346" s="13">
        <v>0</v>
      </c>
      <c r="L346" s="18">
        <v>0</v>
      </c>
      <c r="M346" s="18">
        <v>0</v>
      </c>
      <c r="N346" s="18">
        <v>0</v>
      </c>
      <c r="O346" s="13">
        <v>0</v>
      </c>
      <c r="P346" s="13">
        <v>0</v>
      </c>
    </row>
    <row r="347" spans="1:16" ht="15.75" x14ac:dyDescent="0.2">
      <c r="A347" s="44"/>
      <c r="B347" s="46"/>
      <c r="C347" s="15" t="s">
        <v>2</v>
      </c>
      <c r="D347" s="13">
        <f t="shared" si="152"/>
        <v>0</v>
      </c>
      <c r="E347" s="18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8">
        <v>0</v>
      </c>
      <c r="M347" s="18">
        <v>0</v>
      </c>
      <c r="N347" s="18">
        <v>0</v>
      </c>
      <c r="O347" s="13">
        <v>0</v>
      </c>
      <c r="P347" s="13">
        <v>0</v>
      </c>
    </row>
    <row r="348" spans="1:16" ht="15.75" x14ac:dyDescent="0.2">
      <c r="A348" s="44"/>
      <c r="B348" s="46"/>
      <c r="C348" s="15" t="s">
        <v>3</v>
      </c>
      <c r="D348" s="13">
        <f t="shared" si="152"/>
        <v>90</v>
      </c>
      <c r="E348" s="18">
        <v>0</v>
      </c>
      <c r="F348" s="13">
        <v>0</v>
      </c>
      <c r="G348" s="13">
        <v>90</v>
      </c>
      <c r="H348" s="13">
        <v>0</v>
      </c>
      <c r="I348" s="13">
        <v>0</v>
      </c>
      <c r="J348" s="13">
        <v>0</v>
      </c>
      <c r="K348" s="13">
        <v>0</v>
      </c>
      <c r="L348" s="18">
        <v>0</v>
      </c>
      <c r="M348" s="18">
        <v>0</v>
      </c>
      <c r="N348" s="18">
        <v>0</v>
      </c>
      <c r="O348" s="13">
        <v>0</v>
      </c>
      <c r="P348" s="13">
        <v>0</v>
      </c>
    </row>
    <row r="349" spans="1:16" ht="43.5" customHeight="1" x14ac:dyDescent="0.2">
      <c r="A349" s="44"/>
      <c r="B349" s="46"/>
      <c r="C349" s="15" t="s">
        <v>4</v>
      </c>
      <c r="D349" s="13">
        <f t="shared" si="152"/>
        <v>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8">
        <v>0</v>
      </c>
      <c r="M349" s="18">
        <v>0</v>
      </c>
      <c r="N349" s="18">
        <v>0</v>
      </c>
      <c r="O349" s="13">
        <v>0</v>
      </c>
      <c r="P349" s="13">
        <v>0</v>
      </c>
    </row>
    <row r="350" spans="1:16" ht="15.75" x14ac:dyDescent="0.2">
      <c r="A350" s="44" t="s">
        <v>156</v>
      </c>
      <c r="B350" s="44" t="s">
        <v>137</v>
      </c>
      <c r="C350" s="15" t="s">
        <v>92</v>
      </c>
      <c r="D350" s="13">
        <f t="shared" si="152"/>
        <v>275447.7</v>
      </c>
      <c r="E350" s="18">
        <f>E351+E352+E353+E354</f>
        <v>0</v>
      </c>
      <c r="F350" s="18">
        <f t="shared" ref="F350:O350" si="176">F351+F352+F353+F354</f>
        <v>0</v>
      </c>
      <c r="G350" s="18">
        <f t="shared" si="176"/>
        <v>0</v>
      </c>
      <c r="H350" s="18">
        <f t="shared" si="176"/>
        <v>0</v>
      </c>
      <c r="I350" s="18">
        <f t="shared" si="176"/>
        <v>0</v>
      </c>
      <c r="J350" s="18">
        <f t="shared" si="176"/>
        <v>18127.400000000001</v>
      </c>
      <c r="K350" s="18">
        <f>K351+K352+K353+K354</f>
        <v>32627.8</v>
      </c>
      <c r="L350" s="18">
        <f>L351+L352+L353+L354</f>
        <v>101683.5</v>
      </c>
      <c r="M350" s="18">
        <f>M351+M352+M353+M354</f>
        <v>74361.7</v>
      </c>
      <c r="N350" s="18">
        <f t="shared" si="176"/>
        <v>48647.3</v>
      </c>
      <c r="O350" s="18">
        <f t="shared" si="176"/>
        <v>0</v>
      </c>
      <c r="P350" s="18">
        <f t="shared" ref="P350" si="177">P351+P352+P353+P354</f>
        <v>0</v>
      </c>
    </row>
    <row r="351" spans="1:16" ht="15.75" x14ac:dyDescent="0.2">
      <c r="A351" s="44"/>
      <c r="B351" s="46"/>
      <c r="C351" s="15" t="s">
        <v>1</v>
      </c>
      <c r="D351" s="13">
        <f t="shared" si="152"/>
        <v>0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</row>
    <row r="352" spans="1:16" ht="15.75" x14ac:dyDescent="0.2">
      <c r="A352" s="44"/>
      <c r="B352" s="46"/>
      <c r="C352" s="15" t="s">
        <v>2</v>
      </c>
      <c r="D352" s="13">
        <f t="shared" si="152"/>
        <v>230051.20000000001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12354.5</v>
      </c>
      <c r="K352" s="18">
        <v>24551.200000000001</v>
      </c>
      <c r="L352" s="18">
        <f>31162+46365</f>
        <v>77527</v>
      </c>
      <c r="M352" s="13">
        <f>23525+46365</f>
        <v>69890</v>
      </c>
      <c r="N352" s="13">
        <f>46365-636.5</f>
        <v>45728.5</v>
      </c>
      <c r="O352" s="13">
        <v>0</v>
      </c>
      <c r="P352" s="13">
        <v>0</v>
      </c>
    </row>
    <row r="353" spans="1:16" ht="15.75" x14ac:dyDescent="0.2">
      <c r="A353" s="44"/>
      <c r="B353" s="46"/>
      <c r="C353" s="15" t="s">
        <v>3</v>
      </c>
      <c r="D353" s="13">
        <f t="shared" si="152"/>
        <v>45396.5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f>5772.9</f>
        <v>5772.9</v>
      </c>
      <c r="K353" s="18">
        <f>10804.7-180.7-2547.3-0.1</f>
        <v>8076.5999999999995</v>
      </c>
      <c r="L353" s="18">
        <f>2127.8-138.7+20998.4-0.1+1561+1600-1986.9-5</f>
        <v>24156.5</v>
      </c>
      <c r="M353" s="18">
        <f>1501.6+2959.4+0.1+10.6</f>
        <v>4471.7000000000007</v>
      </c>
      <c r="N353" s="18">
        <f>2959.5-40.7</f>
        <v>2918.8</v>
      </c>
      <c r="O353" s="18">
        <v>0</v>
      </c>
      <c r="P353" s="18">
        <v>0</v>
      </c>
    </row>
    <row r="354" spans="1:16" ht="18" customHeight="1" x14ac:dyDescent="0.2">
      <c r="A354" s="44"/>
      <c r="B354" s="46"/>
      <c r="C354" s="15" t="s">
        <v>4</v>
      </c>
      <c r="D354" s="13">
        <f t="shared" si="152"/>
        <v>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</row>
    <row r="355" spans="1:16" ht="15.75" x14ac:dyDescent="0.2">
      <c r="A355" s="44" t="s">
        <v>117</v>
      </c>
      <c r="B355" s="44" t="s">
        <v>121</v>
      </c>
      <c r="C355" s="15" t="s">
        <v>92</v>
      </c>
      <c r="D355" s="13">
        <f t="shared" si="152"/>
        <v>10217.400000000001</v>
      </c>
      <c r="E355" s="18">
        <f t="shared" ref="E355:O355" si="178">E356+E357+E358+E359</f>
        <v>0</v>
      </c>
      <c r="F355" s="18">
        <f t="shared" si="178"/>
        <v>0</v>
      </c>
      <c r="G355" s="18">
        <f t="shared" si="178"/>
        <v>0</v>
      </c>
      <c r="H355" s="18">
        <f t="shared" si="178"/>
        <v>0</v>
      </c>
      <c r="I355" s="18">
        <f t="shared" si="178"/>
        <v>0</v>
      </c>
      <c r="J355" s="18">
        <f t="shared" si="178"/>
        <v>0</v>
      </c>
      <c r="K355" s="18">
        <f t="shared" si="178"/>
        <v>10217.400000000001</v>
      </c>
      <c r="L355" s="18">
        <f t="shared" si="178"/>
        <v>0</v>
      </c>
      <c r="M355" s="18">
        <f t="shared" si="178"/>
        <v>0</v>
      </c>
      <c r="N355" s="18">
        <f t="shared" si="178"/>
        <v>0</v>
      </c>
      <c r="O355" s="18">
        <f t="shared" si="178"/>
        <v>0</v>
      </c>
      <c r="P355" s="18">
        <f t="shared" ref="P355" si="179">P356+P357+P358+P359</f>
        <v>0</v>
      </c>
    </row>
    <row r="356" spans="1:16" ht="15.75" x14ac:dyDescent="0.2">
      <c r="A356" s="44"/>
      <c r="B356" s="46"/>
      <c r="C356" s="15" t="s">
        <v>1</v>
      </c>
      <c r="D356" s="13">
        <f t="shared" si="152"/>
        <v>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</row>
    <row r="357" spans="1:16" ht="15.75" x14ac:dyDescent="0.2">
      <c r="A357" s="44"/>
      <c r="B357" s="46"/>
      <c r="C357" s="15" t="s">
        <v>2</v>
      </c>
      <c r="D357" s="13">
        <f t="shared" si="152"/>
        <v>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8">
        <v>0</v>
      </c>
      <c r="L357" s="18">
        <v>0</v>
      </c>
      <c r="M357" s="13">
        <v>0</v>
      </c>
      <c r="N357" s="13">
        <v>0</v>
      </c>
      <c r="O357" s="13">
        <v>0</v>
      </c>
      <c r="P357" s="13">
        <v>0</v>
      </c>
    </row>
    <row r="358" spans="1:16" ht="15.75" x14ac:dyDescent="0.2">
      <c r="A358" s="44"/>
      <c r="B358" s="46"/>
      <c r="C358" s="15" t="s">
        <v>3</v>
      </c>
      <c r="D358" s="13">
        <f t="shared" si="152"/>
        <v>10217.400000000001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f>11041.7-824.3</f>
        <v>10217.400000000001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</row>
    <row r="359" spans="1:16" ht="27.75" customHeight="1" x14ac:dyDescent="0.2">
      <c r="A359" s="44"/>
      <c r="B359" s="46"/>
      <c r="C359" s="15" t="s">
        <v>4</v>
      </c>
      <c r="D359" s="13">
        <f t="shared" si="152"/>
        <v>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</row>
    <row r="360" spans="1:16" ht="15.75" x14ac:dyDescent="0.2">
      <c r="A360" s="44" t="s">
        <v>131</v>
      </c>
      <c r="B360" s="44" t="s">
        <v>132</v>
      </c>
      <c r="C360" s="15" t="s">
        <v>92</v>
      </c>
      <c r="D360" s="13">
        <f t="shared" si="152"/>
        <v>48332.899999999994</v>
      </c>
      <c r="E360" s="18">
        <f t="shared" ref="E360:O360" si="180">E361+E362+E363+E364</f>
        <v>0</v>
      </c>
      <c r="F360" s="18">
        <f t="shared" si="180"/>
        <v>0</v>
      </c>
      <c r="G360" s="18">
        <f t="shared" si="180"/>
        <v>0</v>
      </c>
      <c r="H360" s="18">
        <f t="shared" si="180"/>
        <v>0</v>
      </c>
      <c r="I360" s="18">
        <f t="shared" si="180"/>
        <v>0</v>
      </c>
      <c r="J360" s="18">
        <f t="shared" si="180"/>
        <v>0</v>
      </c>
      <c r="K360" s="18">
        <f t="shared" si="180"/>
        <v>0</v>
      </c>
      <c r="L360" s="18">
        <f t="shared" si="180"/>
        <v>0.1</v>
      </c>
      <c r="M360" s="18">
        <f t="shared" si="180"/>
        <v>0.1</v>
      </c>
      <c r="N360" s="18">
        <f t="shared" si="180"/>
        <v>0.1</v>
      </c>
      <c r="O360" s="18">
        <f t="shared" si="180"/>
        <v>24166.3</v>
      </c>
      <c r="P360" s="18">
        <f t="shared" ref="P360" si="181">P361+P362+P363+P364</f>
        <v>24166.3</v>
      </c>
    </row>
    <row r="361" spans="1:16" ht="15.75" x14ac:dyDescent="0.2">
      <c r="A361" s="44"/>
      <c r="B361" s="46"/>
      <c r="C361" s="15" t="s">
        <v>1</v>
      </c>
      <c r="D361" s="13">
        <f t="shared" ref="D361:D374" si="182">E361+F361+G361+H361+I361+J361+K361+L361+M361+N361+O361+P361</f>
        <v>0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</row>
    <row r="362" spans="1:16" ht="15.75" x14ac:dyDescent="0.2">
      <c r="A362" s="44"/>
      <c r="B362" s="46"/>
      <c r="C362" s="15" t="s">
        <v>2</v>
      </c>
      <c r="D362" s="13">
        <f t="shared" si="182"/>
        <v>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8">
        <v>0</v>
      </c>
      <c r="L362" s="18">
        <v>0</v>
      </c>
      <c r="M362" s="13">
        <v>0</v>
      </c>
      <c r="N362" s="13">
        <v>0</v>
      </c>
      <c r="O362" s="13">
        <v>0</v>
      </c>
      <c r="P362" s="13">
        <v>0</v>
      </c>
    </row>
    <row r="363" spans="1:16" ht="15.75" x14ac:dyDescent="0.2">
      <c r="A363" s="44"/>
      <c r="B363" s="46"/>
      <c r="C363" s="15" t="s">
        <v>3</v>
      </c>
      <c r="D363" s="13">
        <f t="shared" si="182"/>
        <v>48332.899999999994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0.1</v>
      </c>
      <c r="M363" s="18">
        <v>0.1</v>
      </c>
      <c r="N363" s="18">
        <v>0.1</v>
      </c>
      <c r="O363" s="18">
        <f>0.1+24166.2</f>
        <v>24166.3</v>
      </c>
      <c r="P363" s="18">
        <v>24166.3</v>
      </c>
    </row>
    <row r="364" spans="1:16" ht="27.75" customHeight="1" x14ac:dyDescent="0.2">
      <c r="A364" s="44"/>
      <c r="B364" s="46"/>
      <c r="C364" s="15" t="s">
        <v>4</v>
      </c>
      <c r="D364" s="13">
        <f t="shared" si="182"/>
        <v>0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</row>
    <row r="365" spans="1:16" ht="27.75" customHeight="1" x14ac:dyDescent="0.2">
      <c r="A365" s="44" t="s">
        <v>135</v>
      </c>
      <c r="B365" s="44" t="s">
        <v>136</v>
      </c>
      <c r="C365" s="15" t="s">
        <v>92</v>
      </c>
      <c r="D365" s="13">
        <f t="shared" si="182"/>
        <v>78454.600000000006</v>
      </c>
      <c r="E365" s="18">
        <f t="shared" ref="E365:O365" si="183">E366+E367+E368+E369</f>
        <v>0</v>
      </c>
      <c r="F365" s="18">
        <f t="shared" si="183"/>
        <v>0</v>
      </c>
      <c r="G365" s="18">
        <f t="shared" si="183"/>
        <v>0</v>
      </c>
      <c r="H365" s="18">
        <f t="shared" si="183"/>
        <v>0</v>
      </c>
      <c r="I365" s="18">
        <f t="shared" si="183"/>
        <v>0</v>
      </c>
      <c r="J365" s="18">
        <f t="shared" si="183"/>
        <v>0</v>
      </c>
      <c r="K365" s="18">
        <f t="shared" si="183"/>
        <v>0</v>
      </c>
      <c r="L365" s="18">
        <f t="shared" si="183"/>
        <v>78454.600000000006</v>
      </c>
      <c r="M365" s="18">
        <f t="shared" si="183"/>
        <v>0</v>
      </c>
      <c r="N365" s="18">
        <f t="shared" si="183"/>
        <v>0</v>
      </c>
      <c r="O365" s="18">
        <f t="shared" si="183"/>
        <v>0</v>
      </c>
      <c r="P365" s="18">
        <f t="shared" ref="P365" si="184">P366+P367+P368+P369</f>
        <v>0</v>
      </c>
    </row>
    <row r="366" spans="1:16" ht="27.75" customHeight="1" x14ac:dyDescent="0.2">
      <c r="A366" s="44"/>
      <c r="B366" s="46"/>
      <c r="C366" s="15" t="s">
        <v>1</v>
      </c>
      <c r="D366" s="13">
        <f t="shared" si="182"/>
        <v>77500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77500</v>
      </c>
      <c r="M366" s="13">
        <v>0</v>
      </c>
      <c r="N366" s="13">
        <v>0</v>
      </c>
      <c r="O366" s="13">
        <v>0</v>
      </c>
      <c r="P366" s="13">
        <v>0</v>
      </c>
    </row>
    <row r="367" spans="1:16" ht="27.75" customHeight="1" x14ac:dyDescent="0.2">
      <c r="A367" s="44"/>
      <c r="B367" s="46"/>
      <c r="C367" s="15" t="s">
        <v>2</v>
      </c>
      <c r="D367" s="13">
        <f t="shared" si="182"/>
        <v>0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8">
        <v>0</v>
      </c>
      <c r="L367" s="18">
        <v>0</v>
      </c>
      <c r="M367" s="13">
        <v>0</v>
      </c>
      <c r="N367" s="13">
        <v>0</v>
      </c>
      <c r="O367" s="13">
        <v>0</v>
      </c>
      <c r="P367" s="13">
        <v>0</v>
      </c>
    </row>
    <row r="368" spans="1:16" ht="27.75" customHeight="1" x14ac:dyDescent="0.2">
      <c r="A368" s="44"/>
      <c r="B368" s="46"/>
      <c r="C368" s="15" t="s">
        <v>3</v>
      </c>
      <c r="D368" s="13">
        <f t="shared" si="182"/>
        <v>954.6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954.6</v>
      </c>
      <c r="M368" s="18">
        <v>0</v>
      </c>
      <c r="N368" s="18">
        <v>0</v>
      </c>
      <c r="O368" s="18">
        <v>0</v>
      </c>
      <c r="P368" s="18">
        <v>0</v>
      </c>
    </row>
    <row r="369" spans="1:16" ht="27.75" customHeight="1" x14ac:dyDescent="0.2">
      <c r="A369" s="44"/>
      <c r="B369" s="46"/>
      <c r="C369" s="15" t="s">
        <v>4</v>
      </c>
      <c r="D369" s="13">
        <f t="shared" si="182"/>
        <v>0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</row>
    <row r="370" spans="1:16" ht="27.75" customHeight="1" x14ac:dyDescent="0.2">
      <c r="A370" s="41" t="s">
        <v>147</v>
      </c>
      <c r="B370" s="38" t="s">
        <v>145</v>
      </c>
      <c r="C370" s="15" t="s">
        <v>92</v>
      </c>
      <c r="D370" s="13">
        <f t="shared" si="182"/>
        <v>143914.6</v>
      </c>
      <c r="E370" s="13">
        <f>E371+E372+E373+E374</f>
        <v>0</v>
      </c>
      <c r="F370" s="13">
        <f t="shared" ref="F370:O370" si="185">F371+F372+F373+F374</f>
        <v>0</v>
      </c>
      <c r="G370" s="13">
        <f t="shared" si="185"/>
        <v>0</v>
      </c>
      <c r="H370" s="13">
        <f t="shared" si="185"/>
        <v>0</v>
      </c>
      <c r="I370" s="13">
        <f t="shared" si="185"/>
        <v>0</v>
      </c>
      <c r="J370" s="13">
        <f t="shared" si="185"/>
        <v>0</v>
      </c>
      <c r="K370" s="13">
        <f t="shared" si="185"/>
        <v>0</v>
      </c>
      <c r="L370" s="13">
        <f t="shared" si="185"/>
        <v>0</v>
      </c>
      <c r="M370" s="13">
        <f t="shared" si="185"/>
        <v>143914.6</v>
      </c>
      <c r="N370" s="13">
        <f t="shared" si="185"/>
        <v>0</v>
      </c>
      <c r="O370" s="13">
        <f t="shared" si="185"/>
        <v>0</v>
      </c>
      <c r="P370" s="13">
        <f t="shared" ref="P370" si="186">P371+P372+P373+P374</f>
        <v>0</v>
      </c>
    </row>
    <row r="371" spans="1:16" ht="27.75" customHeight="1" x14ac:dyDescent="0.2">
      <c r="A371" s="42"/>
      <c r="B371" s="39"/>
      <c r="C371" s="15" t="s">
        <v>1</v>
      </c>
      <c r="D371" s="13">
        <f t="shared" si="182"/>
        <v>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</row>
    <row r="372" spans="1:16" ht="27.75" customHeight="1" x14ac:dyDescent="0.2">
      <c r="A372" s="42"/>
      <c r="B372" s="39"/>
      <c r="C372" s="15" t="s">
        <v>2</v>
      </c>
      <c r="D372" s="13">
        <f t="shared" si="182"/>
        <v>143914.6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143914.6</v>
      </c>
      <c r="N372" s="13">
        <v>0</v>
      </c>
      <c r="O372" s="13">
        <v>0</v>
      </c>
      <c r="P372" s="13">
        <v>0</v>
      </c>
    </row>
    <row r="373" spans="1:16" ht="27.75" customHeight="1" x14ac:dyDescent="0.2">
      <c r="A373" s="42"/>
      <c r="B373" s="39"/>
      <c r="C373" s="15" t="s">
        <v>3</v>
      </c>
      <c r="D373" s="13">
        <f t="shared" si="182"/>
        <v>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</row>
    <row r="374" spans="1:16" ht="27.75" customHeight="1" x14ac:dyDescent="0.2">
      <c r="A374" s="43"/>
      <c r="B374" s="40"/>
      <c r="C374" s="15" t="s">
        <v>4</v>
      </c>
      <c r="D374" s="13">
        <f t="shared" si="182"/>
        <v>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</row>
    <row r="375" spans="1:16" ht="27.75" customHeight="1" x14ac:dyDescent="0.2">
      <c r="A375" s="41" t="s">
        <v>160</v>
      </c>
      <c r="B375" s="38" t="s">
        <v>161</v>
      </c>
      <c r="C375" s="15" t="s">
        <v>92</v>
      </c>
      <c r="D375" s="13">
        <f t="shared" ref="D375:D379" si="187">E375+F375+G375+H375+I375+J375+K375+L375+M375+N375+O375+P375</f>
        <v>192961.6</v>
      </c>
      <c r="E375" s="13">
        <f>E376+E377+E378+E379</f>
        <v>0</v>
      </c>
      <c r="F375" s="13">
        <f t="shared" ref="F375:P375" si="188">F376+F377+F378+F379</f>
        <v>0</v>
      </c>
      <c r="G375" s="13">
        <f t="shared" si="188"/>
        <v>0</v>
      </c>
      <c r="H375" s="13">
        <f t="shared" si="188"/>
        <v>0</v>
      </c>
      <c r="I375" s="13">
        <f t="shared" si="188"/>
        <v>0</v>
      </c>
      <c r="J375" s="13">
        <f t="shared" si="188"/>
        <v>0</v>
      </c>
      <c r="K375" s="13">
        <f t="shared" si="188"/>
        <v>0</v>
      </c>
      <c r="L375" s="13">
        <f t="shared" si="188"/>
        <v>0</v>
      </c>
      <c r="M375" s="13">
        <f t="shared" si="188"/>
        <v>0</v>
      </c>
      <c r="N375" s="13">
        <f t="shared" si="188"/>
        <v>192961.6</v>
      </c>
      <c r="O375" s="13">
        <f t="shared" si="188"/>
        <v>0</v>
      </c>
      <c r="P375" s="13">
        <f t="shared" si="188"/>
        <v>0</v>
      </c>
    </row>
    <row r="376" spans="1:16" ht="27.75" customHeight="1" x14ac:dyDescent="0.2">
      <c r="A376" s="42"/>
      <c r="B376" s="39"/>
      <c r="C376" s="15" t="s">
        <v>1</v>
      </c>
      <c r="D376" s="13">
        <f t="shared" si="187"/>
        <v>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</row>
    <row r="377" spans="1:16" ht="27.75" customHeight="1" x14ac:dyDescent="0.2">
      <c r="A377" s="42"/>
      <c r="B377" s="39"/>
      <c r="C377" s="15" t="s">
        <v>2</v>
      </c>
      <c r="D377" s="13">
        <f t="shared" si="187"/>
        <v>191032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191032</v>
      </c>
      <c r="O377" s="13">
        <v>0</v>
      </c>
      <c r="P377" s="13">
        <v>0</v>
      </c>
    </row>
    <row r="378" spans="1:16" ht="27.75" customHeight="1" x14ac:dyDescent="0.2">
      <c r="A378" s="42"/>
      <c r="B378" s="39"/>
      <c r="C378" s="15" t="s">
        <v>3</v>
      </c>
      <c r="D378" s="13">
        <f t="shared" si="187"/>
        <v>1929.6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1929.6</v>
      </c>
      <c r="O378" s="13">
        <v>0</v>
      </c>
      <c r="P378" s="13">
        <v>0</v>
      </c>
    </row>
    <row r="379" spans="1:16" ht="27.75" customHeight="1" x14ac:dyDescent="0.2">
      <c r="A379" s="43"/>
      <c r="B379" s="40"/>
      <c r="C379" s="15" t="s">
        <v>4</v>
      </c>
      <c r="D379" s="13">
        <f t="shared" si="187"/>
        <v>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</row>
    <row r="380" spans="1:16" ht="51.75" customHeight="1" x14ac:dyDescent="0.2">
      <c r="A380" s="63" t="s">
        <v>94</v>
      </c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</row>
    <row r="381" spans="1:16" ht="27" customHeight="1" x14ac:dyDescent="0.2"/>
    <row r="382" spans="1:16" x14ac:dyDescent="0.2">
      <c r="M382" s="9"/>
    </row>
    <row r="383" spans="1:16" x14ac:dyDescent="0.2">
      <c r="M383" s="9"/>
    </row>
    <row r="384" spans="1:16" x14ac:dyDescent="0.2">
      <c r="M384" s="9"/>
    </row>
    <row r="385" spans="13:13" x14ac:dyDescent="0.2">
      <c r="M385" s="9"/>
    </row>
  </sheetData>
  <mergeCells count="143">
    <mergeCell ref="B300:B304"/>
    <mergeCell ref="A213:A217"/>
    <mergeCell ref="B315:B319"/>
    <mergeCell ref="A198:A202"/>
    <mergeCell ref="A305:A309"/>
    <mergeCell ref="B305:B309"/>
    <mergeCell ref="A268:A274"/>
    <mergeCell ref="B149:B153"/>
    <mergeCell ref="A203:A207"/>
    <mergeCell ref="A258:A262"/>
    <mergeCell ref="B258:B262"/>
    <mergeCell ref="A248:A252"/>
    <mergeCell ref="B248:B252"/>
    <mergeCell ref="A290:A294"/>
    <mergeCell ref="B290:B294"/>
    <mergeCell ref="B253:B257"/>
    <mergeCell ref="A253:A257"/>
    <mergeCell ref="A208:A212"/>
    <mergeCell ref="A243:A247"/>
    <mergeCell ref="B243:B247"/>
    <mergeCell ref="B188:B192"/>
    <mergeCell ref="A173:A177"/>
    <mergeCell ref="A178:A182"/>
    <mergeCell ref="B203:B207"/>
    <mergeCell ref="A380:O380"/>
    <mergeCell ref="A345:A349"/>
    <mergeCell ref="B345:B349"/>
    <mergeCell ref="A340:A344"/>
    <mergeCell ref="B340:B344"/>
    <mergeCell ref="A193:A197"/>
    <mergeCell ref="B193:B197"/>
    <mergeCell ref="A295:A299"/>
    <mergeCell ref="B275:B279"/>
    <mergeCell ref="A315:A319"/>
    <mergeCell ref="B295:B299"/>
    <mergeCell ref="A275:A279"/>
    <mergeCell ref="B198:B202"/>
    <mergeCell ref="A280:A284"/>
    <mergeCell ref="B280:B284"/>
    <mergeCell ref="A218:A222"/>
    <mergeCell ref="A233:A237"/>
    <mergeCell ref="A320:A324"/>
    <mergeCell ref="A350:A354"/>
    <mergeCell ref="B350:B354"/>
    <mergeCell ref="B325:B329"/>
    <mergeCell ref="A330:A334"/>
    <mergeCell ref="A325:A329"/>
    <mergeCell ref="A335:A339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L2:O2"/>
    <mergeCell ref="A154:A159"/>
    <mergeCell ref="A183:A187"/>
    <mergeCell ref="B178:B182"/>
    <mergeCell ref="B160:B167"/>
    <mergeCell ref="B9:B18"/>
    <mergeCell ref="A80:A86"/>
    <mergeCell ref="C6:C7"/>
    <mergeCell ref="B218:B222"/>
    <mergeCell ref="A223:A227"/>
    <mergeCell ref="B213:B21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B6:B7"/>
    <mergeCell ref="A19:A27"/>
    <mergeCell ref="B19:B27"/>
    <mergeCell ref="D6:P6"/>
    <mergeCell ref="A114:A119"/>
    <mergeCell ref="B120:B126"/>
    <mergeCell ref="B223:B227"/>
    <mergeCell ref="B310:B314"/>
    <mergeCell ref="A160:A167"/>
    <mergeCell ref="A95:A101"/>
    <mergeCell ref="A37:A41"/>
    <mergeCell ref="B37:B41"/>
    <mergeCell ref="A127:A133"/>
    <mergeCell ref="B233:B237"/>
    <mergeCell ref="B228:B232"/>
    <mergeCell ref="A228:A232"/>
    <mergeCell ref="A238:A242"/>
    <mergeCell ref="B238:B242"/>
    <mergeCell ref="B208:B212"/>
    <mergeCell ref="B127:B133"/>
    <mergeCell ref="B173:B177"/>
    <mergeCell ref="A108:A113"/>
    <mergeCell ref="A168:A172"/>
    <mergeCell ref="B75:B79"/>
    <mergeCell ref="A75:A79"/>
    <mergeCell ref="A134:A138"/>
    <mergeCell ref="B134:B138"/>
    <mergeCell ref="B139:B143"/>
    <mergeCell ref="B154:B159"/>
    <mergeCell ref="A263:A267"/>
    <mergeCell ref="A188:A192"/>
    <mergeCell ref="B263:B267"/>
    <mergeCell ref="A375:A379"/>
    <mergeCell ref="B375:B379"/>
    <mergeCell ref="B330:B334"/>
    <mergeCell ref="B320:B324"/>
    <mergeCell ref="A120:A126"/>
    <mergeCell ref="B108:B113"/>
    <mergeCell ref="A139:A143"/>
    <mergeCell ref="B114:B119"/>
    <mergeCell ref="A370:A374"/>
    <mergeCell ref="B370:B374"/>
    <mergeCell ref="A365:A369"/>
    <mergeCell ref="B365:B369"/>
    <mergeCell ref="B335:B339"/>
    <mergeCell ref="A360:A364"/>
    <mergeCell ref="B360:B364"/>
    <mergeCell ref="B268:B274"/>
    <mergeCell ref="A300:A304"/>
    <mergeCell ref="A355:A359"/>
    <mergeCell ref="B355:B359"/>
    <mergeCell ref="A285:A289"/>
    <mergeCell ref="B285:B289"/>
    <mergeCell ref="B168:B172"/>
    <mergeCell ref="A310:A314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0" fitToHeight="10" orientation="landscape" r:id="rId1"/>
  <headerFooter alignWithMargins="0"/>
  <rowBreaks count="9" manualBreakCount="9">
    <brk id="27" max="15" man="1"/>
    <brk id="61" max="15" man="1"/>
    <brk id="91" max="15" man="1"/>
    <brk id="126" max="15" man="1"/>
    <brk id="159" max="15" man="1"/>
    <brk id="197" max="15" man="1"/>
    <brk id="262" max="15" man="1"/>
    <brk id="294" max="15" man="1"/>
    <brk id="334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2023-12-08T07:51:38Z</cp:lastPrinted>
  <dcterms:created xsi:type="dcterms:W3CDTF">1996-10-08T23:32:33Z</dcterms:created>
  <dcterms:modified xsi:type="dcterms:W3CDTF">2023-12-27T02:45:56Z</dcterms:modified>
</cp:coreProperties>
</file>