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3'!$B$355</definedName>
    <definedName name="_xlnm.Print_Titles" localSheetId="0">'приложение № 3'!$9:$11</definedName>
    <definedName name="_xlnm.Print_Area" localSheetId="0">'приложение № 3'!$A$1:$AS$519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4" l="1"/>
  <c r="P24" i="4" l="1"/>
  <c r="P15" i="4"/>
  <c r="E15" i="4"/>
  <c r="E25" i="4"/>
  <c r="E24" i="4"/>
  <c r="P34" i="4"/>
  <c r="R33" i="4"/>
  <c r="Q33" i="4"/>
  <c r="P33" i="4"/>
  <c r="E184" i="4"/>
  <c r="E183" i="4"/>
  <c r="E182" i="4"/>
  <c r="E181" i="4"/>
  <c r="R180" i="4"/>
  <c r="Q180" i="4"/>
  <c r="P180" i="4"/>
  <c r="O180" i="4"/>
  <c r="N180" i="4"/>
  <c r="M180" i="4"/>
  <c r="L180" i="4"/>
  <c r="K180" i="4"/>
  <c r="E180" i="4" s="1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75" i="4" l="1"/>
  <c r="E177" i="4"/>
  <c r="P508" i="4" l="1"/>
  <c r="P507" i="4"/>
  <c r="P462" i="4" l="1"/>
  <c r="P347" i="4" l="1"/>
  <c r="P346" i="4"/>
  <c r="E346" i="4" s="1"/>
  <c r="E508" i="4"/>
  <c r="E507" i="4"/>
  <c r="AO20" i="4"/>
  <c r="P162" i="4" l="1"/>
  <c r="P172" i="4"/>
  <c r="P167" i="4"/>
  <c r="P392" i="4"/>
  <c r="P428" i="4"/>
  <c r="P485" i="4"/>
  <c r="P455" i="4"/>
  <c r="P87" i="4" l="1"/>
  <c r="Q214" i="4" l="1"/>
  <c r="Q495" i="4"/>
  <c r="P495" i="4"/>
  <c r="P407" i="4"/>
  <c r="P408" i="4"/>
  <c r="P82" i="4"/>
  <c r="P112" i="4" l="1"/>
  <c r="R289" i="4" l="1"/>
  <c r="Q289" i="4"/>
  <c r="R97" i="4"/>
  <c r="Q71" i="4"/>
  <c r="P138" i="4" l="1"/>
  <c r="P92" i="4"/>
  <c r="P269" i="4" l="1"/>
  <c r="AT20" i="4" l="1"/>
  <c r="AQ20" i="4"/>
  <c r="R71" i="4" l="1"/>
  <c r="P413" i="4"/>
  <c r="Q357" i="4" l="1"/>
  <c r="P357" i="4"/>
  <c r="Q356" i="4"/>
  <c r="P356" i="4"/>
  <c r="Q96" i="4"/>
  <c r="R428" i="4" l="1"/>
  <c r="Q428" i="4"/>
  <c r="R357" i="4"/>
  <c r="R356" i="4"/>
  <c r="P289" i="4"/>
  <c r="R172" i="4"/>
  <c r="R121" i="4" l="1"/>
  <c r="P60" i="4"/>
  <c r="R347" i="4"/>
  <c r="Q347" i="4"/>
  <c r="E347" i="4" l="1"/>
  <c r="E69" i="4"/>
  <c r="E70" i="4"/>
  <c r="P362" i="4" l="1"/>
  <c r="O361" i="4" l="1"/>
  <c r="E369" i="4"/>
  <c r="E368" i="4"/>
  <c r="E367" i="4"/>
  <c r="E366" i="4"/>
  <c r="R365" i="4"/>
  <c r="Q365" i="4"/>
  <c r="P365" i="4"/>
  <c r="O365" i="4"/>
  <c r="N365" i="4"/>
  <c r="M365" i="4"/>
  <c r="L365" i="4"/>
  <c r="K365" i="4"/>
  <c r="J365" i="4"/>
  <c r="I365" i="4"/>
  <c r="H365" i="4"/>
  <c r="G365" i="4"/>
  <c r="R364" i="4"/>
  <c r="Q364" i="4"/>
  <c r="P364" i="4"/>
  <c r="O364" i="4"/>
  <c r="R363" i="4"/>
  <c r="Q363" i="4"/>
  <c r="P363" i="4"/>
  <c r="O363" i="4"/>
  <c r="R362" i="4"/>
  <c r="R360" i="4" s="1"/>
  <c r="Q362" i="4"/>
  <c r="O362" i="4"/>
  <c r="R361" i="4"/>
  <c r="Q361" i="4"/>
  <c r="P361" i="4"/>
  <c r="N360" i="4"/>
  <c r="M360" i="4"/>
  <c r="L360" i="4"/>
  <c r="K360" i="4"/>
  <c r="J360" i="4"/>
  <c r="I360" i="4"/>
  <c r="H360" i="4"/>
  <c r="G360" i="4"/>
  <c r="E364" i="4" l="1"/>
  <c r="Q360" i="4"/>
  <c r="E365" i="4"/>
  <c r="E362" i="4"/>
  <c r="E363" i="4"/>
  <c r="E361" i="4"/>
  <c r="P360" i="4"/>
  <c r="O360" i="4"/>
  <c r="O50" i="4"/>
  <c r="E360" i="4" l="1"/>
  <c r="U14" i="4"/>
  <c r="O112" i="4" l="1"/>
  <c r="O455" i="4" l="1"/>
  <c r="O397" i="4"/>
  <c r="O147" i="4"/>
  <c r="O71" i="4"/>
  <c r="O462" i="4" l="1"/>
  <c r="O407" i="4" l="1"/>
  <c r="O387" i="4"/>
  <c r="O263" i="4"/>
  <c r="O172" i="4"/>
  <c r="O167" i="4"/>
  <c r="O162" i="4"/>
  <c r="O126" i="4"/>
  <c r="O117" i="4"/>
  <c r="O96" i="4"/>
  <c r="O82" i="4"/>
  <c r="O60" i="4"/>
  <c r="P50" i="4"/>
  <c r="O264" i="4" l="1"/>
  <c r="O97" i="4"/>
  <c r="O118" i="4"/>
  <c r="E479" i="4" l="1"/>
  <c r="E481" i="4"/>
  <c r="E483" i="4"/>
  <c r="E484" i="4"/>
  <c r="E486" i="4"/>
  <c r="E488" i="4"/>
  <c r="E489" i="4"/>
  <c r="E491" i="4"/>
  <c r="E493" i="4"/>
  <c r="E494" i="4"/>
  <c r="E496" i="4"/>
  <c r="E478" i="4"/>
  <c r="E464" i="4"/>
  <c r="E463" i="4"/>
  <c r="E461" i="4"/>
  <c r="E460" i="4"/>
  <c r="E457" i="4"/>
  <c r="E454" i="4"/>
  <c r="E453" i="4"/>
  <c r="E451" i="4"/>
  <c r="E448" i="4"/>
  <c r="E447" i="4"/>
  <c r="E429" i="4"/>
  <c r="E422" i="4"/>
  <c r="E424" i="4"/>
  <c r="E426" i="4"/>
  <c r="E427" i="4"/>
  <c r="E421" i="4"/>
  <c r="E406" i="4"/>
  <c r="E409" i="4"/>
  <c r="E411" i="4"/>
  <c r="E412" i="4"/>
  <c r="E414" i="4"/>
  <c r="E401" i="4"/>
  <c r="E381" i="4"/>
  <c r="E383" i="4"/>
  <c r="E386" i="4"/>
  <c r="E388" i="4"/>
  <c r="E389" i="4"/>
  <c r="E391" i="4"/>
  <c r="E393" i="4"/>
  <c r="E394" i="4"/>
  <c r="E396" i="4"/>
  <c r="E398" i="4"/>
  <c r="E399" i="4"/>
  <c r="E336" i="4"/>
  <c r="E338" i="4"/>
  <c r="E339" i="4"/>
  <c r="E341" i="4"/>
  <c r="E342" i="4"/>
  <c r="E344" i="4"/>
  <c r="E349" i="4"/>
  <c r="E356" i="4"/>
  <c r="E357" i="4"/>
  <c r="E358" i="4"/>
  <c r="E359" i="4"/>
  <c r="E322" i="4"/>
  <c r="E323" i="4"/>
  <c r="E325" i="4"/>
  <c r="E312" i="4"/>
  <c r="E313" i="4"/>
  <c r="E314" i="4"/>
  <c r="E315" i="4"/>
  <c r="E191" i="4"/>
  <c r="E193" i="4"/>
  <c r="E194" i="4"/>
  <c r="E195" i="4"/>
  <c r="E196" i="4"/>
  <c r="E198" i="4"/>
  <c r="E199" i="4"/>
  <c r="E200" i="4"/>
  <c r="E201" i="4"/>
  <c r="E203" i="4"/>
  <c r="E204" i="4"/>
  <c r="E206" i="4"/>
  <c r="E208" i="4"/>
  <c r="E209" i="4"/>
  <c r="E210" i="4"/>
  <c r="E211" i="4"/>
  <c r="E213" i="4"/>
  <c r="E217" i="4"/>
  <c r="E219" i="4"/>
  <c r="E220" i="4"/>
  <c r="E221" i="4"/>
  <c r="E222" i="4"/>
  <c r="E223" i="4"/>
  <c r="E225" i="4"/>
  <c r="E226" i="4"/>
  <c r="E227" i="4"/>
  <c r="E229" i="4"/>
  <c r="E231" i="4"/>
  <c r="E232" i="4"/>
  <c r="E233" i="4"/>
  <c r="E234" i="4"/>
  <c r="E236" i="4"/>
  <c r="E239" i="4"/>
  <c r="E241" i="4"/>
  <c r="E242" i="4"/>
  <c r="E244" i="4"/>
  <c r="E246" i="4"/>
  <c r="E247" i="4"/>
  <c r="E248" i="4"/>
  <c r="E249" i="4"/>
  <c r="E251" i="4"/>
  <c r="E252" i="4"/>
  <c r="E253" i="4"/>
  <c r="E254" i="4"/>
  <c r="E256" i="4"/>
  <c r="E257" i="4"/>
  <c r="E259" i="4"/>
  <c r="E260" i="4"/>
  <c r="E262" i="4"/>
  <c r="E265" i="4"/>
  <c r="E267" i="4"/>
  <c r="E268" i="4"/>
  <c r="E270" i="4"/>
  <c r="E272" i="4"/>
  <c r="E275" i="4"/>
  <c r="E277" i="4"/>
  <c r="E280" i="4"/>
  <c r="E282" i="4"/>
  <c r="E283" i="4"/>
  <c r="E284" i="4"/>
  <c r="E285" i="4"/>
  <c r="E287" i="4"/>
  <c r="E288" i="4"/>
  <c r="E290" i="4"/>
  <c r="E292" i="4"/>
  <c r="E295" i="4"/>
  <c r="E297" i="4"/>
  <c r="E300" i="4"/>
  <c r="E302" i="4"/>
  <c r="E303" i="4"/>
  <c r="E304" i="4"/>
  <c r="E30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08" i="4"/>
  <c r="O73" i="4" l="1"/>
  <c r="O122" i="4" l="1"/>
  <c r="O289" i="4"/>
  <c r="R162" i="4" l="1"/>
  <c r="R50" i="4" l="1"/>
  <c r="R455" i="4" l="1"/>
  <c r="R408" i="4" l="1"/>
  <c r="R403" i="4" s="1"/>
  <c r="Q408" i="4"/>
  <c r="R407" i="4"/>
  <c r="Q407" i="4"/>
  <c r="R397" i="4"/>
  <c r="Q397" i="4"/>
  <c r="P397" i="4"/>
  <c r="R392" i="4"/>
  <c r="Q392" i="4"/>
  <c r="R387" i="4"/>
  <c r="Q387" i="4"/>
  <c r="P387" i="4"/>
  <c r="Q172" i="4"/>
  <c r="Q162" i="4"/>
  <c r="R147" i="4"/>
  <c r="Q147" i="4"/>
  <c r="P147" i="4"/>
  <c r="Q126" i="4"/>
  <c r="P126" i="4"/>
  <c r="P299" i="4"/>
  <c r="P298" i="4"/>
  <c r="P187" i="4" s="1"/>
  <c r="Q187" i="4"/>
  <c r="R187" i="4"/>
  <c r="R301" i="4"/>
  <c r="Q301" i="4"/>
  <c r="P301" i="4"/>
  <c r="N301" i="4"/>
  <c r="M301" i="4"/>
  <c r="L301" i="4"/>
  <c r="K301" i="4"/>
  <c r="J301" i="4"/>
  <c r="I301" i="4"/>
  <c r="H301" i="4"/>
  <c r="G301" i="4"/>
  <c r="F301" i="4"/>
  <c r="Q122" i="4"/>
  <c r="Q121" i="4"/>
  <c r="P122" i="4"/>
  <c r="P121" i="4"/>
  <c r="E162" i="4" l="1"/>
  <c r="E172" i="4"/>
  <c r="O301" i="4"/>
  <c r="E301" i="4" s="1"/>
  <c r="R96" i="4" l="1"/>
  <c r="R35" i="4"/>
  <c r="Q97" i="4"/>
  <c r="P97" i="4"/>
  <c r="P96" i="4"/>
  <c r="R60" i="4"/>
  <c r="Q60" i="4"/>
  <c r="Q50" i="4"/>
  <c r="O490" i="4" l="1"/>
  <c r="R485" i="4" l="1"/>
  <c r="P490" i="4"/>
  <c r="Q490" i="4" s="1"/>
  <c r="R490" i="4" s="1"/>
  <c r="Q485" i="4"/>
  <c r="P423" i="4"/>
  <c r="Q423" i="4"/>
  <c r="R423" i="4"/>
  <c r="O485" i="4"/>
  <c r="O495" i="4" l="1"/>
  <c r="O138" i="4"/>
  <c r="R506" i="4" l="1"/>
  <c r="H518" i="4"/>
  <c r="H515" i="4"/>
  <c r="G518" i="4"/>
  <c r="G515" i="4" s="1"/>
  <c r="E518" i="4"/>
  <c r="E515" i="4" s="1"/>
  <c r="R348" i="4"/>
  <c r="R345" i="4" s="1"/>
  <c r="R492" i="4"/>
  <c r="R487" i="4"/>
  <c r="R482" i="4"/>
  <c r="R480" i="4"/>
  <c r="R459" i="4"/>
  <c r="R456" i="4"/>
  <c r="R450" i="4" s="1"/>
  <c r="R452" i="4"/>
  <c r="R449" i="4"/>
  <c r="R445" i="4"/>
  <c r="R443" i="4"/>
  <c r="R442" i="4"/>
  <c r="R441" i="4"/>
  <c r="R425" i="4"/>
  <c r="R420" i="4" s="1"/>
  <c r="R410" i="4"/>
  <c r="R405" i="4"/>
  <c r="R404" i="4"/>
  <c r="R402" i="4"/>
  <c r="R395" i="4"/>
  <c r="R390" i="4"/>
  <c r="R385" i="4"/>
  <c r="R384" i="4"/>
  <c r="R379" i="4" s="1"/>
  <c r="R382" i="4"/>
  <c r="R380" i="4" s="1"/>
  <c r="R375" i="4" s="1"/>
  <c r="R378" i="4"/>
  <c r="R376" i="4"/>
  <c r="R373" i="4"/>
  <c r="R371" i="4"/>
  <c r="R355" i="4"/>
  <c r="R354" i="4"/>
  <c r="R353" i="4"/>
  <c r="R352" i="4"/>
  <c r="R351" i="4"/>
  <c r="R333" i="4"/>
  <c r="R332" i="4"/>
  <c r="R328" i="4"/>
  <c r="R327" i="4"/>
  <c r="R321" i="4"/>
  <c r="R316" i="4" s="1"/>
  <c r="R320" i="4"/>
  <c r="R319" i="4"/>
  <c r="R318" i="4"/>
  <c r="R317" i="4"/>
  <c r="R311" i="4"/>
  <c r="R306" i="4" s="1"/>
  <c r="R310" i="4"/>
  <c r="R309" i="4"/>
  <c r="R308" i="4"/>
  <c r="R307" i="4"/>
  <c r="R296" i="4"/>
  <c r="R291" i="4"/>
  <c r="R188" i="4"/>
  <c r="R281" i="4"/>
  <c r="R276" i="4"/>
  <c r="R271" i="4"/>
  <c r="R266" i="4"/>
  <c r="R261" i="4"/>
  <c r="R255" i="4"/>
  <c r="R250" i="4"/>
  <c r="R245" i="4"/>
  <c r="R240" i="4"/>
  <c r="R235" i="4"/>
  <c r="R230" i="4"/>
  <c r="R224" i="4"/>
  <c r="R218" i="4"/>
  <c r="R212" i="4"/>
  <c r="R202" i="4"/>
  <c r="R190" i="4"/>
  <c r="R189" i="4"/>
  <c r="R18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28" i="4"/>
  <c r="O423" i="4" s="1"/>
  <c r="O413" i="4"/>
  <c r="O373" i="4" s="1"/>
  <c r="O48" i="4"/>
  <c r="O324" i="4"/>
  <c r="O294" i="4"/>
  <c r="O291" i="4" s="1"/>
  <c r="P188" i="4"/>
  <c r="P185" i="4" s="1"/>
  <c r="U71" i="4"/>
  <c r="V71" i="4" s="1"/>
  <c r="F518" i="4"/>
  <c r="F515" i="4" s="1"/>
  <c r="BM509" i="4"/>
  <c r="BM506" i="4" s="1"/>
  <c r="BO509" i="4"/>
  <c r="BO506" i="4" s="1"/>
  <c r="BN509" i="4"/>
  <c r="BL509" i="4"/>
  <c r="Q509" i="4"/>
  <c r="Q348" i="4"/>
  <c r="E510" i="4"/>
  <c r="BN506" i="4"/>
  <c r="Q506" i="4"/>
  <c r="P506" i="4"/>
  <c r="O506" i="4"/>
  <c r="N506" i="4"/>
  <c r="M506" i="4"/>
  <c r="L506" i="4"/>
  <c r="K506" i="4"/>
  <c r="J506" i="4"/>
  <c r="I506" i="4"/>
  <c r="H506" i="4"/>
  <c r="G506" i="4"/>
  <c r="O107" i="4"/>
  <c r="O35" i="4" s="1"/>
  <c r="O106" i="4"/>
  <c r="O34" i="4" s="1"/>
  <c r="O299" i="4"/>
  <c r="E299" i="4" s="1"/>
  <c r="O298" i="4"/>
  <c r="E298" i="4" s="1"/>
  <c r="Q127" i="4"/>
  <c r="P127" i="4"/>
  <c r="O127" i="4"/>
  <c r="O125" i="4" s="1"/>
  <c r="Q35" i="4"/>
  <c r="O33" i="4"/>
  <c r="O337" i="4"/>
  <c r="O335" i="4"/>
  <c r="Q382" i="4"/>
  <c r="Q377" i="4" s="1"/>
  <c r="P382" i="4"/>
  <c r="P377" i="4" s="1"/>
  <c r="O382" i="4"/>
  <c r="O380" i="4" s="1"/>
  <c r="P35" i="4"/>
  <c r="Q352" i="4"/>
  <c r="Q353" i="4"/>
  <c r="Q354" i="4"/>
  <c r="Q351" i="4"/>
  <c r="P352" i="4"/>
  <c r="P353" i="4"/>
  <c r="P354" i="4"/>
  <c r="P351" i="4"/>
  <c r="O352" i="4"/>
  <c r="O353" i="4"/>
  <c r="O354" i="4"/>
  <c r="O351" i="4"/>
  <c r="N350" i="4"/>
  <c r="M350" i="4"/>
  <c r="L350" i="4"/>
  <c r="K350" i="4"/>
  <c r="J350" i="4"/>
  <c r="I350" i="4"/>
  <c r="H350" i="4"/>
  <c r="G350" i="4"/>
  <c r="H355" i="4"/>
  <c r="I355" i="4"/>
  <c r="J355" i="4"/>
  <c r="K355" i="4"/>
  <c r="L355" i="4"/>
  <c r="M355" i="4"/>
  <c r="N355" i="4"/>
  <c r="G355" i="4"/>
  <c r="G345" i="4"/>
  <c r="Q355" i="4"/>
  <c r="P355" i="4"/>
  <c r="O35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85" i="4"/>
  <c r="N482" i="4" s="1"/>
  <c r="N428" i="4"/>
  <c r="N82" i="4"/>
  <c r="N79" i="4" s="1"/>
  <c r="N122" i="4"/>
  <c r="N121" i="4"/>
  <c r="AK20" i="4"/>
  <c r="N73" i="4"/>
  <c r="N31" i="4" s="1"/>
  <c r="N397" i="4"/>
  <c r="N334" i="4"/>
  <c r="E334" i="4" s="1"/>
  <c r="N138" i="4"/>
  <c r="N135" i="4" s="1"/>
  <c r="N92" i="4"/>
  <c r="N89" i="4" s="1"/>
  <c r="N408" i="4"/>
  <c r="N407" i="4"/>
  <c r="N402" i="4" s="1"/>
  <c r="N264" i="4"/>
  <c r="N263" i="4"/>
  <c r="N261" i="4" s="1"/>
  <c r="N60" i="4"/>
  <c r="N258" i="4"/>
  <c r="N462" i="4"/>
  <c r="N158" i="4"/>
  <c r="E158" i="4" s="1"/>
  <c r="N147" i="4"/>
  <c r="N112" i="4"/>
  <c r="N50" i="4"/>
  <c r="N48" i="4" s="1"/>
  <c r="N289" i="4"/>
  <c r="N286" i="4" s="1"/>
  <c r="N495" i="4"/>
  <c r="E495" i="4" s="1"/>
  <c r="N392" i="4"/>
  <c r="N390" i="4" s="1"/>
  <c r="N387" i="4"/>
  <c r="N385" i="4" s="1"/>
  <c r="N343" i="4"/>
  <c r="E343" i="4" s="1"/>
  <c r="N337" i="4"/>
  <c r="N87" i="4"/>
  <c r="N152" i="4"/>
  <c r="O402" i="4"/>
  <c r="O405" i="4"/>
  <c r="P405" i="4"/>
  <c r="Q405" i="4"/>
  <c r="O328" i="4"/>
  <c r="O330" i="4"/>
  <c r="P330" i="4"/>
  <c r="Q328" i="4"/>
  <c r="Q32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58" i="4"/>
  <c r="O443" i="4"/>
  <c r="N107" i="4"/>
  <c r="N106" i="4"/>
  <c r="N294" i="4"/>
  <c r="E294" i="4" s="1"/>
  <c r="N293" i="4"/>
  <c r="N455" i="4"/>
  <c r="N452" i="4" s="1"/>
  <c r="Q150" i="4"/>
  <c r="P150" i="4"/>
  <c r="O150" i="4"/>
  <c r="M150" i="4"/>
  <c r="L150" i="4"/>
  <c r="K150" i="4"/>
  <c r="J150" i="4"/>
  <c r="N97" i="4"/>
  <c r="N96" i="4"/>
  <c r="N94" i="4" s="1"/>
  <c r="N269" i="4"/>
  <c r="N335" i="4"/>
  <c r="N490" i="4"/>
  <c r="N487" i="4" s="1"/>
  <c r="N126" i="4"/>
  <c r="N127" i="4"/>
  <c r="O345" i="4"/>
  <c r="P328" i="4"/>
  <c r="P327" i="4"/>
  <c r="O327" i="4"/>
  <c r="P345" i="4"/>
  <c r="N345" i="4"/>
  <c r="M345" i="4"/>
  <c r="L345" i="4"/>
  <c r="K345" i="4"/>
  <c r="J345" i="4"/>
  <c r="I345" i="4"/>
  <c r="H345" i="4"/>
  <c r="Q492" i="4"/>
  <c r="P492" i="4"/>
  <c r="O492" i="4"/>
  <c r="M492" i="4"/>
  <c r="L492" i="4"/>
  <c r="K492" i="4"/>
  <c r="J492" i="4"/>
  <c r="I492" i="4"/>
  <c r="H492" i="4"/>
  <c r="G492" i="4"/>
  <c r="F492" i="4"/>
  <c r="M490" i="4"/>
  <c r="M487" i="4" s="1"/>
  <c r="L490" i="4"/>
  <c r="L487" i="4" s="1"/>
  <c r="I490" i="4"/>
  <c r="H490" i="4"/>
  <c r="Q487" i="4"/>
  <c r="P487" i="4"/>
  <c r="O487" i="4"/>
  <c r="K487" i="4"/>
  <c r="J487" i="4"/>
  <c r="G487" i="4"/>
  <c r="G477" i="4" s="1"/>
  <c r="F487" i="4"/>
  <c r="F443" i="4" s="1"/>
  <c r="M485" i="4"/>
  <c r="M482" i="4" s="1"/>
  <c r="L485" i="4"/>
  <c r="L482" i="4" s="1"/>
  <c r="J485" i="4"/>
  <c r="I485" i="4"/>
  <c r="I482" i="4"/>
  <c r="H485" i="4"/>
  <c r="Q482" i="4"/>
  <c r="P482" i="4"/>
  <c r="O482" i="4"/>
  <c r="K482" i="4"/>
  <c r="Q480" i="4"/>
  <c r="P480" i="4"/>
  <c r="O480" i="4"/>
  <c r="K480" i="4"/>
  <c r="E476" i="4"/>
  <c r="E475" i="4"/>
  <c r="E474" i="4"/>
  <c r="E473" i="4"/>
  <c r="E472" i="4"/>
  <c r="M471" i="4"/>
  <c r="M470" i="4" s="1"/>
  <c r="L471" i="4"/>
  <c r="L470" i="4" s="1"/>
  <c r="K471" i="4"/>
  <c r="K470" i="4" s="1"/>
  <c r="J471" i="4"/>
  <c r="I471" i="4"/>
  <c r="I470" i="4" s="1"/>
  <c r="H471" i="4"/>
  <c r="G471" i="4"/>
  <c r="G470" i="4" s="1"/>
  <c r="J470" i="4"/>
  <c r="E469" i="4"/>
  <c r="E468" i="4"/>
  <c r="E467" i="4"/>
  <c r="E466" i="4"/>
  <c r="M465" i="4"/>
  <c r="L465" i="4"/>
  <c r="K465" i="4"/>
  <c r="J465" i="4"/>
  <c r="I465" i="4"/>
  <c r="H465" i="4"/>
  <c r="G465" i="4"/>
  <c r="M462" i="4"/>
  <c r="L462" i="4"/>
  <c r="L459" i="4" s="1"/>
  <c r="I462" i="4"/>
  <c r="I459" i="4" s="1"/>
  <c r="H462" i="4"/>
  <c r="H459" i="4" s="1"/>
  <c r="G462" i="4"/>
  <c r="G459" i="4" s="1"/>
  <c r="Q459" i="4"/>
  <c r="P459" i="4"/>
  <c r="O459" i="4"/>
  <c r="K459" i="4"/>
  <c r="J459" i="4"/>
  <c r="E458" i="4"/>
  <c r="Q456" i="4"/>
  <c r="Q450" i="4" s="1"/>
  <c r="P456" i="4"/>
  <c r="P450" i="4" s="1"/>
  <c r="O456" i="4"/>
  <c r="O450" i="4" s="1"/>
  <c r="N456" i="4"/>
  <c r="N450" i="4" s="1"/>
  <c r="M456" i="4"/>
  <c r="M450" i="4" s="1"/>
  <c r="L456" i="4"/>
  <c r="L450" i="4" s="1"/>
  <c r="K456" i="4"/>
  <c r="K450" i="4"/>
  <c r="J456" i="4"/>
  <c r="J450" i="4" s="1"/>
  <c r="I456" i="4"/>
  <c r="I450" i="4" s="1"/>
  <c r="H456" i="4"/>
  <c r="H450" i="4" s="1"/>
  <c r="M455" i="4"/>
  <c r="M452" i="4" s="1"/>
  <c r="L455" i="4"/>
  <c r="I455" i="4"/>
  <c r="I452" i="4"/>
  <c r="H455" i="4"/>
  <c r="H452" i="4" s="1"/>
  <c r="G455" i="4"/>
  <c r="G452" i="4" s="1"/>
  <c r="Q452" i="4"/>
  <c r="P452" i="4"/>
  <c r="O452" i="4"/>
  <c r="K452" i="4"/>
  <c r="J452" i="4"/>
  <c r="G450" i="4"/>
  <c r="Q449" i="4"/>
  <c r="P449" i="4"/>
  <c r="O449" i="4"/>
  <c r="K449" i="4"/>
  <c r="J449" i="4"/>
  <c r="Q445" i="4"/>
  <c r="P445" i="4"/>
  <c r="O445" i="4"/>
  <c r="N445" i="4"/>
  <c r="M445" i="4"/>
  <c r="L445" i="4"/>
  <c r="K445" i="4"/>
  <c r="J445" i="4"/>
  <c r="I445" i="4"/>
  <c r="H445" i="4"/>
  <c r="G445" i="4"/>
  <c r="G444" i="4"/>
  <c r="E444" i="4" s="1"/>
  <c r="Q443" i="4"/>
  <c r="P443" i="4"/>
  <c r="K443" i="4"/>
  <c r="Q442" i="4"/>
  <c r="P442" i="4"/>
  <c r="O442" i="4"/>
  <c r="N442" i="4"/>
  <c r="M442" i="4"/>
  <c r="L442" i="4"/>
  <c r="K442" i="4"/>
  <c r="J442" i="4"/>
  <c r="I442" i="4"/>
  <c r="H442" i="4"/>
  <c r="G442" i="4"/>
  <c r="F442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F440" i="4" s="1"/>
  <c r="E439" i="4"/>
  <c r="E438" i="4"/>
  <c r="E437" i="4"/>
  <c r="E436" i="4"/>
  <c r="M435" i="4"/>
  <c r="L435" i="4"/>
  <c r="K435" i="4"/>
  <c r="J435" i="4"/>
  <c r="I435" i="4"/>
  <c r="H435" i="4"/>
  <c r="G435" i="4"/>
  <c r="F435" i="4"/>
  <c r="E434" i="4"/>
  <c r="E433" i="4"/>
  <c r="E432" i="4"/>
  <c r="E431" i="4"/>
  <c r="M430" i="4"/>
  <c r="L430" i="4"/>
  <c r="K430" i="4"/>
  <c r="J430" i="4"/>
  <c r="I430" i="4"/>
  <c r="H430" i="4"/>
  <c r="G430" i="4"/>
  <c r="F430" i="4"/>
  <c r="M428" i="4"/>
  <c r="M425" i="4" s="1"/>
  <c r="M420" i="4" s="1"/>
  <c r="L428" i="4"/>
  <c r="L423" i="4" s="1"/>
  <c r="Q425" i="4"/>
  <c r="Q420" i="4" s="1"/>
  <c r="P425" i="4"/>
  <c r="P420" i="4" s="1"/>
  <c r="K425" i="4"/>
  <c r="K420" i="4" s="1"/>
  <c r="J425" i="4"/>
  <c r="J420" i="4" s="1"/>
  <c r="I425" i="4"/>
  <c r="I420" i="4" s="1"/>
  <c r="H425" i="4"/>
  <c r="H420" i="4" s="1"/>
  <c r="G425" i="4"/>
  <c r="G420" i="4" s="1"/>
  <c r="F425" i="4"/>
  <c r="K423" i="4"/>
  <c r="J423" i="4"/>
  <c r="I423" i="4"/>
  <c r="H423" i="4"/>
  <c r="G423" i="4"/>
  <c r="E419" i="4"/>
  <c r="E418" i="4"/>
  <c r="E417" i="4"/>
  <c r="E416" i="4"/>
  <c r="M415" i="4"/>
  <c r="L415" i="4"/>
  <c r="K415" i="4"/>
  <c r="J415" i="4"/>
  <c r="I415" i="4"/>
  <c r="H415" i="4"/>
  <c r="G415" i="4"/>
  <c r="F415" i="4"/>
  <c r="N413" i="4"/>
  <c r="N410" i="4" s="1"/>
  <c r="M413" i="4"/>
  <c r="M410" i="4" s="1"/>
  <c r="L413" i="4"/>
  <c r="L410" i="4" s="1"/>
  <c r="I413" i="4"/>
  <c r="I403" i="4" s="1"/>
  <c r="G413" i="4"/>
  <c r="G410" i="4" s="1"/>
  <c r="Q410" i="4"/>
  <c r="Q400" i="4" s="1"/>
  <c r="P410" i="4"/>
  <c r="K410" i="4"/>
  <c r="J410" i="4"/>
  <c r="H410" i="4"/>
  <c r="F410" i="4"/>
  <c r="M408" i="4"/>
  <c r="M403" i="4" s="1"/>
  <c r="L408" i="4"/>
  <c r="I408" i="4"/>
  <c r="I405" i="4" s="1"/>
  <c r="H408" i="4"/>
  <c r="H373" i="4" s="1"/>
  <c r="G408" i="4"/>
  <c r="G403" i="4" s="1"/>
  <c r="M407" i="4"/>
  <c r="L407" i="4"/>
  <c r="L405" i="4" s="1"/>
  <c r="K407" i="4"/>
  <c r="K402" i="4" s="1"/>
  <c r="J407" i="4"/>
  <c r="J405" i="4" s="1"/>
  <c r="J400" i="4" s="1"/>
  <c r="I407" i="4"/>
  <c r="I402" i="4" s="1"/>
  <c r="H407" i="4"/>
  <c r="G407" i="4"/>
  <c r="G402" i="4" s="1"/>
  <c r="F405" i="4"/>
  <c r="Q404" i="4"/>
  <c r="P404" i="4"/>
  <c r="O404" i="4"/>
  <c r="N404" i="4"/>
  <c r="M404" i="4"/>
  <c r="L404" i="4"/>
  <c r="K404" i="4"/>
  <c r="J404" i="4"/>
  <c r="I404" i="4"/>
  <c r="H404" i="4"/>
  <c r="G404" i="4"/>
  <c r="Q403" i="4"/>
  <c r="P403" i="4"/>
  <c r="K403" i="4"/>
  <c r="J403" i="4"/>
  <c r="Q402" i="4"/>
  <c r="P402" i="4"/>
  <c r="M402" i="4"/>
  <c r="M397" i="4"/>
  <c r="M395" i="4" s="1"/>
  <c r="L397" i="4"/>
  <c r="L395" i="4" s="1"/>
  <c r="I397" i="4"/>
  <c r="I395" i="4" s="1"/>
  <c r="H397" i="4"/>
  <c r="H395" i="4" s="1"/>
  <c r="G397" i="4"/>
  <c r="Q395" i="4"/>
  <c r="P395" i="4"/>
  <c r="O395" i="4"/>
  <c r="K395" i="4"/>
  <c r="J395" i="4"/>
  <c r="F395" i="4"/>
  <c r="M392" i="4"/>
  <c r="M390" i="4" s="1"/>
  <c r="L392" i="4"/>
  <c r="L390" i="4" s="1"/>
  <c r="H392" i="4"/>
  <c r="G392" i="4"/>
  <c r="Q390" i="4"/>
  <c r="P390" i="4"/>
  <c r="O390" i="4"/>
  <c r="K390" i="4"/>
  <c r="J390" i="4"/>
  <c r="I390" i="4"/>
  <c r="F390" i="4"/>
  <c r="M387" i="4"/>
  <c r="M385" i="4" s="1"/>
  <c r="L387" i="4"/>
  <c r="I387" i="4"/>
  <c r="I385" i="4" s="1"/>
  <c r="H387" i="4"/>
  <c r="Q385" i="4"/>
  <c r="P385" i="4"/>
  <c r="O385" i="4"/>
  <c r="K385" i="4"/>
  <c r="J385" i="4"/>
  <c r="G385" i="4"/>
  <c r="F385" i="4"/>
  <c r="Q384" i="4"/>
  <c r="P384" i="4"/>
  <c r="P379" i="4" s="1"/>
  <c r="O384" i="4"/>
  <c r="O374" i="4" s="1"/>
  <c r="N384" i="4"/>
  <c r="N379" i="4" s="1"/>
  <c r="M384" i="4"/>
  <c r="M374" i="4" s="1"/>
  <c r="L384" i="4"/>
  <c r="K384" i="4" s="1"/>
  <c r="N382" i="4"/>
  <c r="N380" i="4" s="1"/>
  <c r="M382" i="4"/>
  <c r="M380" i="4" s="1"/>
  <c r="L382" i="4"/>
  <c r="G382" i="4"/>
  <c r="K380" i="4"/>
  <c r="J380" i="4"/>
  <c r="I380" i="4"/>
  <c r="H380" i="4"/>
  <c r="F380" i="4"/>
  <c r="Q378" i="4"/>
  <c r="P378" i="4"/>
  <c r="O378" i="4"/>
  <c r="N378" i="4"/>
  <c r="M378" i="4"/>
  <c r="L378" i="4"/>
  <c r="K378" i="4"/>
  <c r="J378" i="4"/>
  <c r="I378" i="4"/>
  <c r="H378" i="4"/>
  <c r="G378" i="4"/>
  <c r="K377" i="4"/>
  <c r="J377" i="4"/>
  <c r="Q376" i="4"/>
  <c r="P376" i="4"/>
  <c r="O376" i="4"/>
  <c r="N376" i="4"/>
  <c r="M376" i="4"/>
  <c r="L376" i="4"/>
  <c r="K376" i="4"/>
  <c r="J376" i="4"/>
  <c r="I376" i="4"/>
  <c r="H376" i="4"/>
  <c r="G376" i="4"/>
  <c r="Q373" i="4"/>
  <c r="P373" i="4"/>
  <c r="K373" i="4"/>
  <c r="J373" i="4"/>
  <c r="F373" i="4"/>
  <c r="F372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M340" i="4"/>
  <c r="M337" i="4"/>
  <c r="M333" i="4" s="1"/>
  <c r="M326" i="4" s="1"/>
  <c r="M330" i="4"/>
  <c r="M335" i="4"/>
  <c r="M328" i="4" s="1"/>
  <c r="Q333" i="4"/>
  <c r="P333" i="4"/>
  <c r="L333" i="4"/>
  <c r="L326" i="4" s="1"/>
  <c r="K333" i="4"/>
  <c r="K326" i="4" s="1"/>
  <c r="J333" i="4"/>
  <c r="J326" i="4" s="1"/>
  <c r="I333" i="4"/>
  <c r="I326" i="4" s="1"/>
  <c r="H333" i="4"/>
  <c r="H326" i="4" s="1"/>
  <c r="G333" i="4"/>
  <c r="G326" i="4" s="1"/>
  <c r="F333" i="4"/>
  <c r="B333" i="4"/>
  <c r="Q332" i="4"/>
  <c r="P332" i="4"/>
  <c r="O332" i="4"/>
  <c r="N332" i="4"/>
  <c r="M332" i="4"/>
  <c r="L332" i="4"/>
  <c r="K332" i="4"/>
  <c r="J332" i="4"/>
  <c r="I332" i="4"/>
  <c r="H332" i="4"/>
  <c r="G332" i="4"/>
  <c r="M331" i="4"/>
  <c r="E331" i="4" s="1"/>
  <c r="L330" i="4"/>
  <c r="K330" i="4"/>
  <c r="J330" i="4"/>
  <c r="I330" i="4"/>
  <c r="H330" i="4"/>
  <c r="G330" i="4"/>
  <c r="M329" i="4"/>
  <c r="E329" i="4" s="1"/>
  <c r="N328" i="4"/>
  <c r="L328" i="4"/>
  <c r="K328" i="4"/>
  <c r="J328" i="4"/>
  <c r="I328" i="4"/>
  <c r="H328" i="4"/>
  <c r="G328" i="4"/>
  <c r="M327" i="4"/>
  <c r="L327" i="4"/>
  <c r="K327" i="4"/>
  <c r="J327" i="4"/>
  <c r="I327" i="4"/>
  <c r="H327" i="4"/>
  <c r="G327" i="4"/>
  <c r="M324" i="4"/>
  <c r="E324" i="4" s="1"/>
  <c r="Q321" i="4"/>
  <c r="Q316" i="4" s="1"/>
  <c r="P321" i="4"/>
  <c r="P316" i="4" s="1"/>
  <c r="O321" i="4"/>
  <c r="O316" i="4" s="1"/>
  <c r="N321" i="4"/>
  <c r="N316" i="4" s="1"/>
  <c r="L321" i="4"/>
  <c r="L316" i="4" s="1"/>
  <c r="K321" i="4"/>
  <c r="K316" i="4" s="1"/>
  <c r="J321" i="4"/>
  <c r="J316" i="4" s="1"/>
  <c r="I321" i="4"/>
  <c r="I316" i="4" s="1"/>
  <c r="H321" i="4"/>
  <c r="H316" i="4" s="1"/>
  <c r="G321" i="4"/>
  <c r="G316" i="4" s="1"/>
  <c r="F321" i="4"/>
  <c r="Q320" i="4"/>
  <c r="P320" i="4"/>
  <c r="O320" i="4"/>
  <c r="N320" i="4"/>
  <c r="M320" i="4"/>
  <c r="L320" i="4"/>
  <c r="K320" i="4"/>
  <c r="J320" i="4"/>
  <c r="I320" i="4"/>
  <c r="H320" i="4"/>
  <c r="G320" i="4"/>
  <c r="Q319" i="4"/>
  <c r="P319" i="4"/>
  <c r="O319" i="4"/>
  <c r="N319" i="4"/>
  <c r="L319" i="4"/>
  <c r="K319" i="4"/>
  <c r="J319" i="4"/>
  <c r="I319" i="4"/>
  <c r="H319" i="4"/>
  <c r="G319" i="4"/>
  <c r="Q318" i="4"/>
  <c r="P318" i="4"/>
  <c r="O318" i="4"/>
  <c r="N318" i="4"/>
  <c r="M318" i="4"/>
  <c r="L318" i="4"/>
  <c r="K318" i="4"/>
  <c r="J318" i="4"/>
  <c r="I318" i="4"/>
  <c r="H318" i="4"/>
  <c r="G318" i="4"/>
  <c r="Q317" i="4"/>
  <c r="P317" i="4"/>
  <c r="O317" i="4"/>
  <c r="N317" i="4"/>
  <c r="M317" i="4"/>
  <c r="L317" i="4"/>
  <c r="K317" i="4"/>
  <c r="J317" i="4"/>
  <c r="I317" i="4"/>
  <c r="H317" i="4"/>
  <c r="G317" i="4"/>
  <c r="Q311" i="4"/>
  <c r="Q306" i="4" s="1"/>
  <c r="P311" i="4"/>
  <c r="P306" i="4" s="1"/>
  <c r="O311" i="4"/>
  <c r="O306" i="4" s="1"/>
  <c r="N311" i="4"/>
  <c r="N306" i="4" s="1"/>
  <c r="M311" i="4"/>
  <c r="M306" i="4" s="1"/>
  <c r="L311" i="4"/>
  <c r="L306" i="4" s="1"/>
  <c r="K311" i="4"/>
  <c r="K306" i="4" s="1"/>
  <c r="J311" i="4"/>
  <c r="J306" i="4" s="1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M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296" i="4"/>
  <c r="P296" i="4"/>
  <c r="N296" i="4"/>
  <c r="M296" i="4"/>
  <c r="L296" i="4"/>
  <c r="K296" i="4"/>
  <c r="J296" i="4"/>
  <c r="I296" i="4"/>
  <c r="H296" i="4"/>
  <c r="G296" i="4"/>
  <c r="F296" i="4"/>
  <c r="Q291" i="4"/>
  <c r="P291" i="4"/>
  <c r="M291" i="4"/>
  <c r="L291" i="4"/>
  <c r="K291" i="4"/>
  <c r="J291" i="4"/>
  <c r="I291" i="4"/>
  <c r="H291" i="4"/>
  <c r="G291" i="4"/>
  <c r="F291" i="4"/>
  <c r="M289" i="4"/>
  <c r="M286" i="4" s="1"/>
  <c r="P286" i="4"/>
  <c r="O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L279" i="4"/>
  <c r="L278" i="4"/>
  <c r="E278" i="4" s="1"/>
  <c r="Q276" i="4"/>
  <c r="P276" i="4"/>
  <c r="O276" i="4"/>
  <c r="N276" i="4"/>
  <c r="M276" i="4"/>
  <c r="K276" i="4"/>
  <c r="J276" i="4"/>
  <c r="I276" i="4"/>
  <c r="H276" i="4"/>
  <c r="G276" i="4"/>
  <c r="F276" i="4"/>
  <c r="M274" i="4"/>
  <c r="M271" i="4" s="1"/>
  <c r="L274" i="4"/>
  <c r="L273" i="4"/>
  <c r="E273" i="4" s="1"/>
  <c r="Q271" i="4"/>
  <c r="P271" i="4"/>
  <c r="O271" i="4"/>
  <c r="N271" i="4"/>
  <c r="K271" i="4"/>
  <c r="J271" i="4"/>
  <c r="I271" i="4"/>
  <c r="H271" i="4"/>
  <c r="G271" i="4"/>
  <c r="F271" i="4"/>
  <c r="L269" i="4"/>
  <c r="Q266" i="4"/>
  <c r="P266" i="4"/>
  <c r="O266" i="4"/>
  <c r="M266" i="4"/>
  <c r="K266" i="4"/>
  <c r="J266" i="4"/>
  <c r="I266" i="4"/>
  <c r="H266" i="4"/>
  <c r="G266" i="4"/>
  <c r="F266" i="4"/>
  <c r="M264" i="4"/>
  <c r="M261" i="4" s="1"/>
  <c r="L264" i="4"/>
  <c r="O187" i="4"/>
  <c r="M263" i="4"/>
  <c r="M187" i="4" s="1"/>
  <c r="L263" i="4"/>
  <c r="Q261" i="4"/>
  <c r="P261" i="4"/>
  <c r="K261" i="4"/>
  <c r="J261" i="4"/>
  <c r="I261" i="4"/>
  <c r="H261" i="4"/>
  <c r="G261" i="4"/>
  <c r="F261" i="4"/>
  <c r="M258" i="4"/>
  <c r="Q255" i="4"/>
  <c r="P255" i="4"/>
  <c r="O255" i="4"/>
  <c r="N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J243" i="4"/>
  <c r="Q240" i="4"/>
  <c r="P240" i="4"/>
  <c r="O240" i="4"/>
  <c r="N240" i="4"/>
  <c r="M240" i="4"/>
  <c r="L240" i="4"/>
  <c r="K240" i="4"/>
  <c r="I240" i="4"/>
  <c r="H240" i="4"/>
  <c r="G240" i="4"/>
  <c r="K238" i="4"/>
  <c r="K237" i="4"/>
  <c r="Q235" i="4"/>
  <c r="P235" i="4"/>
  <c r="O235" i="4"/>
  <c r="N235" i="4"/>
  <c r="M235" i="4"/>
  <c r="L235" i="4"/>
  <c r="J235" i="4"/>
  <c r="I235" i="4"/>
  <c r="H235" i="4"/>
  <c r="G235" i="4"/>
  <c r="F235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G228" i="4"/>
  <c r="E228" i="4" s="1"/>
  <c r="Q224" i="4"/>
  <c r="P224" i="4"/>
  <c r="O224" i="4"/>
  <c r="N224" i="4"/>
  <c r="M224" i="4"/>
  <c r="L224" i="4"/>
  <c r="K224" i="4"/>
  <c r="J224" i="4"/>
  <c r="I224" i="4"/>
  <c r="H224" i="4"/>
  <c r="G224" i="4"/>
  <c r="Q218" i="4"/>
  <c r="P218" i="4"/>
  <c r="O218" i="4"/>
  <c r="N218" i="4"/>
  <c r="M218" i="4"/>
  <c r="L218" i="4"/>
  <c r="K218" i="4"/>
  <c r="J218" i="4"/>
  <c r="I218" i="4"/>
  <c r="H218" i="4"/>
  <c r="G218" i="4"/>
  <c r="G216" i="4"/>
  <c r="E216" i="4" s="1"/>
  <c r="N215" i="4"/>
  <c r="K215" i="4"/>
  <c r="K212" i="4" s="1"/>
  <c r="I215" i="4"/>
  <c r="I212" i="4" s="1"/>
  <c r="H215" i="4"/>
  <c r="H28" i="4" s="1"/>
  <c r="G215" i="4"/>
  <c r="G188" i="4" s="1"/>
  <c r="N214" i="4"/>
  <c r="E214" i="4" s="1"/>
  <c r="Q212" i="4"/>
  <c r="P212" i="4"/>
  <c r="O212" i="4"/>
  <c r="M212" i="4"/>
  <c r="L212" i="4"/>
  <c r="J212" i="4"/>
  <c r="F212" i="4"/>
  <c r="J207" i="4"/>
  <c r="I207" i="4"/>
  <c r="H207" i="4"/>
  <c r="G207" i="4"/>
  <c r="F207" i="4"/>
  <c r="M205" i="4"/>
  <c r="L205" i="4"/>
  <c r="J205" i="4"/>
  <c r="J202" i="4" s="1"/>
  <c r="I205" i="4"/>
  <c r="H205" i="4"/>
  <c r="H202" i="4" s="1"/>
  <c r="Q202" i="4"/>
  <c r="P202" i="4"/>
  <c r="O202" i="4"/>
  <c r="N202" i="4"/>
  <c r="K202" i="4"/>
  <c r="G202" i="4"/>
  <c r="F202" i="4"/>
  <c r="M197" i="4"/>
  <c r="L197" i="4"/>
  <c r="K197" i="4"/>
  <c r="J197" i="4"/>
  <c r="I197" i="4"/>
  <c r="H197" i="4"/>
  <c r="G197" i="4"/>
  <c r="F197" i="4"/>
  <c r="M192" i="4"/>
  <c r="L192" i="4"/>
  <c r="K192" i="4"/>
  <c r="J192" i="4"/>
  <c r="I192" i="4"/>
  <c r="H192" i="4"/>
  <c r="G192" i="4"/>
  <c r="F192" i="4"/>
  <c r="Q190" i="4"/>
  <c r="P190" i="4"/>
  <c r="O190" i="4"/>
  <c r="N190" i="4"/>
  <c r="N30" i="4" s="1"/>
  <c r="N21" i="4" s="1"/>
  <c r="M190" i="4"/>
  <c r="L190" i="4"/>
  <c r="K190" i="4"/>
  <c r="J190" i="4"/>
  <c r="I190" i="4"/>
  <c r="H190" i="4"/>
  <c r="G190" i="4"/>
  <c r="Q189" i="4"/>
  <c r="P189" i="4"/>
  <c r="O189" i="4"/>
  <c r="N189" i="4"/>
  <c r="M189" i="4"/>
  <c r="L189" i="4"/>
  <c r="K189" i="4"/>
  <c r="J189" i="4"/>
  <c r="I189" i="4"/>
  <c r="H189" i="4"/>
  <c r="J187" i="4"/>
  <c r="I187" i="4"/>
  <c r="H187" i="4"/>
  <c r="G187" i="4"/>
  <c r="AA186" i="4"/>
  <c r="Z186" i="4"/>
  <c r="Y186" i="4"/>
  <c r="X186" i="4"/>
  <c r="W186" i="4"/>
  <c r="Q186" i="4"/>
  <c r="P186" i="4"/>
  <c r="O186" i="4"/>
  <c r="N186" i="4"/>
  <c r="M186" i="4"/>
  <c r="L186" i="4"/>
  <c r="K186" i="4"/>
  <c r="J186" i="4"/>
  <c r="I186" i="4"/>
  <c r="H186" i="4"/>
  <c r="G18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P374" i="4"/>
  <c r="J372" i="4"/>
  <c r="M405" i="4"/>
  <c r="L403" i="4"/>
  <c r="M319" i="4"/>
  <c r="K446" i="4"/>
  <c r="L374" i="4"/>
  <c r="M321" i="4"/>
  <c r="M316" i="4" s="1"/>
  <c r="L379" i="4"/>
  <c r="M27" i="4"/>
  <c r="E27" i="4" s="1"/>
  <c r="G36" i="4"/>
  <c r="O261" i="4"/>
  <c r="H487" i="4"/>
  <c r="N480" i="4"/>
  <c r="G390" i="4"/>
  <c r="G38" i="4"/>
  <c r="L125" i="4"/>
  <c r="I202" i="4"/>
  <c r="H402" i="4"/>
  <c r="L266" i="4"/>
  <c r="J480" i="4"/>
  <c r="M379" i="4" l="1"/>
  <c r="G377" i="4"/>
  <c r="J446" i="4"/>
  <c r="R377" i="4"/>
  <c r="Q330" i="4"/>
  <c r="E348" i="4"/>
  <c r="Q345" i="4"/>
  <c r="J402" i="4"/>
  <c r="F19" i="4"/>
  <c r="P125" i="4"/>
  <c r="E465" i="4"/>
  <c r="K477" i="4"/>
  <c r="E106" i="4"/>
  <c r="E509" i="4"/>
  <c r="H449" i="4"/>
  <c r="L373" i="4"/>
  <c r="L370" i="4" s="1"/>
  <c r="G373" i="4"/>
  <c r="I375" i="4"/>
  <c r="O425" i="4"/>
  <c r="O420" i="4" s="1"/>
  <c r="Q440" i="4"/>
  <c r="L449" i="4"/>
  <c r="E506" i="4"/>
  <c r="R372" i="4"/>
  <c r="R370" i="4" s="1"/>
  <c r="N37" i="4"/>
  <c r="E37" i="4" s="1"/>
  <c r="O104" i="4"/>
  <c r="L400" i="4"/>
  <c r="I449" i="4"/>
  <c r="G380" i="4"/>
  <c r="O379" i="4"/>
  <c r="G68" i="4"/>
  <c r="H372" i="4"/>
  <c r="H370" i="4" s="1"/>
  <c r="O333" i="4"/>
  <c r="L35" i="4"/>
  <c r="Q380" i="4"/>
  <c r="I373" i="4"/>
  <c r="N333" i="4"/>
  <c r="E333" i="4" s="1"/>
  <c r="N68" i="4"/>
  <c r="G443" i="4"/>
  <c r="I410" i="4"/>
  <c r="I400" i="4" s="1"/>
  <c r="M423" i="4"/>
  <c r="M115" i="4"/>
  <c r="M22" i="4"/>
  <c r="E43" i="4"/>
  <c r="N212" i="4"/>
  <c r="E430" i="4"/>
  <c r="E445" i="4"/>
  <c r="L402" i="4"/>
  <c r="H403" i="4"/>
  <c r="O377" i="4"/>
  <c r="G48" i="4"/>
  <c r="G32" i="4" s="1"/>
  <c r="L480" i="4"/>
  <c r="I377" i="4"/>
  <c r="I28" i="4"/>
  <c r="M400" i="4"/>
  <c r="G405" i="4"/>
  <c r="G400" i="4" s="1"/>
  <c r="K32" i="4"/>
  <c r="P440" i="4"/>
  <c r="Q446" i="4"/>
  <c r="N492" i="4"/>
  <c r="N477" i="4" s="1"/>
  <c r="E345" i="4"/>
  <c r="E354" i="4"/>
  <c r="O372" i="4"/>
  <c r="O370" i="4" s="1"/>
  <c r="M30" i="4"/>
  <c r="M21" i="4" s="1"/>
  <c r="E21" i="4" s="1"/>
  <c r="E435" i="4"/>
  <c r="Q477" i="4"/>
  <c r="O326" i="4"/>
  <c r="N374" i="4"/>
  <c r="N22" i="4" s="1"/>
  <c r="O188" i="4"/>
  <c r="O28" i="4" s="1"/>
  <c r="O19" i="4" s="1"/>
  <c r="V19" i="4" s="1"/>
  <c r="G37" i="4"/>
  <c r="M140" i="4"/>
  <c r="M35" i="4" s="1"/>
  <c r="M28" i="4" s="1"/>
  <c r="F23" i="4"/>
  <c r="N104" i="4"/>
  <c r="E104" i="4" s="1"/>
  <c r="M375" i="4"/>
  <c r="M373" i="4"/>
  <c r="P400" i="4"/>
  <c r="P477" i="4"/>
  <c r="P446" i="4"/>
  <c r="H446" i="4"/>
  <c r="H443" i="4"/>
  <c r="H19" i="4" s="1"/>
  <c r="J384" i="4"/>
  <c r="K379" i="4"/>
  <c r="M18" i="4"/>
  <c r="E18" i="4" s="1"/>
  <c r="E279" i="4"/>
  <c r="L276" i="4"/>
  <c r="E276" i="4" s="1"/>
  <c r="N449" i="4"/>
  <c r="N459" i="4"/>
  <c r="N446" i="4" s="1"/>
  <c r="N425" i="4"/>
  <c r="N420" i="4" s="1"/>
  <c r="N373" i="4"/>
  <c r="N423" i="4"/>
  <c r="Q34" i="4"/>
  <c r="Q125" i="4"/>
  <c r="Q188" i="4"/>
  <c r="Q185" i="4" s="1"/>
  <c r="Q286" i="4"/>
  <c r="K374" i="4"/>
  <c r="K22" i="4" s="1"/>
  <c r="J25" i="4"/>
  <c r="J16" i="4" s="1"/>
  <c r="I34" i="4"/>
  <c r="I25" i="4" s="1"/>
  <c r="I58" i="4"/>
  <c r="G35" i="4"/>
  <c r="E71" i="4"/>
  <c r="E237" i="4"/>
  <c r="K187" i="4"/>
  <c r="E258" i="4"/>
  <c r="M255" i="4"/>
  <c r="E255" i="4" s="1"/>
  <c r="Q372" i="4"/>
  <c r="Q370" i="4" s="1"/>
  <c r="N372" i="4"/>
  <c r="H390" i="4"/>
  <c r="H377" i="4"/>
  <c r="O410" i="4"/>
  <c r="H470" i="4"/>
  <c r="E471" i="4"/>
  <c r="E470" i="4" s="1"/>
  <c r="M202" i="4"/>
  <c r="M185" i="4" s="1"/>
  <c r="M188" i="4"/>
  <c r="L385" i="4"/>
  <c r="L372" i="4"/>
  <c r="I480" i="4"/>
  <c r="I487" i="4"/>
  <c r="I477" i="4" s="1"/>
  <c r="E293" i="4"/>
  <c r="N291" i="4"/>
  <c r="E152" i="4"/>
  <c r="N150" i="4"/>
  <c r="E150" i="4" s="1"/>
  <c r="H35" i="4"/>
  <c r="O403" i="4"/>
  <c r="N187" i="4"/>
  <c r="M84" i="4"/>
  <c r="E84" i="4" s="1"/>
  <c r="H212" i="4"/>
  <c r="H188" i="4"/>
  <c r="P326" i="4"/>
  <c r="H405" i="4"/>
  <c r="H400" i="4" s="1"/>
  <c r="L452" i="4"/>
  <c r="L446" i="4" s="1"/>
  <c r="L443" i="4"/>
  <c r="L440" i="4" s="1"/>
  <c r="E126" i="4"/>
  <c r="N125" i="4"/>
  <c r="K375" i="4"/>
  <c r="Q375" i="4"/>
  <c r="I443" i="4"/>
  <c r="I440" i="4" s="1"/>
  <c r="O477" i="4"/>
  <c r="L477" i="4"/>
  <c r="E138" i="4"/>
  <c r="I372" i="4"/>
  <c r="I35" i="4"/>
  <c r="E53" i="4"/>
  <c r="E74" i="4"/>
  <c r="E264" i="4"/>
  <c r="O296" i="4"/>
  <c r="E296" i="4" s="1"/>
  <c r="E392" i="4"/>
  <c r="E404" i="4"/>
  <c r="E415" i="4"/>
  <c r="M477" i="4"/>
  <c r="N327" i="4"/>
  <c r="E327" i="4" s="1"/>
  <c r="N340" i="4"/>
  <c r="N326" i="4" s="1"/>
  <c r="N330" i="4"/>
  <c r="N405" i="4"/>
  <c r="N400" i="4" s="1"/>
  <c r="N403" i="4"/>
  <c r="R350" i="4"/>
  <c r="R477" i="4"/>
  <c r="E63" i="4"/>
  <c r="M94" i="4"/>
  <c r="E107" i="4"/>
  <c r="E186" i="4"/>
  <c r="E335" i="4"/>
  <c r="E456" i="4"/>
  <c r="N35" i="4"/>
  <c r="R330" i="4"/>
  <c r="R326" i="4" s="1"/>
  <c r="R440" i="4"/>
  <c r="Q350" i="4"/>
  <c r="E351" i="4"/>
  <c r="E96" i="4"/>
  <c r="L34" i="4"/>
  <c r="R125" i="4"/>
  <c r="R34" i="4"/>
  <c r="R32" i="4" s="1"/>
  <c r="E238" i="4"/>
  <c r="K188" i="4"/>
  <c r="K28" i="4" s="1"/>
  <c r="K235" i="4"/>
  <c r="K185" i="4" s="1"/>
  <c r="E263" i="4"/>
  <c r="L187" i="4"/>
  <c r="M459" i="4"/>
  <c r="M446" i="4" s="1"/>
  <c r="M449" i="4"/>
  <c r="BL506" i="4"/>
  <c r="I446" i="4"/>
  <c r="E72" i="4"/>
  <c r="G29" i="4"/>
  <c r="E29" i="4" s="1"/>
  <c r="H185" i="4"/>
  <c r="L202" i="4"/>
  <c r="L188" i="4"/>
  <c r="L28" i="4" s="1"/>
  <c r="E215" i="4"/>
  <c r="G212" i="4"/>
  <c r="E274" i="4"/>
  <c r="L271" i="4"/>
  <c r="E271" i="4" s="1"/>
  <c r="L380" i="4"/>
  <c r="L375" i="4" s="1"/>
  <c r="L377" i="4"/>
  <c r="E121" i="4"/>
  <c r="N120" i="4"/>
  <c r="E120" i="4" s="1"/>
  <c r="N443" i="4"/>
  <c r="N440" i="4" s="1"/>
  <c r="L261" i="4"/>
  <c r="E261" i="4" s="1"/>
  <c r="L94" i="4"/>
  <c r="L68" i="4"/>
  <c r="E68" i="4" s="1"/>
  <c r="G189" i="4"/>
  <c r="E189" i="4" s="1"/>
  <c r="M480" i="4"/>
  <c r="L22" i="4"/>
  <c r="H48" i="4"/>
  <c r="H32" i="4" s="1"/>
  <c r="H34" i="4"/>
  <c r="H25" i="4" s="1"/>
  <c r="H23" i="4" s="1"/>
  <c r="E60" i="4"/>
  <c r="G25" i="4"/>
  <c r="E73" i="4"/>
  <c r="G31" i="4"/>
  <c r="E31" i="4" s="1"/>
  <c r="F15" i="4"/>
  <c r="J370" i="4"/>
  <c r="F16" i="4"/>
  <c r="E397" i="4"/>
  <c r="G395" i="4"/>
  <c r="G372" i="4"/>
  <c r="E455" i="4"/>
  <c r="G449" i="4"/>
  <c r="J482" i="4"/>
  <c r="J477" i="4" s="1"/>
  <c r="J443" i="4"/>
  <c r="J440" i="4" s="1"/>
  <c r="Q326" i="4"/>
  <c r="E147" i="4"/>
  <c r="N145" i="4"/>
  <c r="E145" i="4" s="1"/>
  <c r="N34" i="4"/>
  <c r="N58" i="4"/>
  <c r="N395" i="4"/>
  <c r="N375" i="4" s="1"/>
  <c r="N377" i="4"/>
  <c r="I32" i="4"/>
  <c r="E89" i="4"/>
  <c r="I188" i="4"/>
  <c r="M443" i="4"/>
  <c r="M440" i="4" s="1"/>
  <c r="K25" i="4"/>
  <c r="M372" i="4"/>
  <c r="M370" i="4" s="1"/>
  <c r="G446" i="4"/>
  <c r="M377" i="4"/>
  <c r="E41" i="4"/>
  <c r="F38" i="4"/>
  <c r="E38" i="4" s="1"/>
  <c r="M34" i="4"/>
  <c r="M25" i="4" s="1"/>
  <c r="G28" i="4"/>
  <c r="E101" i="4"/>
  <c r="L99" i="4"/>
  <c r="E243" i="4"/>
  <c r="J240" i="4"/>
  <c r="J185" i="4" s="1"/>
  <c r="J188" i="4"/>
  <c r="J28" i="4" s="1"/>
  <c r="Q379" i="4"/>
  <c r="Q374" i="4"/>
  <c r="Q22" i="4" s="1"/>
  <c r="K405" i="4"/>
  <c r="K400" i="4" s="1"/>
  <c r="K372" i="4"/>
  <c r="K370" i="4" s="1"/>
  <c r="E428" i="4"/>
  <c r="L425" i="4"/>
  <c r="L420" i="4" s="1"/>
  <c r="E452" i="4"/>
  <c r="E485" i="4"/>
  <c r="H482" i="4"/>
  <c r="H480" i="4"/>
  <c r="N33" i="4"/>
  <c r="E33" i="4" s="1"/>
  <c r="N266" i="4"/>
  <c r="E266" i="4" s="1"/>
  <c r="N188" i="4"/>
  <c r="P380" i="4"/>
  <c r="P375" i="4" s="1"/>
  <c r="P372" i="4"/>
  <c r="P370" i="4" s="1"/>
  <c r="O24" i="4"/>
  <c r="O15" i="4" s="1"/>
  <c r="V15" i="4" s="1"/>
  <c r="R374" i="4"/>
  <c r="R22" i="4" s="1"/>
  <c r="J375" i="4"/>
  <c r="E382" i="4"/>
  <c r="E390" i="4"/>
  <c r="E407" i="4"/>
  <c r="E413" i="4"/>
  <c r="K440" i="4"/>
  <c r="E459" i="4"/>
  <c r="E462" i="4"/>
  <c r="E155" i="4"/>
  <c r="E160" i="4"/>
  <c r="R286" i="4"/>
  <c r="E40" i="4"/>
  <c r="E50" i="4"/>
  <c r="E122" i="4"/>
  <c r="E127" i="4"/>
  <c r="I185" i="4"/>
  <c r="G185" i="4"/>
  <c r="E269" i="4"/>
  <c r="E289" i="4"/>
  <c r="P28" i="4"/>
  <c r="P23" i="4" s="1"/>
  <c r="E337" i="4"/>
  <c r="E387" i="4"/>
  <c r="E490" i="4"/>
  <c r="P25" i="4"/>
  <c r="Q25" i="4"/>
  <c r="R24" i="4"/>
  <c r="R15" i="4" s="1"/>
  <c r="E82" i="4"/>
  <c r="E92" i="4"/>
  <c r="E97" i="4"/>
  <c r="E112" i="4"/>
  <c r="E205" i="4"/>
  <c r="E207" i="4"/>
  <c r="E340" i="4"/>
  <c r="H385" i="4"/>
  <c r="E408" i="4"/>
  <c r="Q24" i="4"/>
  <c r="Q15" i="4" s="1"/>
  <c r="R185" i="4"/>
  <c r="F370" i="4"/>
  <c r="E441" i="4"/>
  <c r="E442" i="4"/>
  <c r="P350" i="4"/>
  <c r="E353" i="4"/>
  <c r="E352" i="4"/>
  <c r="G440" i="4"/>
  <c r="E450" i="4"/>
  <c r="E309" i="4"/>
  <c r="E318" i="4"/>
  <c r="O440" i="4"/>
  <c r="E321" i="4"/>
  <c r="E316" i="4" s="1"/>
  <c r="E99" i="4"/>
  <c r="E109" i="4"/>
  <c r="E192" i="4"/>
  <c r="E308" i="4"/>
  <c r="E317" i="4"/>
  <c r="E320" i="4"/>
  <c r="E328" i="4"/>
  <c r="E332" i="4"/>
  <c r="E378" i="4"/>
  <c r="E165" i="4"/>
  <c r="E355" i="4"/>
  <c r="G19" i="4"/>
  <c r="E36" i="4"/>
  <c r="E79" i="4"/>
  <c r="E130" i="4"/>
  <c r="E135" i="4"/>
  <c r="E190" i="4"/>
  <c r="E197" i="4"/>
  <c r="E224" i="4"/>
  <c r="E230" i="4"/>
  <c r="E281" i="4"/>
  <c r="E291" i="4"/>
  <c r="E307" i="4"/>
  <c r="E311" i="4"/>
  <c r="E306" i="4" s="1"/>
  <c r="E170" i="4"/>
  <c r="O350" i="4"/>
  <c r="P22" i="4"/>
  <c r="I24" i="4"/>
  <c r="I15" i="4" s="1"/>
  <c r="E58" i="4"/>
  <c r="E115" i="4"/>
  <c r="E218" i="4"/>
  <c r="E245" i="4"/>
  <c r="E250" i="4"/>
  <c r="E310" i="4"/>
  <c r="E319" i="4"/>
  <c r="E371" i="4"/>
  <c r="E376" i="4"/>
  <c r="O375" i="4"/>
  <c r="O22" i="4"/>
  <c r="V22" i="4" s="1"/>
  <c r="R400" i="4"/>
  <c r="H15" i="4"/>
  <c r="J24" i="4"/>
  <c r="Q32" i="4"/>
  <c r="P32" i="4"/>
  <c r="R446" i="4"/>
  <c r="O32" i="4"/>
  <c r="O446" i="4"/>
  <c r="O25" i="4"/>
  <c r="O185" i="4" l="1"/>
  <c r="E402" i="4"/>
  <c r="E373" i="4"/>
  <c r="E94" i="4"/>
  <c r="E140" i="4"/>
  <c r="H375" i="4"/>
  <c r="E425" i="4"/>
  <c r="M16" i="4"/>
  <c r="E395" i="4"/>
  <c r="F14" i="4"/>
  <c r="E492" i="4"/>
  <c r="E30" i="4"/>
  <c r="R28" i="4"/>
  <c r="R19" i="4" s="1"/>
  <c r="L25" i="4"/>
  <c r="L16" i="4" s="1"/>
  <c r="I370" i="4"/>
  <c r="G16" i="4"/>
  <c r="E240" i="4"/>
  <c r="H440" i="4"/>
  <c r="E187" i="4"/>
  <c r="E125" i="4"/>
  <c r="E410" i="4"/>
  <c r="I16" i="4"/>
  <c r="N370" i="4"/>
  <c r="E212" i="4"/>
  <c r="E423" i="4"/>
  <c r="G375" i="4"/>
  <c r="O400" i="4"/>
  <c r="E400" i="4" s="1"/>
  <c r="E385" i="4"/>
  <c r="J19" i="4"/>
  <c r="E202" i="4"/>
  <c r="T345" i="4"/>
  <c r="E403" i="4"/>
  <c r="E380" i="4"/>
  <c r="E446" i="4"/>
  <c r="E48" i="4"/>
  <c r="Q28" i="4"/>
  <c r="Q19" i="4" s="1"/>
  <c r="E420" i="4"/>
  <c r="E377" i="4"/>
  <c r="E35" i="4"/>
  <c r="E286" i="4"/>
  <c r="L19" i="4"/>
  <c r="L14" i="4" s="1"/>
  <c r="N32" i="4"/>
  <c r="I384" i="4"/>
  <c r="J379" i="4"/>
  <c r="J374" i="4"/>
  <c r="J22" i="4" s="1"/>
  <c r="H16" i="4"/>
  <c r="AY15" i="4" s="1"/>
  <c r="Q16" i="4"/>
  <c r="W16" i="4" s="1"/>
  <c r="X16" i="4" s="1"/>
  <c r="E480" i="4"/>
  <c r="E188" i="4"/>
  <c r="I19" i="4"/>
  <c r="AZ15" i="4" s="1"/>
  <c r="E487" i="4"/>
  <c r="N24" i="4"/>
  <c r="N15" i="4" s="1"/>
  <c r="E326" i="4"/>
  <c r="E449" i="4"/>
  <c r="E330" i="4"/>
  <c r="E405" i="4"/>
  <c r="N25" i="4"/>
  <c r="N16" i="4" s="1"/>
  <c r="P16" i="4"/>
  <c r="N185" i="4"/>
  <c r="K16" i="4"/>
  <c r="N28" i="4"/>
  <c r="N19" i="4" s="1"/>
  <c r="E350" i="4"/>
  <c r="K19" i="4"/>
  <c r="AE16" i="4" s="1"/>
  <c r="K23" i="4"/>
  <c r="G20" i="4"/>
  <c r="E20" i="4" s="1"/>
  <c r="G23" i="4"/>
  <c r="E443" i="4"/>
  <c r="E482" i="4"/>
  <c r="H477" i="4"/>
  <c r="E477" i="4" s="1"/>
  <c r="E372" i="4"/>
  <c r="E34" i="4"/>
  <c r="G370" i="4"/>
  <c r="L185" i="4"/>
  <c r="L32" i="4"/>
  <c r="E375" i="4"/>
  <c r="R25" i="4"/>
  <c r="R16" i="4" s="1"/>
  <c r="E235" i="4"/>
  <c r="M32" i="4"/>
  <c r="E440" i="4"/>
  <c r="I23" i="4"/>
  <c r="F497" i="4"/>
  <c r="AG16" i="4"/>
  <c r="AG22" i="4" s="1"/>
  <c r="M19" i="4"/>
  <c r="M23" i="4"/>
  <c r="J23" i="4"/>
  <c r="J15" i="4"/>
  <c r="P19" i="4"/>
  <c r="O23" i="4"/>
  <c r="O16" i="4"/>
  <c r="Q23" i="4" l="1"/>
  <c r="E185" i="4"/>
  <c r="AK16" i="4"/>
  <c r="AK23" i="4" s="1"/>
  <c r="L23" i="4"/>
  <c r="E28" i="4"/>
  <c r="E370" i="4"/>
  <c r="AW14" i="4"/>
  <c r="N14" i="4"/>
  <c r="AO16" i="4"/>
  <c r="AO23" i="4" s="1"/>
  <c r="H384" i="4"/>
  <c r="I374" i="4"/>
  <c r="I22" i="4" s="1"/>
  <c r="I14" i="4" s="1"/>
  <c r="I37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23" i="4" l="1"/>
  <c r="G384" i="4"/>
  <c r="H379" i="4"/>
  <c r="H374" i="4"/>
  <c r="H22" i="4" s="1"/>
  <c r="H14" i="4" s="1"/>
  <c r="T14" i="4"/>
  <c r="U9" i="4"/>
  <c r="W9" i="4" s="1"/>
  <c r="F384" i="4" l="1"/>
  <c r="E384" i="4" s="1"/>
  <c r="G374" i="4"/>
  <c r="G379" i="4"/>
  <c r="E379" i="4" s="1"/>
  <c r="E37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<sst xmlns="http://schemas.openxmlformats.org/spreadsheetml/2006/main" count="799" uniqueCount="257">
  <si>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</si>
  <si>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</si>
  <si>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</si>
  <si>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</si>
  <si>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</si>
  <si>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</si>
  <si>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</si>
  <si>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</si>
  <si>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</si>
  <si>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</si>
  <si>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</si>
  <si>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</si>
  <si>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</si>
  <si>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</si>
  <si>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</si>
  <si>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</si>
  <si>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</si>
  <si>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</si>
  <si>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</si>
  <si>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</si>
  <si>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</si>
  <si>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</si>
  <si>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</si>
  <si>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</si>
  <si>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</si>
  <si>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</si>
  <si>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</si>
  <si>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</si>
  <si>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</si>
  <si>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</si>
  <si>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</si>
  <si>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</si>
  <si>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</si>
  <si>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</si>
  <si>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</si>
  <si>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</si>
  <si>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</si>
  <si>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</si>
  <si>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</si>
  <si>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</si>
  <si>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</si>
  <si>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</si>
  <si>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</si>
  <si>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</si>
  <si>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</si>
  <si>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</si>
  <si>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</si>
  <si>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</si>
  <si>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</si>
  <si>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</si>
  <si>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</si>
  <si>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</si>
  <si>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</si>
  <si>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</si>
  <si>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</si>
  <si>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</si>
  <si>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</si>
  <si>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</si>
  <si>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</si>
  <si>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</si>
  <si>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</si>
  <si>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</si>
  <si>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</si>
  <si>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</si>
  <si>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</si>
  <si>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</si>
  <si>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</si>
  <si>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</si>
  <si>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</si>
  <si>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</si>
  <si>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</si>
  <si>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</si>
  <si>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</si>
  <si>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</si>
  <si>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</si>
  <si>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</si>
  <si>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</si>
  <si>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</si>
  <si>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</si>
  <si>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</si>
  <si>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</si>
  <si>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</si>
  <si>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</si>
  <si>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</si>
  <si>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</si>
  <si>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</si>
  <si>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</si>
  <si>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</si>
  <si>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</si>
  <si>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</si>
  <si>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</si>
  <si>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</si>
  <si>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</si>
  <si>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</si>
  <si>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</si>
  <si>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</si>
  <si>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</si>
  <si>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</si>
  <si>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</si>
  <si>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</si>
  <si>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</si>
  <si>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</si>
  <si>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</si>
  <si>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</si>
  <si>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</si>
  <si>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</si>
  <si>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</si>
  <si>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</si>
  <si>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</si>
  <si>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</si>
  <si>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</si>
  <si>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</si>
  <si>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</si>
  <si>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</si>
  <si>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</si>
  <si>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</si>
  <si>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</si>
  <si>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</si>
  <si>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</si>
  <si>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</si>
  <si>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</si>
  <si>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</si>
  <si>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</si>
  <si>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</si>
  <si>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</si>
  <si>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</si>
  <si>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</si>
  <si>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</si>
  <si>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</si>
  <si>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</si>
  <si>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</si>
  <si>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</si>
  <si>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</si>
  <si>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</si>
  <si>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</si>
  <si>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</si>
  <si>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</si>
  <si>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</si>
  <si>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</si>
  <si>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</si>
  <si>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</si>
  <si>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</si>
  <si>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</si>
  <si>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</si>
  <si>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</si>
  <si>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</si>
  <si>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</si>
  <si>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</si>
  <si>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</si>
  <si>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</si>
  <si>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</si>
  <si>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</si>
  <si>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</si>
  <si>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</si>
  <si>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</si>
  <si>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</si>
  <si>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</si>
  <si>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</si>
  <si>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</si>
  <si>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</si>
  <si>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</si>
  <si>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</si>
  <si>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</si>
  <si>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</si>
  <si>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</si>
  <si>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</si>
  <si>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</si>
  <si>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</si>
  <si>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</si>
  <si>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</si>
  <si>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</si>
  <si>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</si>
  <si>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</si>
  <si>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</si>
  <si>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</si>
  <si>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</si>
  <si>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</si>
  <si>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</si>
  <si>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</si>
  <si>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</si>
  <si>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</si>
  <si>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</si>
  <si>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</si>
  <si>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</si>
  <si>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</si>
  <si>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</si>
  <si>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</si>
  <si>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</si>
  <si>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</si>
  <si>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</si>
  <si>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</si>
  <si>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</si>
  <si>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</si>
  <si>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</si>
  <si>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</si>
  <si>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</si>
  <si>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</si>
  <si>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</si>
  <si>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</si>
  <si>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</si>
  <si>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</si>
  <si>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</si>
  <si>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</si>
  <si>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</si>
  <si>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</si>
  <si>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</si>
  <si>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</si>
  <si>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</si>
  <si>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</si>
  <si>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</si>
  <si>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</si>
  <si>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</si>
  <si>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</si>
  <si>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</si>
  <si>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</si>
  <si>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</si>
  <si>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</si>
  <si>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</si>
  <si>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</si>
  <si>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</si>
  <si>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</si>
  <si>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</si>
  <si>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</si>
  <si>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</si>
  <si>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</si>
  <si>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</si>
  <si>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</si>
  <si>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</si>
  <si>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</si>
  <si>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</si>
  <si>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</si>
  <si>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</si>
  <si>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</si>
  <si>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</si>
  <si>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</si>
  <si>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</si>
  <si>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</si>
  <si>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</si>
  <si>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</si>
  <si>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</si>
  <si>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</si>
  <si>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</si>
  <si>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</si>
  <si>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</si>
  <si>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</si>
  <si>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</si>
  <si>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</si>
  <si>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</si>
  <si>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</si>
  <si>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</si>
  <si>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</si>
  <si>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Приложение  № 2  к постановлению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</si>
  <si>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</si>
  <si>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</si>
  <si>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</si>
  <si>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</si>
  <si>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от           20.09.2024                 №   4557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</si>
</sst>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32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 wrapText="1"/>
    </xf>
    <xf numFmtId="0" fontId="27" fillId="2" borderId="12" xfId="0" applyFont="1" applyFill="1" applyBorder="1" applyAlignment="1">
      <alignment vertical="top" wrapText="1"/>
    </xf>
    <xf numFmtId="164" fontId="28" fillId="2" borderId="3" xfId="0" applyNumberFormat="1" applyFont="1" applyFill="1" applyBorder="1"/>
    <xf numFmtId="164" fontId="26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wrapText="1"/>
    </xf>
    <xf numFmtId="164" fontId="19" fillId="2" borderId="3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6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4" fillId="2" borderId="5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/>
    </xf>
    <xf numFmtId="4" fontId="4" fillId="2" borderId="6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30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19"/>
  <sheetViews>
    <sheetView tabSelected="1" zoomScale="50" zoomScaleNormal="50" zoomScaleSheetLayoutView="62" workbookViewId="0">
      <selection activeCell="O1" sqref="O1:Q1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hidden="1" customWidth="1"/>
    <col min="57" max="57" width="19.85546875" style="1" hidden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43" t="s">
        <v>251</v>
      </c>
      <c r="P1" s="343"/>
      <c r="Q1" s="343"/>
      <c r="R1" s="147"/>
      <c r="S1" s="160"/>
      <c r="T1" s="147"/>
      <c r="U1" s="147"/>
      <c r="V1" s="147"/>
    </row>
    <row r="2" spans="1:57" ht="21.75" customHeight="1" x14ac:dyDescent="0.3">
      <c r="E2" s="2"/>
      <c r="O2" s="343" t="s">
        <v>246</v>
      </c>
      <c r="P2" s="343"/>
      <c r="Q2" s="343"/>
      <c r="R2" s="147"/>
      <c r="S2" s="160"/>
      <c r="T2" s="147"/>
      <c r="U2" s="147"/>
      <c r="V2" s="147"/>
    </row>
    <row r="3" spans="1:57" ht="19.5" customHeight="1" x14ac:dyDescent="0.3">
      <c r="O3" s="343" t="s">
        <v>256</v>
      </c>
      <c r="P3" s="343"/>
      <c r="Q3" s="343"/>
      <c r="R3" s="147"/>
      <c r="S3" s="160"/>
      <c r="T3" s="147"/>
      <c r="U3" s="147"/>
      <c r="V3" s="147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44" t="s">
        <v>162</v>
      </c>
      <c r="P5" s="345"/>
      <c r="Q5" s="345"/>
      <c r="R5" s="148"/>
      <c r="S5" s="161"/>
      <c r="T5" s="148"/>
      <c r="U5" s="148"/>
      <c r="V5" s="148"/>
    </row>
    <row r="6" spans="1:57" ht="20.25" customHeight="1" x14ac:dyDescent="0.3">
      <c r="A6" s="4"/>
      <c r="B6" s="4"/>
      <c r="C6" s="4"/>
      <c r="D6" s="4"/>
      <c r="L6" s="7"/>
      <c r="N6" s="8"/>
      <c r="O6" s="344" t="s">
        <v>155</v>
      </c>
      <c r="P6" s="345"/>
      <c r="Q6" s="345"/>
      <c r="R6" s="148"/>
      <c r="S6" s="161"/>
      <c r="T6" s="148"/>
      <c r="U6" s="148"/>
      <c r="V6" s="148"/>
    </row>
    <row r="7" spans="1:57" s="69" customFormat="1" ht="20.25" customHeight="1" x14ac:dyDescent="0.3">
      <c r="A7" s="346" t="s">
        <v>0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8"/>
      <c r="N7" s="348"/>
      <c r="O7" s="348"/>
      <c r="P7" s="348"/>
      <c r="Q7" s="348"/>
      <c r="R7" s="162"/>
      <c r="S7" s="162"/>
      <c r="T7" s="162"/>
      <c r="U7" s="162"/>
      <c r="V7" s="162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58"/>
      <c r="C8" s="358"/>
      <c r="D8" s="358"/>
      <c r="E8" s="358"/>
      <c r="F8" s="358"/>
      <c r="G8" s="358"/>
      <c r="H8" s="35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59" t="s">
        <v>1</v>
      </c>
      <c r="B9" s="361" t="s">
        <v>126</v>
      </c>
      <c r="C9" s="363" t="s">
        <v>2</v>
      </c>
      <c r="D9" s="361" t="s">
        <v>3</v>
      </c>
      <c r="E9" s="365" t="s">
        <v>165</v>
      </c>
      <c r="F9" s="366"/>
      <c r="G9" s="366"/>
      <c r="H9" s="366"/>
      <c r="I9" s="366"/>
      <c r="J9" s="366"/>
      <c r="K9" s="366"/>
      <c r="L9" s="366"/>
      <c r="M9" s="367"/>
      <c r="N9" s="367"/>
      <c r="O9" s="367"/>
      <c r="P9" s="367"/>
      <c r="Q9" s="367"/>
      <c r="R9" s="368"/>
      <c r="S9" s="165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60"/>
      <c r="B10" s="362"/>
      <c r="C10" s="364"/>
      <c r="D10" s="362"/>
      <c r="E10" s="103" t="s">
        <v>4</v>
      </c>
      <c r="F10" s="108" t="s">
        <v>5</v>
      </c>
      <c r="G10" s="108" t="s">
        <v>207</v>
      </c>
      <c r="H10" s="108" t="s">
        <v>208</v>
      </c>
      <c r="I10" s="108" t="s">
        <v>6</v>
      </c>
      <c r="J10" s="108" t="s">
        <v>7</v>
      </c>
      <c r="K10" s="108" t="s">
        <v>8</v>
      </c>
      <c r="L10" s="108" t="s">
        <v>178</v>
      </c>
      <c r="M10" s="108" t="s">
        <v>184</v>
      </c>
      <c r="N10" s="108" t="s">
        <v>134</v>
      </c>
      <c r="O10" s="172" t="s">
        <v>135</v>
      </c>
      <c r="P10" s="220" t="s">
        <v>136</v>
      </c>
      <c r="Q10" s="220" t="s">
        <v>137</v>
      </c>
      <c r="R10" s="220" t="s">
        <v>223</v>
      </c>
      <c r="S10" s="164"/>
      <c r="T10" s="101" t="s">
        <v>235</v>
      </c>
      <c r="U10" s="102" t="s">
        <v>232</v>
      </c>
      <c r="V10" s="101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08" t="s">
        <v>9</v>
      </c>
      <c r="G11" s="108" t="s">
        <v>9</v>
      </c>
      <c r="H11" s="108" t="s">
        <v>10</v>
      </c>
      <c r="I11" s="108" t="s">
        <v>11</v>
      </c>
      <c r="J11" s="108" t="s">
        <v>12</v>
      </c>
      <c r="K11" s="108" t="s">
        <v>13</v>
      </c>
      <c r="L11" s="108" t="s">
        <v>14</v>
      </c>
      <c r="M11" s="108" t="s">
        <v>124</v>
      </c>
      <c r="N11" s="108" t="s">
        <v>138</v>
      </c>
      <c r="O11" s="108" t="s">
        <v>139</v>
      </c>
      <c r="P11" s="108" t="s">
        <v>140</v>
      </c>
      <c r="Q11" s="108" t="s">
        <v>141</v>
      </c>
      <c r="R11" s="108" t="s">
        <v>227</v>
      </c>
      <c r="S11" s="164"/>
      <c r="T11" s="109"/>
      <c r="U11" s="109"/>
      <c r="V11" s="109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9"/>
      <c r="G12" s="13" t="s">
        <v>189</v>
      </c>
      <c r="H12" s="109"/>
      <c r="I12" s="109"/>
      <c r="J12" s="109"/>
      <c r="K12" s="109"/>
      <c r="L12" s="109"/>
      <c r="M12" s="109"/>
      <c r="N12" s="109"/>
      <c r="O12" s="109"/>
      <c r="P12" s="109"/>
      <c r="Q12" s="72"/>
      <c r="R12" s="108"/>
      <c r="S12" s="164"/>
      <c r="T12" s="109"/>
      <c r="U12" s="109"/>
      <c r="V12" s="109"/>
    </row>
    <row r="13" spans="1:57" ht="4.9000000000000004" hidden="1" customHeight="1" x14ac:dyDescent="0.25">
      <c r="A13" s="10"/>
      <c r="B13" s="11"/>
      <c r="C13" s="11"/>
      <c r="D13" s="11"/>
      <c r="E13" s="12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72"/>
      <c r="R13" s="108"/>
      <c r="S13" s="164"/>
      <c r="T13" s="109"/>
      <c r="U13" s="109"/>
      <c r="V13" s="109"/>
    </row>
    <row r="14" spans="1:57" ht="26.85" customHeight="1" x14ac:dyDescent="0.25">
      <c r="A14" s="353" t="s">
        <v>15</v>
      </c>
      <c r="B14" s="356" t="s">
        <v>151</v>
      </c>
      <c r="C14" s="357" t="s">
        <v>16</v>
      </c>
      <c r="D14" s="14" t="s">
        <v>4</v>
      </c>
      <c r="E14" s="15">
        <f>SUM(F14:R14)</f>
        <v>47699043.299999997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5615994.7000000002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47699043.299999997</v>
      </c>
      <c r="T14" s="82">
        <f>Q14-R14</f>
        <v>-125518.20000000112</v>
      </c>
      <c r="U14" s="171">
        <f>U15+U16+U19+U22</f>
        <v>4710653.7</v>
      </c>
      <c r="V14" s="82">
        <f>V15+V16+V19+V22</f>
        <v>0</v>
      </c>
      <c r="X14" s="2">
        <f>N23+N370+N440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188">
        <v>24</v>
      </c>
      <c r="AP14" s="188"/>
      <c r="AQ14" s="188">
        <v>25</v>
      </c>
      <c r="AR14" s="188"/>
      <c r="AS14" s="189"/>
      <c r="AT14" s="188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54"/>
      <c r="B15" s="305"/>
      <c r="C15" s="291"/>
      <c r="D15" s="17" t="s">
        <v>17</v>
      </c>
      <c r="E15" s="18">
        <f>SUM(F15:R15)</f>
        <v>2893059.1</v>
      </c>
      <c r="F15" s="19">
        <f>F24+F371+F441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922658.50000000012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54"/>
      <c r="B16" s="305"/>
      <c r="C16" s="291"/>
      <c r="D16" s="17" t="s">
        <v>18</v>
      </c>
      <c r="E16" s="18">
        <f>SUM(F16:R16)</f>
        <v>28270211.399999999</v>
      </c>
      <c r="F16" s="19">
        <f>F25+F372+F442</f>
        <v>0</v>
      </c>
      <c r="G16" s="19">
        <f t="shared" ref="G16:R16" si="3">G25+G372+G442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2781407.7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70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5609165.5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54"/>
      <c r="B17" s="305"/>
      <c r="C17" s="291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54"/>
      <c r="B18" s="305"/>
      <c r="C18" s="291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54"/>
      <c r="B19" s="305"/>
      <c r="C19" s="291"/>
      <c r="D19" s="17" t="s">
        <v>19</v>
      </c>
      <c r="E19" s="18">
        <f t="shared" ref="E19:E23" si="4">SUM(F19:R19)</f>
        <v>16477330.600000001</v>
      </c>
      <c r="F19" s="19">
        <f t="shared" ref="F19:R19" si="5">F28+F373+F443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1905099.3000000003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7" customHeight="1" x14ac:dyDescent="0.25">
      <c r="A20" s="354"/>
      <c r="B20" s="305"/>
      <c r="C20" s="291"/>
      <c r="D20" s="17" t="s">
        <v>20</v>
      </c>
      <c r="E20" s="18">
        <f t="shared" si="4"/>
        <v>43789.9</v>
      </c>
      <c r="F20" s="19"/>
      <c r="G20" s="19">
        <f t="shared" ref="G20:R20" si="6">G29+G444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191">
        <f>5601109.3</f>
        <v>5601109.2999999998</v>
      </c>
      <c r="AQ20" s="190">
        <f>5524084.1-3284.5+3284.5</f>
        <v>5524084.0999999996</v>
      </c>
      <c r="AS20" s="75"/>
      <c r="AT20" s="190">
        <f>5649317.6-3284.5+3284.5</f>
        <v>5649317.5999999996</v>
      </c>
    </row>
    <row r="21" spans="1:55" ht="58.7" customHeight="1" x14ac:dyDescent="0.25">
      <c r="A21" s="354"/>
      <c r="B21" s="305"/>
      <c r="C21" s="291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55"/>
      <c r="B22" s="306"/>
      <c r="C22" s="292"/>
      <c r="D22" s="17" t="s">
        <v>21</v>
      </c>
      <c r="E22" s="18">
        <f t="shared" si="4"/>
        <v>58442.2</v>
      </c>
      <c r="F22" s="20">
        <f t="shared" ref="F22:R22" si="7">F31+F374+F445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 t="shared" si="7"/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53" t="s">
        <v>22</v>
      </c>
      <c r="B23" s="356" t="s">
        <v>23</v>
      </c>
      <c r="C23" s="357" t="s">
        <v>16</v>
      </c>
      <c r="D23" s="14" t="s">
        <v>4</v>
      </c>
      <c r="E23" s="15">
        <f t="shared" si="4"/>
        <v>45392331.699999996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5358220.6000000006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-8056.2000000001863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54"/>
      <c r="B24" s="305"/>
      <c r="C24" s="291"/>
      <c r="D24" s="17" t="s">
        <v>17</v>
      </c>
      <c r="E24" s="18">
        <f>SUM(F24:R24)</f>
        <v>2893059.1</v>
      </c>
      <c r="F24" s="19">
        <f>F39+F44+F49+F54+F59+F64+F69+F75+F80+F85+F90+F213</f>
        <v>0</v>
      </c>
      <c r="G24" s="19">
        <f>G39+G44+G49+G54+G59+G64+G69+G75+G80+G85+G90+G213+G231+G236</f>
        <v>740</v>
      </c>
      <c r="H24" s="19">
        <f t="shared" ref="H24:J25" si="9">H33+H186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K39+K44+K49+K54+K59+K64+K69+K75+K80+K85+K90+K213+K231+K236</f>
        <v>0</v>
      </c>
      <c r="L24" s="19">
        <f>L39+L44+L49+L54+L59+L64+L69+L75+L80+L85+L90+L213+L231+L236</f>
        <v>0</v>
      </c>
      <c r="M24" s="19">
        <f>M39+M44+M49+M54+M59+M64+M69+M75+M80+M85+M90+M213+M231+M236</f>
        <v>0</v>
      </c>
      <c r="N24" s="19">
        <f>N33+N186+N312+N327</f>
        <v>996100.2</v>
      </c>
      <c r="O24" s="19">
        <f>O33+O186+O312+O327+O351</f>
        <v>381520.99999999994</v>
      </c>
      <c r="P24" s="19">
        <f t="shared" ref="P24:R25" si="10">P33+P186+P312+P327+P351+P361</f>
        <v>922658.50000000012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54"/>
      <c r="B25" s="305"/>
      <c r="C25" s="291"/>
      <c r="D25" s="17" t="s">
        <v>18</v>
      </c>
      <c r="E25" s="18">
        <f>SUM(F25:R26)</f>
        <v>27347782.900000002</v>
      </c>
      <c r="F25" s="19">
        <f>F40+F45+F50+F55+F60+F65+F70+F76+F81+F86+F91+F214</f>
        <v>0</v>
      </c>
      <c r="G25" s="19">
        <f>G40+G45+G50+G55+G60+G65+G70+G76+G81+G86+G91+G214+G232+G237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K34+K187+K313</f>
        <v>1584712.5</v>
      </c>
      <c r="L25" s="19">
        <f>L34+L187+L313+L328</f>
        <v>2369427.7999999998</v>
      </c>
      <c r="M25" s="19">
        <f>M34+M187+M313+M328</f>
        <v>3446023.2</v>
      </c>
      <c r="N25" s="19">
        <f>N34+N187+N313+N328</f>
        <v>2522540.0999999996</v>
      </c>
      <c r="O25" s="19">
        <f>O34+O187+O313+O328+O352</f>
        <v>2582740.7000000002</v>
      </c>
      <c r="P25" s="19">
        <f t="shared" si="10"/>
        <v>2692970.1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54"/>
      <c r="B26" s="305"/>
      <c r="C26" s="291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54"/>
      <c r="B27" s="305"/>
      <c r="C27" s="291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M329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54"/>
      <c r="B28" s="305"/>
      <c r="C28" s="291"/>
      <c r="D28" s="17" t="s">
        <v>19</v>
      </c>
      <c r="E28" s="18">
        <f t="shared" si="11"/>
        <v>15093047.500000002</v>
      </c>
      <c r="F28" s="19">
        <f>F41+F46+F51+F56+F61+F66+F71+F77+F82+F87+F92+F215</f>
        <v>0</v>
      </c>
      <c r="G28" s="19">
        <f>G41+G46+G51+G56+G61+G66+G71+G77+G82+G87+G92+G215+G233+G238+G221+G227</f>
        <v>756167.19999999984</v>
      </c>
      <c r="H28" s="19">
        <f>H41+H46+H51+H56+H61+H66+H71+H77+H82+H87+H92+H215+H233+H238+H205+H253</f>
        <v>829750.6</v>
      </c>
      <c r="I28" s="19">
        <f>I41+I46+I51+I56+I61+I66+I71+I77+I82+I87+I92+I215+I233+I238+I205+I253+I248+I243</f>
        <v>760670.09999999986</v>
      </c>
      <c r="J28" s="19">
        <f>J35+J188</f>
        <v>990032.3</v>
      </c>
      <c r="K28" s="19">
        <f>K35+K188+K309</f>
        <v>1284400.6000000003</v>
      </c>
      <c r="L28" s="19">
        <f>L35+L188+L309+L316+L330</f>
        <v>1427156.7999999993</v>
      </c>
      <c r="M28" s="19">
        <f>M35+M188+M309+M316+M330</f>
        <v>1374194.3</v>
      </c>
      <c r="N28" s="19">
        <f>N35+N188+N309+N316+N330</f>
        <v>1366642.5000000002</v>
      </c>
      <c r="O28" s="19">
        <f>O35+O188+O309+O316+O330</f>
        <v>1513412.4</v>
      </c>
      <c r="P28" s="19">
        <f>P35+P188+P309+P316+P330+P363</f>
        <v>1735762.8000000003</v>
      </c>
      <c r="Q28" s="19">
        <f>Q35+Q188+Q309+Q316+Q330+Q363</f>
        <v>1544921.6</v>
      </c>
      <c r="R28" s="19">
        <f>R35+R188+R309+R316+R330+R363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54"/>
      <c r="B29" s="305"/>
      <c r="C29" s="291"/>
      <c r="D29" s="17" t="s">
        <v>20</v>
      </c>
      <c r="E29" s="18">
        <f t="shared" si="11"/>
        <v>43751.3</v>
      </c>
      <c r="F29" s="19"/>
      <c r="G29" s="19">
        <f>G72+G216+G228</f>
        <v>43751.3</v>
      </c>
      <c r="H29" s="19">
        <f t="shared" ref="H29:R29" si="12">H72+H216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54"/>
      <c r="B30" s="305"/>
      <c r="C30" s="291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M331+M190</f>
        <v>28347.8</v>
      </c>
      <c r="N30" s="19">
        <f>N190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05"/>
      <c r="B31" s="305"/>
      <c r="C31" s="292"/>
      <c r="D31" s="17" t="s">
        <v>21</v>
      </c>
      <c r="E31" s="18">
        <f t="shared" si="11"/>
        <v>58442.2</v>
      </c>
      <c r="F31" s="18">
        <f>F42+F47+F52+F57+F62+F67+F78+F83+F88+F93+F217</f>
        <v>0</v>
      </c>
      <c r="G31" s="18">
        <f t="shared" ref="G31:R31" si="13">G42+G47+G52+G57+G62+G67+G78+G83+G88+G93+G217+G73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 t="shared" si="13"/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49" t="s">
        <v>24</v>
      </c>
      <c r="B32" s="350" t="s">
        <v>25</v>
      </c>
      <c r="C32" s="30"/>
      <c r="D32" s="14" t="s">
        <v>4</v>
      </c>
      <c r="E32" s="15">
        <f t="shared" si="11"/>
        <v>38752487.299999997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4610804.5</v>
      </c>
      <c r="Q32" s="15">
        <f>Q34+Q35+Q37+Q33</f>
        <v>4620838.2</v>
      </c>
      <c r="R32" s="15">
        <f>R34+R35+R37+R33</f>
        <v>4748580.3000000007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17"/>
      <c r="B33" s="297"/>
      <c r="C33" s="210"/>
      <c r="D33" s="17" t="s">
        <v>17</v>
      </c>
      <c r="E33" s="18">
        <f t="shared" si="11"/>
        <v>1433534.7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301694.3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17"/>
      <c r="B34" s="297"/>
      <c r="C34" s="210"/>
      <c r="D34" s="17" t="s">
        <v>18</v>
      </c>
      <c r="E34" s="18">
        <f t="shared" si="11"/>
        <v>22941039.599999998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2585561.5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17"/>
      <c r="B35" s="297"/>
      <c r="C35" s="210"/>
      <c r="D35" s="17" t="s">
        <v>19</v>
      </c>
      <c r="E35" s="18">
        <f t="shared" si="11"/>
        <v>14319470.800000001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1716719.5000000002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97"/>
      <c r="C36" s="211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14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18" t="s">
        <v>26</v>
      </c>
      <c r="B38" s="305" t="s">
        <v>27</v>
      </c>
      <c r="C38" s="352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19"/>
      <c r="B39" s="329"/>
      <c r="C39" s="308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19"/>
      <c r="B40" s="329"/>
      <c r="C40" s="308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19"/>
      <c r="B41" s="329"/>
      <c r="C41" s="308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51"/>
      <c r="B42" s="351"/>
      <c r="C42" s="309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26" t="s">
        <v>30</v>
      </c>
      <c r="B43" s="313" t="s">
        <v>31</v>
      </c>
      <c r="C43" s="290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26"/>
      <c r="B44" s="313"/>
      <c r="C44" s="291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26"/>
      <c r="B45" s="313"/>
      <c r="C45" s="291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26"/>
      <c r="B46" s="313"/>
      <c r="C46" s="291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69"/>
      <c r="B47" s="313"/>
      <c r="C47" s="292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39" t="s">
        <v>33</v>
      </c>
      <c r="B48" s="304" t="s">
        <v>238</v>
      </c>
      <c r="C48" s="298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3"/>
      <c r="B49" s="329"/>
      <c r="C49" s="299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3"/>
      <c r="B50" s="329"/>
      <c r="C50" s="299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26.85" customHeight="1" x14ac:dyDescent="0.25">
      <c r="A51" s="113"/>
      <c r="B51" s="329"/>
      <c r="C51" s="299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2"/>
      <c r="C52" s="300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26" t="s">
        <v>34</v>
      </c>
      <c r="B53" s="305" t="s">
        <v>35</v>
      </c>
      <c r="C53" s="290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26"/>
      <c r="B54" s="305"/>
      <c r="C54" s="291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26"/>
      <c r="B55" s="305"/>
      <c r="C55" s="291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26"/>
      <c r="B56" s="305"/>
      <c r="C56" s="291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27"/>
      <c r="B57" s="306"/>
      <c r="C57" s="292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28" t="s">
        <v>36</v>
      </c>
      <c r="B58" s="375" t="s">
        <v>233</v>
      </c>
      <c r="C58" s="290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18"/>
      <c r="B59" s="376"/>
      <c r="C59" s="291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18"/>
      <c r="B60" s="376"/>
      <c r="C60" s="291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18"/>
      <c r="B61" s="376"/>
      <c r="C61" s="291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06"/>
      <c r="B62" s="377"/>
      <c r="C62" s="292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81" t="s">
        <v>38</v>
      </c>
      <c r="B63" s="323" t="s">
        <v>39</v>
      </c>
      <c r="C63" s="290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26"/>
      <c r="B64" s="305"/>
      <c r="C64" s="291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26"/>
      <c r="B65" s="305"/>
      <c r="C65" s="291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69"/>
      <c r="B66" s="305"/>
      <c r="C66" s="291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69"/>
      <c r="B67" s="305"/>
      <c r="C67" s="292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80" t="s">
        <v>41</v>
      </c>
      <c r="B68" s="335" t="s">
        <v>42</v>
      </c>
      <c r="C68" s="298" t="s">
        <v>16</v>
      </c>
      <c r="D68" s="17" t="s">
        <v>29</v>
      </c>
      <c r="E68" s="18">
        <f>SUM(F68:R68)</f>
        <v>13366363.5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1525794.2000000002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58"/>
      <c r="B69" s="302"/>
      <c r="C69" s="299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158"/>
      <c r="B70" s="302"/>
      <c r="C70" s="299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209"/>
      <c r="B71" s="195"/>
      <c r="C71" s="299"/>
      <c r="D71" s="17" t="s">
        <v>19</v>
      </c>
      <c r="E71" s="18">
        <f t="shared" si="27"/>
        <v>13307921.300000001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39">
        <f>703062.1+320671.5+145023.9+107462.8-45.1+20327.8+1481.7+16789.1+77369.6+10186.7-0.1+0.1+5807.1+2778.4+300+400+700+229+293.4+64481.3+29223.4+3190+3180.2+336.3+690-28454-26934.6+1802+11756.8+2100+3672.3+581.3+4935.3+36342.1-570-3676.9-301+3772.5</f>
        <v>1518965.0000000002</v>
      </c>
      <c r="Q71" s="227">
        <f>727408.8+336444+153389+113991.7-3284.5+3284.5-0.1</f>
        <v>1331233.3999999999</v>
      </c>
      <c r="R71" s="227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88" t="s">
        <v>247</v>
      </c>
      <c r="BE71" s="188"/>
    </row>
    <row r="72" spans="1:57" ht="53.65" customHeight="1" x14ac:dyDescent="0.25">
      <c r="A72" s="209"/>
      <c r="B72" s="208"/>
      <c r="C72" s="299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201"/>
      <c r="C73" s="300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26" t="s">
        <v>43</v>
      </c>
      <c r="B74" s="313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26"/>
      <c r="B75" s="313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26"/>
      <c r="B76" s="313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33"/>
      <c r="B77" s="334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8"/>
      <c r="B78" s="120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28" t="s">
        <v>49</v>
      </c>
      <c r="B79" s="304" t="s">
        <v>50</v>
      </c>
      <c r="C79" s="298" t="s">
        <v>16</v>
      </c>
      <c r="D79" s="17" t="s">
        <v>29</v>
      </c>
      <c r="E79" s="18">
        <f t="shared" ref="E79:E85" si="29">SUM(F79:R79)</f>
        <v>218836.69999999998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29674.899999999998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321"/>
      <c r="B80" s="336"/>
      <c r="C80" s="299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321"/>
      <c r="B81" s="336"/>
      <c r="C81" s="299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24"/>
      <c r="B82" s="232"/>
      <c r="C82" s="299"/>
      <c r="D82" s="17" t="s">
        <v>19</v>
      </c>
      <c r="E82" s="18">
        <f t="shared" si="29"/>
        <v>218836.69999999998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6">
        <f>31292.6-1617.7</f>
        <v>29674.899999999998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05"/>
      <c r="B83" s="166"/>
      <c r="C83" s="300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40" t="s">
        <v>51</v>
      </c>
      <c r="B84" s="296" t="s">
        <v>52</v>
      </c>
      <c r="C84" s="298" t="s">
        <v>16</v>
      </c>
      <c r="D84" s="17" t="s">
        <v>29</v>
      </c>
      <c r="E84" s="18">
        <f t="shared" si="29"/>
        <v>5721.5999999999995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624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41"/>
      <c r="B85" s="314"/>
      <c r="C85" s="299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41"/>
      <c r="B86" s="314"/>
      <c r="C86" s="299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41"/>
      <c r="B87" s="314"/>
      <c r="C87" s="299"/>
      <c r="D87" s="17" t="s">
        <v>19</v>
      </c>
      <c r="E87" s="18">
        <f t="shared" si="34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6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43"/>
      <c r="B88" s="337"/>
      <c r="C88" s="300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25" t="s">
        <v>53</v>
      </c>
      <c r="B89" s="296" t="s">
        <v>54</v>
      </c>
      <c r="C89" s="298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26"/>
      <c r="B90" s="297"/>
      <c r="C90" s="299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26"/>
      <c r="B91" s="297"/>
      <c r="C91" s="299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26"/>
      <c r="B92" s="297"/>
      <c r="C92" s="299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26"/>
      <c r="B93" s="312"/>
      <c r="C93" s="300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28" t="s">
        <v>55</v>
      </c>
      <c r="B94" s="293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29"/>
      <c r="B95" s="321"/>
      <c r="C95" s="127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29"/>
      <c r="B96" s="321"/>
      <c r="C96" s="127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29"/>
      <c r="B97" s="321"/>
      <c r="C97" s="127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324"/>
      <c r="C98" s="128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18" t="s">
        <v>146</v>
      </c>
      <c r="B99" s="313" t="s">
        <v>147</v>
      </c>
      <c r="C99" s="129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19"/>
      <c r="B100" s="314"/>
      <c r="C100" s="129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19"/>
      <c r="B101" s="314"/>
      <c r="C101" s="129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19"/>
      <c r="B102" s="314"/>
      <c r="C102" s="129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19"/>
      <c r="B103" s="314"/>
      <c r="C103" s="129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16" t="s">
        <v>157</v>
      </c>
      <c r="B104" s="293" t="s">
        <v>158</v>
      </c>
      <c r="C104" s="127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17"/>
      <c r="B105" s="297"/>
      <c r="C105" s="127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17"/>
      <c r="B106" s="297"/>
      <c r="C106" s="128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3"/>
      <c r="B107" s="297"/>
      <c r="C107" s="127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312"/>
      <c r="C108" s="127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78" t="s">
        <v>163</v>
      </c>
      <c r="B109" s="310" t="s">
        <v>164</v>
      </c>
      <c r="C109" s="127"/>
      <c r="D109" s="17" t="s">
        <v>29</v>
      </c>
      <c r="E109" s="18">
        <f t="shared" si="34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90903.2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379"/>
      <c r="B110" s="311"/>
      <c r="C110" s="127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79"/>
      <c r="B111" s="311"/>
      <c r="C111" s="127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379"/>
      <c r="B112" s="311"/>
      <c r="C112" s="127"/>
      <c r="D112" s="17" t="s">
        <v>19</v>
      </c>
      <c r="E112" s="18">
        <f t="shared" si="34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34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80"/>
      <c r="B113" s="233"/>
      <c r="C113" s="128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71" t="s">
        <v>239</v>
      </c>
      <c r="B115" s="293" t="s">
        <v>245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71"/>
      <c r="B116" s="294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71"/>
      <c r="B117" s="294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71"/>
      <c r="B118" s="294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71"/>
      <c r="B119" s="295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04" t="s">
        <v>166</v>
      </c>
      <c r="B120" s="372" t="s">
        <v>234</v>
      </c>
      <c r="C120" s="127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05"/>
      <c r="B121" s="373"/>
      <c r="C121" s="127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05"/>
      <c r="B122" s="373"/>
      <c r="C122" s="127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05"/>
      <c r="B123" s="373"/>
      <c r="C123" s="127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05"/>
      <c r="B124" s="374"/>
      <c r="C124" s="128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28" t="s">
        <v>168</v>
      </c>
      <c r="B125" s="293" t="s">
        <v>169</v>
      </c>
      <c r="C125" s="173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29"/>
      <c r="B126" s="321"/>
      <c r="C126" s="173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18"/>
      <c r="B127" s="321"/>
      <c r="C127" s="173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18"/>
      <c r="B128" s="321"/>
      <c r="C128" s="174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19"/>
      <c r="B129" s="324"/>
      <c r="C129" s="173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28" t="s">
        <v>175</v>
      </c>
      <c r="B130" s="293" t="s">
        <v>176</v>
      </c>
      <c r="C130" s="129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19"/>
      <c r="B131" s="297"/>
      <c r="C131" s="129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19"/>
      <c r="B132" s="297"/>
      <c r="C132" s="129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19"/>
      <c r="B133" s="297"/>
      <c r="C133" s="129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42"/>
      <c r="B134" s="312"/>
      <c r="C134" s="129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16" t="s">
        <v>180</v>
      </c>
      <c r="B135" s="293" t="s">
        <v>182</v>
      </c>
      <c r="C135" s="127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17"/>
      <c r="B136" s="297"/>
      <c r="C136" s="127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17"/>
      <c r="B137" s="297"/>
      <c r="C137" s="128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3"/>
      <c r="B138" s="106"/>
      <c r="C138" s="128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3"/>
      <c r="B139" s="106"/>
      <c r="C139" s="127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02" t="s">
        <v>183</v>
      </c>
      <c r="B140" s="293" t="s">
        <v>190</v>
      </c>
      <c r="C140" s="127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06"/>
      <c r="B141" s="297"/>
      <c r="C141" s="127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06"/>
      <c r="B142" s="297"/>
      <c r="C142" s="128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06"/>
      <c r="B143" s="192"/>
      <c r="C143" s="128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193"/>
      <c r="C144" s="127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55" t="s">
        <v>198</v>
      </c>
      <c r="B145" s="293" t="s">
        <v>199</v>
      </c>
      <c r="C145" s="261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56"/>
      <c r="B146" s="294"/>
      <c r="C146" s="261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78"/>
      <c r="B147" s="295"/>
      <c r="C147" s="262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177"/>
      <c r="B148" s="203"/>
      <c r="C148" s="127"/>
      <c r="D148" s="23" t="s">
        <v>19</v>
      </c>
      <c r="E148" s="24">
        <f t="shared" si="34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88"/>
      <c r="B149" s="204"/>
      <c r="C149" s="127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2" t="s">
        <v>202</v>
      </c>
      <c r="B150" s="293" t="s">
        <v>203</v>
      </c>
      <c r="C150" s="127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3"/>
      <c r="B151" s="297"/>
      <c r="C151" s="127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3"/>
      <c r="B152" s="297"/>
      <c r="C152" s="127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3"/>
      <c r="B153" s="297"/>
      <c r="C153" s="127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312"/>
      <c r="C154" s="127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2" t="s">
        <v>204</v>
      </c>
      <c r="B155" s="338" t="s">
        <v>205</v>
      </c>
      <c r="C155" s="127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3"/>
      <c r="B156" s="339"/>
      <c r="C156" s="127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3"/>
      <c r="B157" s="339"/>
      <c r="C157" s="127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3"/>
      <c r="B158" s="339"/>
      <c r="C158" s="127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6"/>
      <c r="B159" s="340"/>
      <c r="C159" s="128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284" t="s">
        <v>206</v>
      </c>
      <c r="B160" s="341" t="s">
        <v>248</v>
      </c>
      <c r="C160" s="30"/>
      <c r="D160" s="17" t="s">
        <v>29</v>
      </c>
      <c r="E160" s="18">
        <f t="shared" si="48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19148.099999999999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69"/>
      <c r="B161" s="321"/>
      <c r="C161" s="261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69"/>
      <c r="B162" s="321"/>
      <c r="C162" s="261"/>
      <c r="D162" s="17" t="s">
        <v>18</v>
      </c>
      <c r="E162" s="18">
        <f t="shared" si="48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50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69"/>
      <c r="B163" s="321"/>
      <c r="C163" s="261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78"/>
      <c r="B164" s="324"/>
      <c r="C164" s="262"/>
      <c r="D164" s="17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66.75" customHeight="1" x14ac:dyDescent="0.25">
      <c r="A165" s="244" t="s">
        <v>214</v>
      </c>
      <c r="B165" s="332" t="s">
        <v>249</v>
      </c>
      <c r="C165" s="127"/>
      <c r="D165" s="23" t="s">
        <v>29</v>
      </c>
      <c r="E165" s="24">
        <f t="shared" si="48"/>
        <v>4396.2</v>
      </c>
      <c r="F165" s="25"/>
      <c r="G165" s="25">
        <v>0</v>
      </c>
      <c r="H165" s="25">
        <v>0</v>
      </c>
      <c r="I165" s="25">
        <v>0</v>
      </c>
      <c r="J165" s="25">
        <f t="shared" ref="J165:Q165" si="52">SUM(J166:J168)</f>
        <v>0</v>
      </c>
      <c r="K165" s="25">
        <f t="shared" si="52"/>
        <v>0</v>
      </c>
      <c r="L165" s="25">
        <f t="shared" si="52"/>
        <v>0</v>
      </c>
      <c r="M165" s="25">
        <f t="shared" si="52"/>
        <v>0</v>
      </c>
      <c r="N165" s="25">
        <f t="shared" si="52"/>
        <v>0</v>
      </c>
      <c r="O165" s="25">
        <f t="shared" si="52"/>
        <v>1999.1999999999998</v>
      </c>
      <c r="P165" s="25">
        <f t="shared" si="52"/>
        <v>2397</v>
      </c>
      <c r="Q165" s="25">
        <f t="shared" si="52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57" customHeight="1" x14ac:dyDescent="0.25">
      <c r="A166" s="242"/>
      <c r="B166" s="321"/>
      <c r="C166" s="127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49.7" customHeight="1" x14ac:dyDescent="0.25">
      <c r="A167" s="242"/>
      <c r="B167" s="321"/>
      <c r="C167" s="127"/>
      <c r="D167" s="17" t="s">
        <v>18</v>
      </c>
      <c r="E167" s="18">
        <f t="shared" si="48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50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42"/>
      <c r="B168" s="321"/>
      <c r="C168" s="127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64.150000000000006" customHeight="1" x14ac:dyDescent="0.25">
      <c r="A169" s="88"/>
      <c r="B169" s="324"/>
      <c r="C169" s="127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244" t="s">
        <v>215</v>
      </c>
      <c r="B170" s="293" t="s">
        <v>219</v>
      </c>
      <c r="C170" s="127"/>
      <c r="D170" s="17" t="s">
        <v>29</v>
      </c>
      <c r="E170" s="18">
        <f t="shared" si="48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1982.1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42"/>
      <c r="B171" s="294"/>
      <c r="C171" s="127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42"/>
      <c r="B172" s="294"/>
      <c r="C172" s="127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50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42"/>
      <c r="B173" s="294"/>
      <c r="C173" s="127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47.1" customHeight="1" x14ac:dyDescent="0.25">
      <c r="A174" s="252"/>
      <c r="B174" s="295"/>
      <c r="C174" s="127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47.1" customHeight="1" x14ac:dyDescent="0.25">
      <c r="A175" s="158" t="s">
        <v>252</v>
      </c>
      <c r="B175" s="301" t="s">
        <v>255</v>
      </c>
      <c r="C175" s="251"/>
      <c r="D175" s="17" t="s">
        <v>29</v>
      </c>
      <c r="E175" s="18">
        <f t="shared" ref="E175:E176" si="54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5">SUM(J176:J178)</f>
        <v>0</v>
      </c>
      <c r="K175" s="19">
        <f t="shared" si="55"/>
        <v>0</v>
      </c>
      <c r="L175" s="19">
        <f t="shared" si="55"/>
        <v>0</v>
      </c>
      <c r="M175" s="19">
        <f t="shared" si="55"/>
        <v>0</v>
      </c>
      <c r="N175" s="19">
        <f t="shared" si="55"/>
        <v>0</v>
      </c>
      <c r="O175" s="19">
        <f t="shared" si="55"/>
        <v>0</v>
      </c>
      <c r="P175" s="19">
        <f t="shared" si="55"/>
        <v>820.3</v>
      </c>
      <c r="Q175" s="19">
        <f t="shared" si="55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47.1" customHeight="1" x14ac:dyDescent="0.25">
      <c r="A176" s="285"/>
      <c r="B176" s="302"/>
      <c r="C176" s="251"/>
      <c r="D176" s="17" t="s">
        <v>17</v>
      </c>
      <c r="E176" s="18">
        <f t="shared" si="54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239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85"/>
      <c r="B177" s="302"/>
      <c r="C177" s="251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34.700000000000003" customHeight="1" x14ac:dyDescent="0.25">
      <c r="A178" s="285"/>
      <c r="B178" s="302"/>
      <c r="C178" s="251"/>
      <c r="D178" s="17" t="s">
        <v>19</v>
      </c>
      <c r="E178" s="18">
        <f t="shared" ref="E178:E181" si="56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62.85" customHeight="1" x14ac:dyDescent="0.25">
      <c r="A179" s="286"/>
      <c r="B179" s="303"/>
      <c r="C179" s="251"/>
      <c r="D179" s="23" t="s">
        <v>21</v>
      </c>
      <c r="E179" s="18">
        <f t="shared" si="56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158" t="s">
        <v>253</v>
      </c>
      <c r="B180" s="301" t="s">
        <v>254</v>
      </c>
      <c r="C180" s="253"/>
      <c r="D180" s="17" t="s">
        <v>29</v>
      </c>
      <c r="E180" s="18">
        <f t="shared" si="56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7">SUM(J181:J183)</f>
        <v>0</v>
      </c>
      <c r="K180" s="19">
        <f t="shared" si="57"/>
        <v>0</v>
      </c>
      <c r="L180" s="19">
        <f t="shared" si="57"/>
        <v>0</v>
      </c>
      <c r="M180" s="19">
        <f t="shared" si="57"/>
        <v>0</v>
      </c>
      <c r="N180" s="19">
        <f t="shared" si="57"/>
        <v>0</v>
      </c>
      <c r="O180" s="19">
        <f t="shared" si="57"/>
        <v>0</v>
      </c>
      <c r="P180" s="19">
        <f t="shared" si="57"/>
        <v>63.4</v>
      </c>
      <c r="Q180" s="19">
        <f t="shared" si="57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85"/>
      <c r="B181" s="302"/>
      <c r="C181" s="253"/>
      <c r="D181" s="17" t="s">
        <v>17</v>
      </c>
      <c r="E181" s="18">
        <f t="shared" si="56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85"/>
      <c r="B182" s="302"/>
      <c r="C182" s="253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54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85"/>
      <c r="B183" s="302"/>
      <c r="C183" s="253"/>
      <c r="D183" s="17" t="s">
        <v>19</v>
      </c>
      <c r="E183" s="18">
        <f t="shared" ref="E183:E184" si="58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33.4" customHeight="1" x14ac:dyDescent="0.25">
      <c r="A184" s="286"/>
      <c r="B184" s="303"/>
      <c r="C184" s="287"/>
      <c r="D184" s="23" t="s">
        <v>21</v>
      </c>
      <c r="E184" s="18">
        <f t="shared" si="58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51" customHeight="1" x14ac:dyDescent="0.25">
      <c r="A185" s="276" t="s">
        <v>56</v>
      </c>
      <c r="B185" s="277" t="s">
        <v>156</v>
      </c>
      <c r="C185" s="38"/>
      <c r="D185" s="39" t="s">
        <v>4</v>
      </c>
      <c r="E185" s="40">
        <f>SUM(F185:R185)</f>
        <v>1976033.8</v>
      </c>
      <c r="F185" s="41"/>
      <c r="G185" s="41">
        <f>G192+G197+G202+G207+G212+G230+G235+G245+G218+G224</f>
        <v>115060.49999999999</v>
      </c>
      <c r="H185" s="41">
        <f>H192+H197+H202+H207+H212+H230+H235+H245+H250</f>
        <v>232264.1</v>
      </c>
      <c r="I185" s="41">
        <f>I192+I197+I202+I207+I212+I230+I235+I245+I240</f>
        <v>47279.8</v>
      </c>
      <c r="J185" s="41">
        <f>J192+J197+J202+J207+J212+J230+J235+J245+J240+J250</f>
        <v>564022.1</v>
      </c>
      <c r="K185" s="41">
        <f>K192+K197+K202+K207+K212+K230+K235+K245+K250+K240+K255+K261+K266+K271+K276</f>
        <v>268628.19999999995</v>
      </c>
      <c r="L185" s="41">
        <f>L192+L197+L202+L207+L212+L230+L235+L245+L250+L240+L255+L261+L266+L271+L276</f>
        <v>173435.6</v>
      </c>
      <c r="M185" s="41">
        <f>M192+M197+M202+M207+M212+M230+M235+M245+M250+M240+M255+M271+M266+M276+M261+M281+M286+M291</f>
        <v>322904</v>
      </c>
      <c r="N185" s="41">
        <f>N188+N187</f>
        <v>150227.30000000002</v>
      </c>
      <c r="O185" s="41">
        <f>O188+O187</f>
        <v>58050</v>
      </c>
      <c r="P185" s="41">
        <f>P188+P187</f>
        <v>29800.400000000001</v>
      </c>
      <c r="Q185" s="41">
        <f>Q188+Q187</f>
        <v>12234.1</v>
      </c>
      <c r="R185" s="41">
        <f>R188+R187</f>
        <v>2127.6999999999998</v>
      </c>
      <c r="S185" s="82"/>
      <c r="T185" s="82"/>
      <c r="U185" s="82"/>
      <c r="V185" s="82"/>
      <c r="W185" s="2"/>
      <c r="X185" s="2"/>
      <c r="BC185" s="2"/>
    </row>
    <row r="186" spans="1:55" ht="51" customHeight="1" x14ac:dyDescent="0.25">
      <c r="A186" s="81"/>
      <c r="B186" s="212"/>
      <c r="C186" s="38"/>
      <c r="D186" s="17" t="s">
        <v>17</v>
      </c>
      <c r="E186" s="18">
        <f>SUM(F186:R186)</f>
        <v>3747.2</v>
      </c>
      <c r="F186" s="16"/>
      <c r="G186" s="19">
        <f>G193+G198+G203+G213+G219+G225+G231+G236</f>
        <v>740</v>
      </c>
      <c r="H186" s="19">
        <f>H241+H236</f>
        <v>1419.6</v>
      </c>
      <c r="I186" s="19">
        <f>I241+I236</f>
        <v>1587.6</v>
      </c>
      <c r="J186" s="19">
        <f>J213</f>
        <v>0</v>
      </c>
      <c r="K186" s="19">
        <f>K241+K236</f>
        <v>0</v>
      </c>
      <c r="L186" s="19">
        <f>L241+L236</f>
        <v>0</v>
      </c>
      <c r="M186" s="19">
        <f t="shared" ref="M186:R186" si="59">M241+M236</f>
        <v>0</v>
      </c>
      <c r="N186" s="19">
        <f t="shared" si="59"/>
        <v>0</v>
      </c>
      <c r="O186" s="19">
        <f t="shared" si="59"/>
        <v>0</v>
      </c>
      <c r="P186" s="19">
        <f t="shared" si="59"/>
        <v>0</v>
      </c>
      <c r="Q186" s="19">
        <f t="shared" si="59"/>
        <v>0</v>
      </c>
      <c r="R186" s="19">
        <f t="shared" si="59"/>
        <v>0</v>
      </c>
      <c r="S186" s="79"/>
      <c r="T186" s="79"/>
      <c r="U186" s="79"/>
      <c r="V186" s="79"/>
      <c r="W186" s="79">
        <f>W241+W236</f>
        <v>0</v>
      </c>
      <c r="X186" s="19">
        <f>X241+X236</f>
        <v>0</v>
      </c>
      <c r="Y186" s="19">
        <f>Y241+Y236</f>
        <v>0</v>
      </c>
      <c r="Z186" s="19">
        <f>Z241+Z236</f>
        <v>0</v>
      </c>
      <c r="AA186" s="19">
        <f>AA241+AA236</f>
        <v>0</v>
      </c>
    </row>
    <row r="187" spans="1:55" ht="24" customHeight="1" x14ac:dyDescent="0.25">
      <c r="A187" s="81"/>
      <c r="B187" s="212"/>
      <c r="C187" s="42"/>
      <c r="D187" s="17" t="s">
        <v>18</v>
      </c>
      <c r="E187" s="18">
        <f t="shared" ref="E187:E250" si="60">SUM(F187:R187)</f>
        <v>1363205.5</v>
      </c>
      <c r="F187" s="16"/>
      <c r="G187" s="19">
        <f>G194+G199+G204+G214+G220+G226+G232+G237</f>
        <v>13842.800000000001</v>
      </c>
      <c r="H187" s="19">
        <f>H194+H199+H204+H214+H220+H226+H232+H237+H247+H242</f>
        <v>95647.7</v>
      </c>
      <c r="I187" s="19">
        <f>I194+I199+I204+I214+I220+I226+I242+I237</f>
        <v>10474.200000000001</v>
      </c>
      <c r="J187" s="19">
        <f>J194+J199+J204+J214+J220+J226+J242+J247+J252+J237</f>
        <v>491859.80000000005</v>
      </c>
      <c r="K187" s="19">
        <f>K194+K199+K204+K214+K220+K226+K242+K247+K252+K237+K263+K273</f>
        <v>158023.60000000003</v>
      </c>
      <c r="L187" s="19">
        <f>L194+L199+L204+L214+L220+L226+L242+L247+L252+L237+L263+L273+L278</f>
        <v>122583.1</v>
      </c>
      <c r="M187" s="19">
        <f>M194+M199+M204+M214+M220+M226+M242+M247+M252+M237+M263+M273+M283+M288+M293</f>
        <v>268365.7</v>
      </c>
      <c r="N187" s="19">
        <f>N194+N199+N204+N214+N220+N226+N242+N247+N252+N237+N263+N273+N283+N288+N293+N298</f>
        <v>129799.40000000001</v>
      </c>
      <c r="O187" s="19">
        <f>O194+O199+O204+O214+O220+O226+O242+O247+O252+O237+O263+O273+O283+O288+O293+O298</f>
        <v>41216</v>
      </c>
      <c r="P187" s="19">
        <f>P194+P199+P204+P214+P220+P226+P242+P247+P252+P237+P263+P273+P283+P288+P293+P298+P303</f>
        <v>17893.2</v>
      </c>
      <c r="Q187" s="19">
        <f>Q194+Q199+Q204+Q214+Q220+Q226+Q242+Q247+Q252+Q237+Q263+Q273+Q283+Q288+Q293+Q298+Q303</f>
        <v>11500</v>
      </c>
      <c r="R187" s="19">
        <f>R194+R199+R204+R214+R220+R226+R242+R247+R252+R237+R263+R273+R283+R288+R293+R298+R303</f>
        <v>2000</v>
      </c>
      <c r="S187" s="36"/>
      <c r="T187" s="36"/>
      <c r="U187" s="36"/>
      <c r="V187" s="36"/>
      <c r="W187" s="2">
        <v>367135.6</v>
      </c>
      <c r="X187" s="2"/>
      <c r="BC187" s="2"/>
    </row>
    <row r="188" spans="1:55" ht="24" customHeight="1" x14ac:dyDescent="0.25">
      <c r="A188" s="81"/>
      <c r="B188" s="212"/>
      <c r="C188" s="42"/>
      <c r="D188" s="23" t="s">
        <v>19</v>
      </c>
      <c r="E188" s="18">
        <f t="shared" si="60"/>
        <v>609081.1</v>
      </c>
      <c r="F188" s="16"/>
      <c r="G188" s="19">
        <f>G195+G200+G205+G215+G221+G227+G233+G238+G248</f>
        <v>100477.7</v>
      </c>
      <c r="H188" s="19">
        <f>H195+H200+H205+H215+H221+H227+H233+H238+H248+H253-H221</f>
        <v>135196.80000000002</v>
      </c>
      <c r="I188" s="19">
        <f>I195+I200+I205+I215+I221+I227+I233+I238+I248+I253+I243</f>
        <v>35218</v>
      </c>
      <c r="J188" s="19">
        <f>J195+J200+J205+J215+J221+J227+J233+J238+J248+J253+J243</f>
        <v>72162.299999999988</v>
      </c>
      <c r="K188" s="19">
        <f>K195+K200+K205+K215+K221+K227+K233+K238+K248+K253+K243+K258+K264+K269+K274</f>
        <v>110604.60000000002</v>
      </c>
      <c r="L188" s="19">
        <f>L195+L200+L205+L215+L221+L227+L233+L238+L248+L253+L243+L258+L264+L269+L274+L279</f>
        <v>50852.5</v>
      </c>
      <c r="M188" s="19">
        <f>M195+M200+M205+M215+M221+M227+M233+M238+M248+M253+M243+M258+M264+M269+M274+M279+M289+M294</f>
        <v>54538.299999999996</v>
      </c>
      <c r="N188" s="19">
        <f>N195+N200+N205+N215+N221+N227+N233+N238+N248+N253+N243+N258+N264+N269+N274+N284+N289+N294+N299</f>
        <v>20427.900000000005</v>
      </c>
      <c r="O188" s="19">
        <f>O195+O200+O205+O215+O221+O227+O233+O238+O248+O253+O243+O258+O264+O269+O274+O284+O289+O294+O299</f>
        <v>16834.000000000004</v>
      </c>
      <c r="P188" s="19">
        <f>P195+P200+P205+P215+P221+P227+P233+P238+P248+P253+P243+P258+P264+P269+P274+P284+P289+P294+P299+P304</f>
        <v>11907.2</v>
      </c>
      <c r="Q188" s="19">
        <f>Q195+Q200+Q205+Q215+Q221+Q227+Q233+Q238+Q248+Q253+Q243+Q258+Q264+Q269+Q274+Q284+Q289+Q294+Q299+Q304</f>
        <v>734.09999999999991</v>
      </c>
      <c r="R188" s="19">
        <f>R195+R200+R205+R215+R221+R227+R233+R238+R248+R253+R243+R258+R264+R269+R274+R284+R289+R294+R299+R304</f>
        <v>127.69999999999999</v>
      </c>
      <c r="S188" s="36"/>
      <c r="T188" s="36"/>
      <c r="U188" s="36"/>
      <c r="V188" s="36"/>
      <c r="W188" s="2">
        <v>62237.5</v>
      </c>
      <c r="X188" s="2"/>
      <c r="BC188" s="2"/>
    </row>
    <row r="189" spans="1:55" ht="63.6" customHeight="1" x14ac:dyDescent="0.25">
      <c r="A189" s="81"/>
      <c r="B189" s="212"/>
      <c r="C189" s="38"/>
      <c r="D189" s="23" t="s">
        <v>20</v>
      </c>
      <c r="E189" s="18">
        <f t="shared" si="60"/>
        <v>24094.2</v>
      </c>
      <c r="F189" s="16"/>
      <c r="G189" s="19">
        <f>G216+G222+G228</f>
        <v>24094.2</v>
      </c>
      <c r="H189" s="19">
        <f>H196+H201+H206+H216+H222+H228+H234+H239</f>
        <v>0</v>
      </c>
      <c r="I189" s="19">
        <f t="shared" ref="I189:Q189" si="61">I196+I201+I206+I216+I222+I228</f>
        <v>0</v>
      </c>
      <c r="J189" s="19">
        <f t="shared" si="61"/>
        <v>0</v>
      </c>
      <c r="K189" s="19">
        <f t="shared" si="61"/>
        <v>0</v>
      </c>
      <c r="L189" s="19">
        <f t="shared" si="61"/>
        <v>0</v>
      </c>
      <c r="M189" s="19">
        <f t="shared" si="61"/>
        <v>0</v>
      </c>
      <c r="N189" s="19">
        <f t="shared" si="61"/>
        <v>0</v>
      </c>
      <c r="O189" s="19">
        <f t="shared" si="61"/>
        <v>0</v>
      </c>
      <c r="P189" s="19">
        <f t="shared" si="61"/>
        <v>0</v>
      </c>
      <c r="Q189" s="19">
        <f t="shared" si="61"/>
        <v>0</v>
      </c>
      <c r="R189" s="19">
        <f>R196+R201+R206+R216+R222+R228</f>
        <v>0</v>
      </c>
      <c r="S189" s="36"/>
      <c r="T189" s="36"/>
      <c r="U189" s="36"/>
      <c r="V189" s="36"/>
      <c r="W189" s="2"/>
      <c r="X189" s="2"/>
    </row>
    <row r="190" spans="1:55" ht="57" customHeight="1" x14ac:dyDescent="0.25">
      <c r="A190" s="81"/>
      <c r="B190" s="212"/>
      <c r="C190" s="42"/>
      <c r="D190" s="17" t="s">
        <v>194</v>
      </c>
      <c r="E190" s="18">
        <f t="shared" si="60"/>
        <v>9050.2000000000007</v>
      </c>
      <c r="F190" s="16"/>
      <c r="G190" s="19">
        <f t="shared" ref="G190:Q190" si="62">G259</f>
        <v>0</v>
      </c>
      <c r="H190" s="19">
        <f t="shared" si="62"/>
        <v>0</v>
      </c>
      <c r="I190" s="19">
        <f t="shared" si="62"/>
        <v>0</v>
      </c>
      <c r="J190" s="19">
        <f t="shared" si="62"/>
        <v>0</v>
      </c>
      <c r="K190" s="19">
        <f t="shared" si="62"/>
        <v>0</v>
      </c>
      <c r="L190" s="19">
        <f t="shared" si="62"/>
        <v>0</v>
      </c>
      <c r="M190" s="19">
        <f t="shared" si="62"/>
        <v>9050.2000000000007</v>
      </c>
      <c r="N190" s="19">
        <f t="shared" si="62"/>
        <v>0</v>
      </c>
      <c r="O190" s="19">
        <f t="shared" si="62"/>
        <v>0</v>
      </c>
      <c r="P190" s="19">
        <f t="shared" si="62"/>
        <v>0</v>
      </c>
      <c r="Q190" s="19">
        <f t="shared" si="62"/>
        <v>0</v>
      </c>
      <c r="R190" s="19">
        <f>R259</f>
        <v>0</v>
      </c>
      <c r="S190" s="36"/>
      <c r="T190" s="36"/>
      <c r="U190" s="36"/>
      <c r="V190" s="36"/>
      <c r="W190" s="2"/>
      <c r="X190" s="2"/>
    </row>
    <row r="191" spans="1:55" ht="28.5" customHeight="1" x14ac:dyDescent="0.25">
      <c r="A191" s="51"/>
      <c r="B191" s="213"/>
      <c r="C191" s="38"/>
      <c r="D191" s="23" t="s">
        <v>21</v>
      </c>
      <c r="E191" s="18">
        <f t="shared" si="60"/>
        <v>0</v>
      </c>
      <c r="F191" s="41"/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36"/>
      <c r="T191" s="36"/>
      <c r="U191" s="36"/>
      <c r="V191" s="36"/>
      <c r="W191" s="2"/>
      <c r="X191" s="2"/>
    </row>
    <row r="192" spans="1:55" ht="21.75" hidden="1" customHeight="1" x14ac:dyDescent="0.25">
      <c r="A192" s="318" t="s">
        <v>57</v>
      </c>
      <c r="B192" s="305" t="s">
        <v>35</v>
      </c>
      <c r="C192" s="290" t="s">
        <v>28</v>
      </c>
      <c r="D192" s="17" t="s">
        <v>29</v>
      </c>
      <c r="E192" s="18">
        <f t="shared" si="60"/>
        <v>0</v>
      </c>
      <c r="F192" s="19">
        <f>SUM(F193:F195)</f>
        <v>0</v>
      </c>
      <c r="G192" s="19">
        <f t="shared" ref="G192:L192" si="63">SUM(G193:G195)</f>
        <v>0</v>
      </c>
      <c r="H192" s="19">
        <f t="shared" si="63"/>
        <v>0</v>
      </c>
      <c r="I192" s="19">
        <f t="shared" si="63"/>
        <v>0</v>
      </c>
      <c r="J192" s="19">
        <f t="shared" si="63"/>
        <v>0</v>
      </c>
      <c r="K192" s="19">
        <f t="shared" si="63"/>
        <v>0</v>
      </c>
      <c r="L192" s="19">
        <f t="shared" si="63"/>
        <v>0</v>
      </c>
      <c r="M192" s="19">
        <f>SUM(M193:M195)</f>
        <v>0</v>
      </c>
      <c r="N192" s="19"/>
      <c r="O192" s="19"/>
      <c r="P192" s="19"/>
      <c r="Q192" s="19"/>
      <c r="R192" s="19"/>
      <c r="S192" s="36"/>
      <c r="T192" s="36"/>
      <c r="U192" s="36"/>
      <c r="V192" s="36"/>
      <c r="W192" s="2"/>
      <c r="X192" s="2"/>
    </row>
    <row r="193" spans="1:24" ht="15.75" hidden="1" customHeight="1" x14ac:dyDescent="0.25">
      <c r="A193" s="318"/>
      <c r="B193" s="305"/>
      <c r="C193" s="291"/>
      <c r="D193" s="17" t="s">
        <v>17</v>
      </c>
      <c r="E193" s="18">
        <f t="shared" si="60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/>
      <c r="O193" s="19"/>
      <c r="P193" s="19"/>
      <c r="Q193" s="19"/>
      <c r="R193" s="19"/>
      <c r="S193" s="36"/>
      <c r="T193" s="36"/>
      <c r="U193" s="36"/>
      <c r="V193" s="36"/>
      <c r="W193" s="2"/>
      <c r="X193" s="2"/>
    </row>
    <row r="194" spans="1:24" ht="15.75" hidden="1" customHeight="1" x14ac:dyDescent="0.25">
      <c r="A194" s="318"/>
      <c r="B194" s="305"/>
      <c r="C194" s="291"/>
      <c r="D194" s="17" t="s">
        <v>18</v>
      </c>
      <c r="E194" s="18">
        <f t="shared" si="60"/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/>
      <c r="O194" s="19"/>
      <c r="P194" s="19"/>
      <c r="Q194" s="19"/>
      <c r="R194" s="19"/>
      <c r="S194" s="36"/>
      <c r="T194" s="36"/>
      <c r="U194" s="36"/>
      <c r="V194" s="36"/>
      <c r="W194" s="2"/>
      <c r="X194" s="2"/>
    </row>
    <row r="195" spans="1:24" ht="18" hidden="1" customHeight="1" x14ac:dyDescent="0.25">
      <c r="A195" s="318"/>
      <c r="B195" s="305"/>
      <c r="C195" s="291"/>
      <c r="D195" s="17" t="s">
        <v>19</v>
      </c>
      <c r="E195" s="18">
        <f t="shared" si="60"/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/>
      <c r="O195" s="19"/>
      <c r="P195" s="19"/>
      <c r="Q195" s="19"/>
      <c r="R195" s="19"/>
      <c r="S195" s="36"/>
      <c r="T195" s="36"/>
      <c r="U195" s="36"/>
      <c r="V195" s="36"/>
      <c r="W195" s="2"/>
      <c r="X195" s="2"/>
    </row>
    <row r="196" spans="1:24" ht="24" hidden="1" customHeight="1" x14ac:dyDescent="0.25">
      <c r="A196" s="306"/>
      <c r="B196" s="306"/>
      <c r="C196" s="292"/>
      <c r="D196" s="17" t="s">
        <v>21</v>
      </c>
      <c r="E196" s="18">
        <f t="shared" si="60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/>
      <c r="O196" s="19"/>
      <c r="P196" s="19"/>
      <c r="Q196" s="19"/>
      <c r="R196" s="19"/>
      <c r="S196" s="36"/>
      <c r="T196" s="36"/>
      <c r="U196" s="36"/>
      <c r="V196" s="36"/>
      <c r="W196" s="2"/>
      <c r="X196" s="2"/>
    </row>
    <row r="197" spans="1:24" ht="18" hidden="1" customHeight="1" x14ac:dyDescent="0.25">
      <c r="A197" s="328" t="s">
        <v>58</v>
      </c>
      <c r="B197" s="304" t="s">
        <v>59</v>
      </c>
      <c r="C197" s="290" t="s">
        <v>16</v>
      </c>
      <c r="D197" s="17" t="s">
        <v>29</v>
      </c>
      <c r="E197" s="18">
        <f t="shared" si="60"/>
        <v>0</v>
      </c>
      <c r="F197" s="19">
        <f>SUM(F198:F200)</f>
        <v>0</v>
      </c>
      <c r="G197" s="19">
        <f t="shared" ref="G197:L197" si="64">SUM(G198:G200)</f>
        <v>0</v>
      </c>
      <c r="H197" s="19">
        <f t="shared" si="64"/>
        <v>0</v>
      </c>
      <c r="I197" s="19">
        <f t="shared" si="64"/>
        <v>0</v>
      </c>
      <c r="J197" s="19">
        <f t="shared" si="64"/>
        <v>0</v>
      </c>
      <c r="K197" s="19">
        <f t="shared" si="64"/>
        <v>0</v>
      </c>
      <c r="L197" s="19">
        <f t="shared" si="64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6.5" hidden="1" customHeight="1" x14ac:dyDescent="0.25">
      <c r="A198" s="318"/>
      <c r="B198" s="305"/>
      <c r="C198" s="291"/>
      <c r="D198" s="17" t="s">
        <v>17</v>
      </c>
      <c r="E198" s="18">
        <f t="shared" si="60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6.5" hidden="1" customHeight="1" x14ac:dyDescent="0.25">
      <c r="A199" s="318"/>
      <c r="B199" s="305"/>
      <c r="C199" s="291"/>
      <c r="D199" s="17" t="s">
        <v>18</v>
      </c>
      <c r="E199" s="18">
        <f t="shared" si="60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8" hidden="1" customHeight="1" x14ac:dyDescent="0.25">
      <c r="A200" s="318"/>
      <c r="B200" s="305"/>
      <c r="C200" s="291"/>
      <c r="D200" s="17" t="s">
        <v>19</v>
      </c>
      <c r="E200" s="18">
        <f t="shared" si="60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8.5" hidden="1" customHeight="1" x14ac:dyDescent="0.25">
      <c r="A201" s="305"/>
      <c r="B201" s="305"/>
      <c r="C201" s="292"/>
      <c r="D201" s="17" t="s">
        <v>21</v>
      </c>
      <c r="E201" s="18">
        <f t="shared" si="60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36" customHeight="1" x14ac:dyDescent="0.25">
      <c r="A202" s="139" t="s">
        <v>57</v>
      </c>
      <c r="B202" s="296" t="s">
        <v>60</v>
      </c>
      <c r="C202" s="298" t="s">
        <v>16</v>
      </c>
      <c r="D202" s="17" t="s">
        <v>29</v>
      </c>
      <c r="E202" s="18">
        <f t="shared" si="60"/>
        <v>252131.09999999998</v>
      </c>
      <c r="F202" s="19">
        <f>SUM(F203:F205)</f>
        <v>0</v>
      </c>
      <c r="G202" s="19">
        <f t="shared" ref="G202:L202" si="65">SUM(G203:G205)</f>
        <v>0</v>
      </c>
      <c r="H202" s="19">
        <f t="shared" si="65"/>
        <v>68638.399999999994</v>
      </c>
      <c r="I202" s="19">
        <f t="shared" si="65"/>
        <v>28449.1</v>
      </c>
      <c r="J202" s="19">
        <f t="shared" si="65"/>
        <v>30354.2</v>
      </c>
      <c r="K202" s="19">
        <f t="shared" si="65"/>
        <v>80928.100000000006</v>
      </c>
      <c r="L202" s="19">
        <f t="shared" si="65"/>
        <v>28071.300000000003</v>
      </c>
      <c r="M202" s="19">
        <f t="shared" ref="M202:R202" si="66">SUM(M203:M205)</f>
        <v>15690</v>
      </c>
      <c r="N202" s="19">
        <f t="shared" si="66"/>
        <v>0</v>
      </c>
      <c r="O202" s="19">
        <f t="shared" si="66"/>
        <v>0</v>
      </c>
      <c r="P202" s="19">
        <f t="shared" si="66"/>
        <v>0</v>
      </c>
      <c r="Q202" s="19">
        <f t="shared" si="66"/>
        <v>0</v>
      </c>
      <c r="R202" s="19">
        <f t="shared" si="66"/>
        <v>0</v>
      </c>
      <c r="S202" s="36"/>
      <c r="T202" s="36"/>
      <c r="U202" s="36"/>
      <c r="V202" s="36"/>
      <c r="W202" s="2">
        <v>20459.3</v>
      </c>
      <c r="X202" s="2"/>
    </row>
    <row r="203" spans="1:24" ht="29.85" customHeight="1" x14ac:dyDescent="0.25">
      <c r="A203" s="112"/>
      <c r="B203" s="297"/>
      <c r="C203" s="299"/>
      <c r="D203" s="17" t="s">
        <v>17</v>
      </c>
      <c r="E203" s="18">
        <f t="shared" si="60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29.85" customHeight="1" x14ac:dyDescent="0.25">
      <c r="A204" s="112"/>
      <c r="B204" s="297"/>
      <c r="C204" s="299"/>
      <c r="D204" s="17" t="s">
        <v>18</v>
      </c>
      <c r="E204" s="18">
        <f t="shared" si="60"/>
        <v>30000</v>
      </c>
      <c r="F204" s="19">
        <v>0</v>
      </c>
      <c r="G204" s="19">
        <v>0</v>
      </c>
      <c r="H204" s="19">
        <v>20000</v>
      </c>
      <c r="I204" s="19">
        <v>10000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27.6" customHeight="1" x14ac:dyDescent="0.25">
      <c r="A205" s="112"/>
      <c r="B205" s="121"/>
      <c r="C205" s="299"/>
      <c r="D205" s="17" t="s">
        <v>19</v>
      </c>
      <c r="E205" s="18">
        <f t="shared" si="60"/>
        <v>222131.09999999998</v>
      </c>
      <c r="F205" s="19"/>
      <c r="G205" s="19">
        <v>0</v>
      </c>
      <c r="H205" s="19">
        <f>48496.2+189.1-46.9</f>
        <v>48638.399999999994</v>
      </c>
      <c r="I205" s="19">
        <f>4601+6061.8+1000+6786.3</f>
        <v>18449.099999999999</v>
      </c>
      <c r="J205" s="19">
        <f>27553.2+457.8+2343.2</f>
        <v>30354.2</v>
      </c>
      <c r="K205" s="19">
        <v>80928.100000000006</v>
      </c>
      <c r="L205" s="43">
        <f>26920+650+650-4000-3143.6-1223.1+8218.1-0.1</f>
        <v>28071.300000000003</v>
      </c>
      <c r="M205" s="19">
        <f>16116.9-689.9+263</f>
        <v>15690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20459.3</v>
      </c>
      <c r="X205" s="2"/>
    </row>
    <row r="206" spans="1:24" ht="32.25" customHeight="1" x14ac:dyDescent="0.25">
      <c r="A206" s="133"/>
      <c r="B206" s="145"/>
      <c r="C206" s="300"/>
      <c r="D206" s="17" t="s">
        <v>21</v>
      </c>
      <c r="E206" s="18">
        <f t="shared" si="60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17.25" hidden="1" customHeight="1" x14ac:dyDescent="0.25">
      <c r="A207" s="326" t="s">
        <v>61</v>
      </c>
      <c r="B207" s="370" t="s">
        <v>62</v>
      </c>
      <c r="C207" s="290" t="s">
        <v>16</v>
      </c>
      <c r="D207" s="17" t="s">
        <v>29</v>
      </c>
      <c r="E207" s="18">
        <f t="shared" si="60"/>
        <v>0</v>
      </c>
      <c r="F207" s="19">
        <f>SUM(F208:F210)</f>
        <v>0</v>
      </c>
      <c r="G207" s="19">
        <f>SUM(G208:G210)</f>
        <v>0</v>
      </c>
      <c r="H207" s="19">
        <f>SUM(H208:H210)</f>
        <v>0</v>
      </c>
      <c r="I207" s="19">
        <f>SUM(I208:I210)</f>
        <v>0</v>
      </c>
      <c r="J207" s="19">
        <f>SUM(J208:J210)</f>
        <v>0</v>
      </c>
      <c r="K207" s="19">
        <v>0</v>
      </c>
      <c r="L207" s="19">
        <v>0</v>
      </c>
      <c r="M207" s="19">
        <v>0</v>
      </c>
      <c r="N207" s="19"/>
      <c r="O207" s="19"/>
      <c r="P207" s="19"/>
      <c r="Q207" s="19"/>
      <c r="R207" s="19"/>
      <c r="S207" s="36"/>
      <c r="T207" s="36"/>
      <c r="U207" s="36"/>
      <c r="V207" s="36"/>
      <c r="W207" s="2"/>
      <c r="X207" s="2"/>
    </row>
    <row r="208" spans="1:24" ht="18" hidden="1" customHeight="1" x14ac:dyDescent="0.25">
      <c r="A208" s="326"/>
      <c r="B208" s="313"/>
      <c r="C208" s="291"/>
      <c r="D208" s="17" t="s">
        <v>17</v>
      </c>
      <c r="E208" s="18">
        <f t="shared" si="60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/>
      <c r="O208" s="19"/>
      <c r="P208" s="19"/>
      <c r="Q208" s="19"/>
      <c r="R208" s="19"/>
      <c r="S208" s="36"/>
      <c r="T208" s="36"/>
      <c r="U208" s="36"/>
      <c r="V208" s="36"/>
      <c r="W208" s="2"/>
      <c r="X208" s="2"/>
    </row>
    <row r="209" spans="1:24" ht="14.25" hidden="1" customHeight="1" x14ac:dyDescent="0.25">
      <c r="A209" s="326"/>
      <c r="B209" s="313"/>
      <c r="C209" s="291"/>
      <c r="D209" s="17" t="s">
        <v>18</v>
      </c>
      <c r="E209" s="18">
        <f t="shared" si="60"/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/>
      <c r="O209" s="19"/>
      <c r="P209" s="19"/>
      <c r="Q209" s="19"/>
      <c r="R209" s="19"/>
      <c r="S209" s="36"/>
      <c r="T209" s="36"/>
      <c r="U209" s="36"/>
      <c r="V209" s="36"/>
      <c r="W209" s="2"/>
      <c r="X209" s="2"/>
    </row>
    <row r="210" spans="1:24" ht="13.9" hidden="1" customHeight="1" x14ac:dyDescent="0.25">
      <c r="A210" s="326"/>
      <c r="B210" s="313"/>
      <c r="C210" s="291"/>
      <c r="D210" s="17" t="s">
        <v>19</v>
      </c>
      <c r="E210" s="18">
        <f t="shared" si="60"/>
        <v>0</v>
      </c>
      <c r="F210" s="19"/>
      <c r="G210" s="19"/>
      <c r="H210" s="19"/>
      <c r="I210" s="19"/>
      <c r="J210" s="19">
        <v>0</v>
      </c>
      <c r="K210" s="19">
        <v>0</v>
      </c>
      <c r="L210" s="19">
        <v>0</v>
      </c>
      <c r="M210" s="19">
        <v>0</v>
      </c>
      <c r="N210" s="19"/>
      <c r="O210" s="19"/>
      <c r="P210" s="19"/>
      <c r="Q210" s="19"/>
      <c r="R210" s="19"/>
      <c r="S210" s="36"/>
      <c r="T210" s="36"/>
      <c r="U210" s="36"/>
      <c r="V210" s="36"/>
      <c r="W210" s="2"/>
      <c r="X210" s="2"/>
    </row>
    <row r="211" spans="1:24" ht="29.25" hidden="1" customHeight="1" x14ac:dyDescent="0.25">
      <c r="A211" s="369"/>
      <c r="B211" s="313"/>
      <c r="C211" s="292"/>
      <c r="D211" s="17" t="s">
        <v>21</v>
      </c>
      <c r="E211" s="18">
        <f t="shared" si="60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/>
      <c r="O211" s="19"/>
      <c r="P211" s="19"/>
      <c r="Q211" s="19"/>
      <c r="R211" s="19"/>
      <c r="S211" s="36"/>
      <c r="T211" s="36"/>
      <c r="U211" s="36"/>
      <c r="V211" s="36"/>
      <c r="W211" s="2"/>
      <c r="X211" s="2"/>
    </row>
    <row r="212" spans="1:24" ht="29.1" customHeight="1" x14ac:dyDescent="0.25">
      <c r="A212" s="247" t="s">
        <v>58</v>
      </c>
      <c r="B212" s="382" t="s">
        <v>63</v>
      </c>
      <c r="C212" s="298" t="s">
        <v>16</v>
      </c>
      <c r="D212" s="17" t="s">
        <v>29</v>
      </c>
      <c r="E212" s="18">
        <f t="shared" si="60"/>
        <v>297018.59999999998</v>
      </c>
      <c r="F212" s="19">
        <f t="shared" ref="F212:L212" si="67">SUM(F213:F215)</f>
        <v>0</v>
      </c>
      <c r="G212" s="19">
        <f>SUM(G213:G215)</f>
        <v>113437.99999999999</v>
      </c>
      <c r="H212" s="19">
        <f t="shared" si="67"/>
        <v>161861</v>
      </c>
      <c r="I212" s="19">
        <f t="shared" si="67"/>
        <v>16343.7</v>
      </c>
      <c r="J212" s="19">
        <f t="shared" si="67"/>
        <v>5206.3</v>
      </c>
      <c r="K212" s="19">
        <f t="shared" si="67"/>
        <v>169.59999999999991</v>
      </c>
      <c r="L212" s="19">
        <f t="shared" si="67"/>
        <v>0</v>
      </c>
      <c r="M212" s="19">
        <f t="shared" ref="M212:R212" si="68">SUM(M213:M215)</f>
        <v>0</v>
      </c>
      <c r="N212" s="19">
        <f t="shared" si="68"/>
        <v>7.2759576141834259E-12</v>
      </c>
      <c r="O212" s="19">
        <f t="shared" si="68"/>
        <v>0</v>
      </c>
      <c r="P212" s="19">
        <f t="shared" si="68"/>
        <v>0</v>
      </c>
      <c r="Q212" s="19">
        <f t="shared" si="68"/>
        <v>0</v>
      </c>
      <c r="R212" s="19">
        <f t="shared" si="68"/>
        <v>0</v>
      </c>
      <c r="S212" s="36"/>
      <c r="T212" s="36"/>
      <c r="U212" s="36"/>
      <c r="V212" s="36"/>
      <c r="W212" s="2">
        <v>0</v>
      </c>
      <c r="X212" s="2"/>
    </row>
    <row r="213" spans="1:24" ht="41.85" customHeight="1" x14ac:dyDescent="0.25">
      <c r="A213" s="159"/>
      <c r="B213" s="383"/>
      <c r="C213" s="299"/>
      <c r="D213" s="17" t="s">
        <v>17</v>
      </c>
      <c r="E213" s="18">
        <f t="shared" si="60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1.7" customHeight="1" x14ac:dyDescent="0.25">
      <c r="A214" s="140"/>
      <c r="B214" s="143"/>
      <c r="C214" s="299"/>
      <c r="D214" s="17" t="s">
        <v>18</v>
      </c>
      <c r="E214" s="18">
        <f t="shared" si="60"/>
        <v>89240</v>
      </c>
      <c r="F214" s="19">
        <v>0</v>
      </c>
      <c r="G214" s="19">
        <v>13672.7</v>
      </c>
      <c r="H214" s="19">
        <v>75567.3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f>115000+500-115500</f>
        <v>0</v>
      </c>
      <c r="O214" s="19">
        <v>0</v>
      </c>
      <c r="P214" s="19">
        <v>0</v>
      </c>
      <c r="Q214" s="16">
        <f>48750-48750</f>
        <v>0</v>
      </c>
      <c r="R214" s="19">
        <v>0</v>
      </c>
      <c r="S214" s="36"/>
      <c r="T214" s="36"/>
      <c r="U214" s="36"/>
      <c r="V214" s="36"/>
      <c r="W214" s="2"/>
      <c r="X214" s="2"/>
    </row>
    <row r="215" spans="1:24" ht="31.7" customHeight="1" x14ac:dyDescent="0.25">
      <c r="A215" s="140"/>
      <c r="B215" s="143"/>
      <c r="C215" s="299"/>
      <c r="D215" s="17" t="s">
        <v>19</v>
      </c>
      <c r="E215" s="18">
        <f t="shared" si="60"/>
        <v>207778.6</v>
      </c>
      <c r="F215" s="19">
        <v>0</v>
      </c>
      <c r="G215" s="19">
        <f>37625+387.5+846.1+2000+322.6+9300.5-387.5-322.6+49993.7</f>
        <v>99765.299999999988</v>
      </c>
      <c r="H215" s="19">
        <f>49993.7+8636.4+H221-8636.4</f>
        <v>86293.700000000012</v>
      </c>
      <c r="I215" s="19">
        <f>15000+1000+120.1+223.6</f>
        <v>16343.7</v>
      </c>
      <c r="J215" s="19">
        <v>5206.3</v>
      </c>
      <c r="K215" s="19">
        <f>32000-15000-15000-1830.4</f>
        <v>169.59999999999991</v>
      </c>
      <c r="L215" s="19">
        <v>0</v>
      </c>
      <c r="M215" s="19">
        <v>0</v>
      </c>
      <c r="N215" s="19">
        <f>33227.8+29.3-24420.1-1907.4-6929.6</f>
        <v>7.2759576141834259E-12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>
        <v>0</v>
      </c>
      <c r="X215" s="2"/>
    </row>
    <row r="216" spans="1:24" ht="53.65" customHeight="1" x14ac:dyDescent="0.25">
      <c r="A216" s="140"/>
      <c r="B216" s="143"/>
      <c r="C216" s="299"/>
      <c r="D216" s="45" t="s">
        <v>20</v>
      </c>
      <c r="E216" s="18">
        <f t="shared" si="60"/>
        <v>23771.600000000002</v>
      </c>
      <c r="F216" s="19"/>
      <c r="G216" s="19">
        <f>13625+846.1+322.6+9300.5-322.6</f>
        <v>23771.600000000002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36"/>
      <c r="T216" s="36"/>
      <c r="U216" s="36"/>
      <c r="V216" s="36"/>
      <c r="W216" s="2"/>
      <c r="X216" s="2"/>
    </row>
    <row r="217" spans="1:24" ht="29.1" customHeight="1" x14ac:dyDescent="0.25">
      <c r="A217" s="140"/>
      <c r="B217" s="143"/>
      <c r="C217" s="300"/>
      <c r="D217" s="17" t="s">
        <v>21</v>
      </c>
      <c r="E217" s="18">
        <f t="shared" si="60"/>
        <v>0</v>
      </c>
      <c r="F217" s="19"/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/>
      <c r="X217" s="2"/>
    </row>
    <row r="218" spans="1:24" ht="30.75" customHeight="1" x14ac:dyDescent="0.25">
      <c r="A218" s="140"/>
      <c r="B218" s="90" t="s">
        <v>64</v>
      </c>
      <c r="C218" s="127"/>
      <c r="D218" s="17" t="s">
        <v>29</v>
      </c>
      <c r="E218" s="18">
        <f t="shared" si="60"/>
        <v>36300</v>
      </c>
      <c r="F218" s="19"/>
      <c r="G218" s="19">
        <f t="shared" ref="G218:L218" si="69">SUM(G219:G221)+G223</f>
        <v>0</v>
      </c>
      <c r="H218" s="19">
        <f t="shared" si="69"/>
        <v>36300</v>
      </c>
      <c r="I218" s="19">
        <f t="shared" si="69"/>
        <v>0</v>
      </c>
      <c r="J218" s="19">
        <f t="shared" si="69"/>
        <v>0</v>
      </c>
      <c r="K218" s="19">
        <f t="shared" si="69"/>
        <v>0</v>
      </c>
      <c r="L218" s="19">
        <f t="shared" si="69"/>
        <v>0</v>
      </c>
      <c r="M218" s="19">
        <f t="shared" ref="M218:R218" si="70">SUM(M219:M221)+M223</f>
        <v>0</v>
      </c>
      <c r="N218" s="19">
        <f t="shared" si="70"/>
        <v>0</v>
      </c>
      <c r="O218" s="19">
        <f t="shared" si="70"/>
        <v>0</v>
      </c>
      <c r="P218" s="19">
        <f t="shared" si="70"/>
        <v>0</v>
      </c>
      <c r="Q218" s="19">
        <f t="shared" si="70"/>
        <v>0</v>
      </c>
      <c r="R218" s="19">
        <f t="shared" si="70"/>
        <v>0</v>
      </c>
      <c r="S218" s="36"/>
      <c r="T218" s="36"/>
      <c r="U218" s="36"/>
      <c r="V218" s="36"/>
      <c r="W218" s="2"/>
      <c r="X218" s="2"/>
    </row>
    <row r="219" spans="1:24" ht="38.1" customHeight="1" x14ac:dyDescent="0.25">
      <c r="A219" s="140"/>
      <c r="B219" s="91"/>
      <c r="C219" s="128"/>
      <c r="D219" s="17" t="s">
        <v>17</v>
      </c>
      <c r="E219" s="18">
        <f t="shared" si="60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29.85" customHeight="1" x14ac:dyDescent="0.25">
      <c r="A220" s="140"/>
      <c r="B220" s="90"/>
      <c r="C220" s="127"/>
      <c r="D220" s="23" t="s">
        <v>18</v>
      </c>
      <c r="E220" s="18">
        <f t="shared" si="60"/>
        <v>0</v>
      </c>
      <c r="F220" s="25"/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36"/>
      <c r="T220" s="36"/>
      <c r="U220" s="36"/>
      <c r="V220" s="36"/>
      <c r="W220" s="2"/>
      <c r="X220" s="2"/>
    </row>
    <row r="221" spans="1:24" ht="37.35" customHeight="1" x14ac:dyDescent="0.25">
      <c r="A221" s="140"/>
      <c r="B221" s="385" t="s">
        <v>65</v>
      </c>
      <c r="C221" s="127"/>
      <c r="D221" s="17" t="s">
        <v>19</v>
      </c>
      <c r="E221" s="18">
        <f t="shared" si="60"/>
        <v>36300</v>
      </c>
      <c r="F221" s="19"/>
      <c r="G221" s="19">
        <v>0</v>
      </c>
      <c r="H221" s="19">
        <v>36300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>
        <v>0</v>
      </c>
      <c r="X221" s="2"/>
    </row>
    <row r="222" spans="1:24" ht="51.75" customHeight="1" x14ac:dyDescent="0.25">
      <c r="A222" s="140"/>
      <c r="B222" s="386"/>
      <c r="C222" s="128"/>
      <c r="D222" s="17" t="s">
        <v>66</v>
      </c>
      <c r="E222" s="18">
        <f t="shared" si="60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1.9" customHeight="1" x14ac:dyDescent="0.25">
      <c r="A223" s="141"/>
      <c r="B223" s="383"/>
      <c r="C223" s="128"/>
      <c r="D223" s="17" t="s">
        <v>21</v>
      </c>
      <c r="E223" s="18">
        <f t="shared" si="60"/>
        <v>0</v>
      </c>
      <c r="F223" s="19"/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33.4" customHeight="1" x14ac:dyDescent="0.25">
      <c r="A224" s="112" t="s">
        <v>67</v>
      </c>
      <c r="B224" s="264" t="s">
        <v>68</v>
      </c>
      <c r="C224" s="30"/>
      <c r="D224" s="17" t="s">
        <v>29</v>
      </c>
      <c r="E224" s="18">
        <f t="shared" si="60"/>
        <v>322.60000000000002</v>
      </c>
      <c r="F224" s="25"/>
      <c r="G224" s="25">
        <f t="shared" ref="G224:L224" si="71">G225+G226+G227+G229</f>
        <v>322.60000000000002</v>
      </c>
      <c r="H224" s="25">
        <f t="shared" si="71"/>
        <v>0</v>
      </c>
      <c r="I224" s="25">
        <f t="shared" si="71"/>
        <v>0</v>
      </c>
      <c r="J224" s="25">
        <f t="shared" si="71"/>
        <v>0</v>
      </c>
      <c r="K224" s="25">
        <f t="shared" si="71"/>
        <v>0</v>
      </c>
      <c r="L224" s="25">
        <f t="shared" si="71"/>
        <v>0</v>
      </c>
      <c r="M224" s="25">
        <f t="shared" ref="M224:R224" si="72">M225+M226+M227+M229</f>
        <v>0</v>
      </c>
      <c r="N224" s="25">
        <f t="shared" si="72"/>
        <v>0</v>
      </c>
      <c r="O224" s="25">
        <f t="shared" si="72"/>
        <v>0</v>
      </c>
      <c r="P224" s="25">
        <f t="shared" si="72"/>
        <v>0</v>
      </c>
      <c r="Q224" s="25">
        <f t="shared" si="72"/>
        <v>0</v>
      </c>
      <c r="R224" s="25">
        <f t="shared" si="72"/>
        <v>0</v>
      </c>
      <c r="S224" s="36"/>
      <c r="T224" s="36"/>
      <c r="U224" s="36"/>
      <c r="V224" s="36"/>
      <c r="W224" s="2"/>
      <c r="X224" s="2"/>
    </row>
    <row r="225" spans="1:24" ht="32.1" customHeight="1" x14ac:dyDescent="0.25">
      <c r="A225" s="88"/>
      <c r="B225" s="282"/>
      <c r="C225" s="262"/>
      <c r="D225" s="17" t="s">
        <v>17</v>
      </c>
      <c r="E225" s="18">
        <f t="shared" si="60"/>
        <v>0</v>
      </c>
      <c r="F225" s="19"/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36"/>
      <c r="T225" s="36"/>
      <c r="U225" s="36"/>
      <c r="V225" s="36"/>
      <c r="W225" s="2"/>
      <c r="X225" s="2"/>
    </row>
    <row r="226" spans="1:24" ht="32.85" customHeight="1" x14ac:dyDescent="0.25">
      <c r="A226" s="113"/>
      <c r="B226" s="272"/>
      <c r="C226" s="127"/>
      <c r="D226" s="23" t="s">
        <v>18</v>
      </c>
      <c r="E226" s="24">
        <f t="shared" si="60"/>
        <v>0</v>
      </c>
      <c r="F226" s="25"/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36"/>
      <c r="T226" s="36"/>
      <c r="U226" s="36"/>
      <c r="V226" s="36"/>
      <c r="W226" s="2"/>
      <c r="X226" s="2"/>
    </row>
    <row r="227" spans="1:24" ht="34.9" customHeight="1" x14ac:dyDescent="0.25">
      <c r="A227" s="113"/>
      <c r="B227" s="272"/>
      <c r="C227" s="128"/>
      <c r="D227" s="17" t="s">
        <v>19</v>
      </c>
      <c r="E227" s="18">
        <f t="shared" si="60"/>
        <v>322.60000000000002</v>
      </c>
      <c r="F227" s="19"/>
      <c r="G227" s="19">
        <v>322.60000000000002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>
        <v>0</v>
      </c>
      <c r="X227" s="2"/>
    </row>
    <row r="228" spans="1:24" ht="65.099999999999994" customHeight="1" x14ac:dyDescent="0.25">
      <c r="A228" s="113"/>
      <c r="B228" s="105"/>
      <c r="C228" s="127"/>
      <c r="D228" s="17" t="s">
        <v>20</v>
      </c>
      <c r="E228" s="18">
        <f t="shared" si="60"/>
        <v>322.60000000000002</v>
      </c>
      <c r="F228" s="25"/>
      <c r="G228" s="25">
        <f>G227</f>
        <v>322.60000000000002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36"/>
      <c r="T228" s="36"/>
      <c r="U228" s="36"/>
      <c r="V228" s="36"/>
      <c r="W228" s="2">
        <v>0</v>
      </c>
      <c r="X228" s="2"/>
    </row>
    <row r="229" spans="1:24" ht="29.1" customHeight="1" x14ac:dyDescent="0.25">
      <c r="A229" s="88"/>
      <c r="B229" s="126"/>
      <c r="C229" s="128"/>
      <c r="D229" s="17" t="s">
        <v>21</v>
      </c>
      <c r="E229" s="18">
        <f t="shared" si="60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19.7" customHeight="1" x14ac:dyDescent="0.25">
      <c r="A230" s="328" t="s">
        <v>69</v>
      </c>
      <c r="B230" s="384" t="s">
        <v>70</v>
      </c>
      <c r="C230" s="298" t="s">
        <v>16</v>
      </c>
      <c r="D230" s="17" t="s">
        <v>29</v>
      </c>
      <c r="E230" s="18">
        <f t="shared" si="60"/>
        <v>1299.9000000000001</v>
      </c>
      <c r="F230" s="19">
        <f t="shared" ref="F230:L230" si="73">SUM(F231:F233)</f>
        <v>0</v>
      </c>
      <c r="G230" s="19">
        <f>SUM(G231:G233)</f>
        <v>1299.9000000000001</v>
      </c>
      <c r="H230" s="19">
        <f t="shared" si="73"/>
        <v>0</v>
      </c>
      <c r="I230" s="19">
        <f t="shared" si="73"/>
        <v>0</v>
      </c>
      <c r="J230" s="19">
        <f t="shared" si="73"/>
        <v>0</v>
      </c>
      <c r="K230" s="19">
        <f t="shared" si="73"/>
        <v>0</v>
      </c>
      <c r="L230" s="19">
        <f t="shared" si="73"/>
        <v>0</v>
      </c>
      <c r="M230" s="19">
        <f t="shared" ref="M230:R230" si="74">SUM(M231:M233)</f>
        <v>0</v>
      </c>
      <c r="N230" s="19">
        <f t="shared" si="74"/>
        <v>0</v>
      </c>
      <c r="O230" s="19">
        <f t="shared" si="74"/>
        <v>0</v>
      </c>
      <c r="P230" s="19">
        <f t="shared" si="74"/>
        <v>0</v>
      </c>
      <c r="Q230" s="19">
        <f t="shared" si="74"/>
        <v>0</v>
      </c>
      <c r="R230" s="19">
        <f t="shared" si="74"/>
        <v>0</v>
      </c>
      <c r="S230" s="36"/>
      <c r="T230" s="36"/>
      <c r="U230" s="36"/>
      <c r="V230" s="36"/>
      <c r="W230" s="2">
        <v>0</v>
      </c>
      <c r="X230" s="2"/>
    </row>
    <row r="231" spans="1:24" ht="25.5" customHeight="1" x14ac:dyDescent="0.25">
      <c r="A231" s="319"/>
      <c r="B231" s="319"/>
      <c r="C231" s="299"/>
      <c r="D231" s="17" t="s">
        <v>17</v>
      </c>
      <c r="E231" s="18">
        <f t="shared" si="60"/>
        <v>740</v>
      </c>
      <c r="F231" s="19">
        <v>0</v>
      </c>
      <c r="G231" s="19">
        <v>740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40.700000000000003" customHeight="1" x14ac:dyDescent="0.25">
      <c r="A232" s="319"/>
      <c r="B232" s="319"/>
      <c r="C232" s="299"/>
      <c r="D232" s="17" t="s">
        <v>18</v>
      </c>
      <c r="E232" s="18">
        <f t="shared" si="60"/>
        <v>170.1</v>
      </c>
      <c r="F232" s="19">
        <v>0</v>
      </c>
      <c r="G232" s="19">
        <v>170.1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28.15" customHeight="1" x14ac:dyDescent="0.25">
      <c r="A233" s="112"/>
      <c r="B233" s="85"/>
      <c r="C233" s="299"/>
      <c r="D233" s="17" t="s">
        <v>19</v>
      </c>
      <c r="E233" s="18">
        <f t="shared" si="60"/>
        <v>389.8</v>
      </c>
      <c r="F233" s="19">
        <v>0</v>
      </c>
      <c r="G233" s="19">
        <v>389.8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29.25" customHeight="1" x14ac:dyDescent="0.25">
      <c r="A234" s="22"/>
      <c r="B234" s="149"/>
      <c r="C234" s="300"/>
      <c r="D234" s="17" t="s">
        <v>21</v>
      </c>
      <c r="E234" s="18">
        <f t="shared" si="60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26.25" customHeight="1" x14ac:dyDescent="0.25">
      <c r="A235" s="318" t="s">
        <v>71</v>
      </c>
      <c r="B235" s="387" t="s">
        <v>209</v>
      </c>
      <c r="C235" s="47"/>
      <c r="D235" s="17" t="s">
        <v>29</v>
      </c>
      <c r="E235" s="18">
        <f t="shared" si="60"/>
        <v>8824.7000000000007</v>
      </c>
      <c r="F235" s="19">
        <f t="shared" ref="F235:L235" si="75">SUM(F236:F238)</f>
        <v>0</v>
      </c>
      <c r="G235" s="19">
        <f>SUM(G236:G238)</f>
        <v>0</v>
      </c>
      <c r="H235" s="19">
        <f t="shared" si="75"/>
        <v>1764.7</v>
      </c>
      <c r="I235" s="19">
        <f t="shared" si="75"/>
        <v>2486.9999999999995</v>
      </c>
      <c r="J235" s="19">
        <f t="shared" si="75"/>
        <v>1800</v>
      </c>
      <c r="K235" s="19">
        <f t="shared" si="75"/>
        <v>2773</v>
      </c>
      <c r="L235" s="19">
        <f t="shared" si="75"/>
        <v>0</v>
      </c>
      <c r="M235" s="19">
        <f t="shared" ref="M235:R235" si="76">SUM(M236:M238)</f>
        <v>0</v>
      </c>
      <c r="N235" s="19">
        <f t="shared" si="76"/>
        <v>0</v>
      </c>
      <c r="O235" s="19">
        <f t="shared" si="76"/>
        <v>0</v>
      </c>
      <c r="P235" s="19">
        <f t="shared" si="76"/>
        <v>0</v>
      </c>
      <c r="Q235" s="19">
        <f t="shared" si="76"/>
        <v>0</v>
      </c>
      <c r="R235" s="19">
        <f t="shared" si="76"/>
        <v>0</v>
      </c>
      <c r="S235" s="36"/>
      <c r="T235" s="36"/>
      <c r="U235" s="36"/>
      <c r="V235" s="36"/>
      <c r="W235" s="2">
        <v>0</v>
      </c>
      <c r="X235" s="2"/>
    </row>
    <row r="236" spans="1:24" ht="26.25" customHeight="1" x14ac:dyDescent="0.25">
      <c r="A236" s="318"/>
      <c r="B236" s="314"/>
      <c r="C236" s="129"/>
      <c r="D236" s="17" t="s">
        <v>17</v>
      </c>
      <c r="E236" s="18">
        <f t="shared" si="60"/>
        <v>3007.2</v>
      </c>
      <c r="F236" s="19">
        <v>0</v>
      </c>
      <c r="G236" s="19">
        <v>0</v>
      </c>
      <c r="H236" s="19">
        <v>1419.6</v>
      </c>
      <c r="I236" s="19">
        <v>1587.6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26.85" customHeight="1" x14ac:dyDescent="0.25">
      <c r="A237" s="318"/>
      <c r="B237" s="314"/>
      <c r="C237" s="129"/>
      <c r="D237" s="17" t="s">
        <v>18</v>
      </c>
      <c r="E237" s="18">
        <f t="shared" si="60"/>
        <v>4628.2</v>
      </c>
      <c r="F237" s="19">
        <v>0</v>
      </c>
      <c r="G237" s="19">
        <v>0</v>
      </c>
      <c r="H237" s="19">
        <v>80.400000000000006</v>
      </c>
      <c r="I237" s="19">
        <v>474.2</v>
      </c>
      <c r="J237" s="19">
        <v>1577.9</v>
      </c>
      <c r="K237" s="19">
        <f>1350+1145.7</f>
        <v>2495.6999999999998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.6" customHeight="1" x14ac:dyDescent="0.25">
      <c r="A238" s="318"/>
      <c r="B238" s="314"/>
      <c r="C238" s="129"/>
      <c r="D238" s="17" t="s">
        <v>19</v>
      </c>
      <c r="E238" s="18">
        <f t="shared" si="60"/>
        <v>1189.3</v>
      </c>
      <c r="F238" s="19">
        <v>0</v>
      </c>
      <c r="G238" s="19">
        <v>0</v>
      </c>
      <c r="H238" s="19">
        <v>264.7</v>
      </c>
      <c r="I238" s="19">
        <v>425.2</v>
      </c>
      <c r="J238" s="19">
        <v>222.1</v>
      </c>
      <c r="K238" s="19">
        <f>277.3</f>
        <v>277.3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36" customHeight="1" x14ac:dyDescent="0.25">
      <c r="A239" s="305"/>
      <c r="B239" s="314"/>
      <c r="C239" s="130"/>
      <c r="D239" s="17" t="s">
        <v>21</v>
      </c>
      <c r="E239" s="18">
        <f t="shared" si="60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4.4" customHeight="1" x14ac:dyDescent="0.25">
      <c r="A240" s="284" t="s">
        <v>72</v>
      </c>
      <c r="B240" s="388" t="s">
        <v>170</v>
      </c>
      <c r="C240" s="30"/>
      <c r="D240" s="17" t="s">
        <v>29</v>
      </c>
      <c r="E240" s="18">
        <f t="shared" si="60"/>
        <v>22443</v>
      </c>
      <c r="F240" s="19"/>
      <c r="G240" s="19">
        <f t="shared" ref="G240:L240" si="77">SUM(G241:G244)</f>
        <v>0</v>
      </c>
      <c r="H240" s="19">
        <f t="shared" si="77"/>
        <v>0</v>
      </c>
      <c r="I240" s="19">
        <f>SUM(I241:I244)</f>
        <v>0</v>
      </c>
      <c r="J240" s="19">
        <f t="shared" si="77"/>
        <v>12040</v>
      </c>
      <c r="K240" s="19">
        <f t="shared" si="77"/>
        <v>10403</v>
      </c>
      <c r="L240" s="19">
        <f t="shared" si="77"/>
        <v>0</v>
      </c>
      <c r="M240" s="19">
        <f t="shared" ref="M240:R240" si="78">SUM(M241:M244)</f>
        <v>0</v>
      </c>
      <c r="N240" s="19">
        <f t="shared" si="78"/>
        <v>0</v>
      </c>
      <c r="O240" s="19">
        <f t="shared" si="78"/>
        <v>0</v>
      </c>
      <c r="P240" s="19">
        <f t="shared" si="78"/>
        <v>0</v>
      </c>
      <c r="Q240" s="19">
        <f t="shared" si="78"/>
        <v>0</v>
      </c>
      <c r="R240" s="19">
        <f t="shared" si="78"/>
        <v>0</v>
      </c>
      <c r="S240" s="36"/>
      <c r="T240" s="36"/>
      <c r="U240" s="36"/>
      <c r="V240" s="36"/>
      <c r="W240" s="2">
        <v>0</v>
      </c>
      <c r="X240" s="2"/>
    </row>
    <row r="241" spans="1:24" ht="33.4" customHeight="1" x14ac:dyDescent="0.25">
      <c r="A241" s="269"/>
      <c r="B241" s="294"/>
      <c r="C241" s="245"/>
      <c r="D241" s="17" t="s">
        <v>17</v>
      </c>
      <c r="E241" s="18">
        <f t="shared" si="60"/>
        <v>0</v>
      </c>
      <c r="F241" s="19"/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5.65" customHeight="1" x14ac:dyDescent="0.25">
      <c r="A242" s="269"/>
      <c r="B242" s="294"/>
      <c r="C242" s="246"/>
      <c r="D242" s="17" t="s">
        <v>18</v>
      </c>
      <c r="E242" s="18">
        <f t="shared" si="60"/>
        <v>0</v>
      </c>
      <c r="F242" s="19"/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2.25" customHeight="1" x14ac:dyDescent="0.25">
      <c r="A243" s="269"/>
      <c r="B243" s="257"/>
      <c r="C243" s="128"/>
      <c r="D243" s="23" t="s">
        <v>19</v>
      </c>
      <c r="E243" s="18">
        <f t="shared" si="60"/>
        <v>22443</v>
      </c>
      <c r="F243" s="19"/>
      <c r="G243" s="19">
        <v>0</v>
      </c>
      <c r="H243" s="19">
        <v>0</v>
      </c>
      <c r="I243" s="19">
        <v>0</v>
      </c>
      <c r="J243" s="19">
        <f>21464.3-9674.3+1100-900+50</f>
        <v>12040</v>
      </c>
      <c r="K243" s="19">
        <v>10403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" customHeight="1" x14ac:dyDescent="0.25">
      <c r="A244" s="22"/>
      <c r="B244" s="281"/>
      <c r="C244" s="48"/>
      <c r="D244" s="17" t="s">
        <v>21</v>
      </c>
      <c r="E244" s="18">
        <f t="shared" si="60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3" customHeight="1" x14ac:dyDescent="0.25">
      <c r="A245" s="275" t="s">
        <v>73</v>
      </c>
      <c r="B245" s="313" t="s">
        <v>74</v>
      </c>
      <c r="C245" s="298" t="s">
        <v>75</v>
      </c>
      <c r="D245" s="17" t="s">
        <v>29</v>
      </c>
      <c r="E245" s="18">
        <f t="shared" si="60"/>
        <v>410787.39999999997</v>
      </c>
      <c r="F245" s="19">
        <f t="shared" ref="F245:L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352849.89999999997</v>
      </c>
      <c r="K245" s="19">
        <f t="shared" si="79"/>
        <v>57937.5</v>
      </c>
      <c r="L245" s="19">
        <f t="shared" si="79"/>
        <v>0</v>
      </c>
      <c r="M245" s="19">
        <f t="shared" ref="M245:R245" si="80">SUM(M246:M248)</f>
        <v>0</v>
      </c>
      <c r="N245" s="19">
        <f t="shared" si="80"/>
        <v>0</v>
      </c>
      <c r="O245" s="19">
        <f t="shared" si="80"/>
        <v>0</v>
      </c>
      <c r="P245" s="19">
        <f t="shared" si="80"/>
        <v>0</v>
      </c>
      <c r="Q245" s="19">
        <f t="shared" si="80"/>
        <v>0</v>
      </c>
      <c r="R245" s="19">
        <f t="shared" si="80"/>
        <v>0</v>
      </c>
      <c r="S245" s="36"/>
      <c r="T245" s="36"/>
      <c r="U245" s="36"/>
      <c r="V245" s="36"/>
      <c r="W245" s="2"/>
      <c r="X245" s="2"/>
    </row>
    <row r="246" spans="1:24" ht="30" customHeight="1" x14ac:dyDescent="0.25">
      <c r="A246" s="112"/>
      <c r="B246" s="390"/>
      <c r="C246" s="392"/>
      <c r="D246" s="17" t="s">
        <v>17</v>
      </c>
      <c r="E246" s="18">
        <f t="shared" si="60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41.25" customHeight="1" x14ac:dyDescent="0.25">
      <c r="A247" s="112"/>
      <c r="B247" s="140"/>
      <c r="C247" s="392"/>
      <c r="D247" s="17" t="s">
        <v>18</v>
      </c>
      <c r="E247" s="18">
        <f t="shared" si="60"/>
        <v>390247.8</v>
      </c>
      <c r="F247" s="19">
        <v>0</v>
      </c>
      <c r="G247" s="19">
        <v>0</v>
      </c>
      <c r="H247" s="19">
        <v>0</v>
      </c>
      <c r="I247" s="19">
        <v>0</v>
      </c>
      <c r="J247" s="19">
        <v>335207.3</v>
      </c>
      <c r="K247" s="19">
        <v>55040.5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27" customHeight="1" x14ac:dyDescent="0.25">
      <c r="A248" s="112"/>
      <c r="B248" s="140"/>
      <c r="C248" s="392"/>
      <c r="D248" s="17" t="s">
        <v>19</v>
      </c>
      <c r="E248" s="18">
        <f t="shared" si="60"/>
        <v>20539.599999999999</v>
      </c>
      <c r="F248" s="19"/>
      <c r="G248" s="19">
        <v>0</v>
      </c>
      <c r="H248" s="19">
        <v>0</v>
      </c>
      <c r="I248" s="19">
        <v>0</v>
      </c>
      <c r="J248" s="19">
        <v>17642.599999999999</v>
      </c>
      <c r="K248" s="19">
        <v>2897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41.25" customHeight="1" x14ac:dyDescent="0.25">
      <c r="A249" s="22"/>
      <c r="B249" s="141"/>
      <c r="C249" s="393"/>
      <c r="D249" s="17" t="s">
        <v>21</v>
      </c>
      <c r="E249" s="18">
        <f t="shared" si="60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47.1" customHeight="1" x14ac:dyDescent="0.25">
      <c r="A250" s="255" t="s">
        <v>122</v>
      </c>
      <c r="B250" s="293" t="s">
        <v>123</v>
      </c>
      <c r="C250" s="298" t="s">
        <v>75</v>
      </c>
      <c r="D250" s="17" t="s">
        <v>29</v>
      </c>
      <c r="E250" s="18">
        <f t="shared" si="60"/>
        <v>265451.7</v>
      </c>
      <c r="F250" s="19">
        <f t="shared" ref="F250:L250" si="81">SUM(F251:F253)</f>
        <v>0</v>
      </c>
      <c r="G250" s="19">
        <f t="shared" si="81"/>
        <v>0</v>
      </c>
      <c r="H250" s="19">
        <f t="shared" si="81"/>
        <v>0</v>
      </c>
      <c r="I250" s="19">
        <f t="shared" si="81"/>
        <v>0</v>
      </c>
      <c r="J250" s="19">
        <f t="shared" si="81"/>
        <v>161771.70000000001</v>
      </c>
      <c r="K250" s="19">
        <f t="shared" si="81"/>
        <v>103680</v>
      </c>
      <c r="L250" s="19">
        <f t="shared" si="81"/>
        <v>0</v>
      </c>
      <c r="M250" s="19">
        <f t="shared" ref="M250:R250" si="82">SUM(M251:M253)</f>
        <v>0</v>
      </c>
      <c r="N250" s="19">
        <f t="shared" si="82"/>
        <v>0</v>
      </c>
      <c r="O250" s="19">
        <f t="shared" si="82"/>
        <v>0</v>
      </c>
      <c r="P250" s="19">
        <f t="shared" si="82"/>
        <v>0</v>
      </c>
      <c r="Q250" s="19">
        <f t="shared" si="82"/>
        <v>0</v>
      </c>
      <c r="R250" s="19">
        <f t="shared" si="82"/>
        <v>0</v>
      </c>
      <c r="S250" s="36"/>
      <c r="T250" s="36"/>
      <c r="U250" s="36"/>
      <c r="V250" s="36"/>
      <c r="W250" s="2"/>
      <c r="X250" s="2"/>
    </row>
    <row r="251" spans="1:24" ht="41.85" customHeight="1" x14ac:dyDescent="0.25">
      <c r="A251" s="271"/>
      <c r="B251" s="390"/>
      <c r="C251" s="392"/>
      <c r="D251" s="17" t="s">
        <v>17</v>
      </c>
      <c r="E251" s="18">
        <f t="shared" ref="E251:E305" si="83">SUM(F251:R251)</f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38.25" customHeight="1" x14ac:dyDescent="0.25">
      <c r="A252" s="271"/>
      <c r="B252" s="390"/>
      <c r="C252" s="392"/>
      <c r="D252" s="17" t="s">
        <v>18</v>
      </c>
      <c r="E252" s="18">
        <f t="shared" si="83"/>
        <v>250395.8</v>
      </c>
      <c r="F252" s="19">
        <v>0</v>
      </c>
      <c r="G252" s="19">
        <v>0</v>
      </c>
      <c r="H252" s="19">
        <v>0</v>
      </c>
      <c r="I252" s="19">
        <v>0</v>
      </c>
      <c r="J252" s="19">
        <v>155074.6</v>
      </c>
      <c r="K252" s="19">
        <v>95321.2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8.85" customHeight="1" x14ac:dyDescent="0.25">
      <c r="A253" s="271"/>
      <c r="B253" s="390"/>
      <c r="C253" s="392"/>
      <c r="D253" s="17" t="s">
        <v>19</v>
      </c>
      <c r="E253" s="18">
        <f t="shared" si="83"/>
        <v>15055.9</v>
      </c>
      <c r="F253" s="19"/>
      <c r="G253" s="19">
        <v>0</v>
      </c>
      <c r="H253" s="19"/>
      <c r="I253" s="19">
        <v>0</v>
      </c>
      <c r="J253" s="19">
        <v>6697.1</v>
      </c>
      <c r="K253" s="19">
        <v>8358.7999999999993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33.75" customHeight="1" x14ac:dyDescent="0.25">
      <c r="A254" s="263"/>
      <c r="B254" s="391"/>
      <c r="C254" s="393"/>
      <c r="D254" s="17" t="s">
        <v>21</v>
      </c>
      <c r="E254" s="18">
        <f t="shared" si="8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30" customHeight="1" x14ac:dyDescent="0.25">
      <c r="A255" s="200" t="s">
        <v>125</v>
      </c>
      <c r="B255" s="304" t="s">
        <v>218</v>
      </c>
      <c r="C255" s="49"/>
      <c r="D255" s="17" t="s">
        <v>29</v>
      </c>
      <c r="E255" s="18">
        <f t="shared" si="83"/>
        <v>21748.400000000001</v>
      </c>
      <c r="F255" s="19">
        <f t="shared" ref="F255:Q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0</v>
      </c>
      <c r="K255" s="19">
        <f t="shared" si="84"/>
        <v>2591.1</v>
      </c>
      <c r="L255" s="19">
        <f t="shared" si="84"/>
        <v>9050.2000000000007</v>
      </c>
      <c r="M255" s="19">
        <f t="shared" si="84"/>
        <v>10104.5</v>
      </c>
      <c r="N255" s="19">
        <f t="shared" si="84"/>
        <v>2.6000000000003638</v>
      </c>
      <c r="O255" s="19">
        <f t="shared" si="84"/>
        <v>0</v>
      </c>
      <c r="P255" s="19">
        <f t="shared" si="84"/>
        <v>0</v>
      </c>
      <c r="Q255" s="19">
        <f t="shared" si="84"/>
        <v>0</v>
      </c>
      <c r="R255" s="19">
        <f>SUM(R256:R258)</f>
        <v>0</v>
      </c>
      <c r="S255" s="36"/>
      <c r="T255" s="36"/>
      <c r="U255" s="36"/>
      <c r="V255" s="36"/>
      <c r="W255" s="2">
        <v>10200.200000000001</v>
      </c>
      <c r="X255" s="2"/>
    </row>
    <row r="256" spans="1:24" ht="36" customHeight="1" x14ac:dyDescent="0.25">
      <c r="A256" s="199"/>
      <c r="B256" s="329"/>
      <c r="C256" s="116"/>
      <c r="D256" s="17" t="s">
        <v>17</v>
      </c>
      <c r="E256" s="18">
        <f t="shared" si="83"/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29.45" customHeight="1" x14ac:dyDescent="0.25">
      <c r="A257" s="199"/>
      <c r="B257" s="329"/>
      <c r="C257" s="116"/>
      <c r="D257" s="17" t="s">
        <v>18</v>
      </c>
      <c r="E257" s="18">
        <f t="shared" si="83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8.1" customHeight="1" x14ac:dyDescent="0.25">
      <c r="A258" s="199"/>
      <c r="B258" s="329"/>
      <c r="C258" s="117"/>
      <c r="D258" s="17" t="s">
        <v>19</v>
      </c>
      <c r="E258" s="18">
        <f t="shared" si="83"/>
        <v>21748.400000000001</v>
      </c>
      <c r="F258" s="19"/>
      <c r="G258" s="19">
        <v>0</v>
      </c>
      <c r="H258" s="19">
        <v>0</v>
      </c>
      <c r="I258" s="19">
        <v>0</v>
      </c>
      <c r="J258" s="19">
        <v>0</v>
      </c>
      <c r="K258" s="19">
        <v>2591.1</v>
      </c>
      <c r="L258" s="19">
        <v>9050.2000000000007</v>
      </c>
      <c r="M258" s="19">
        <f>1921.5+8278.7-95.7</f>
        <v>10104.5</v>
      </c>
      <c r="N258" s="19">
        <f>10200.2-10197.6</f>
        <v>2.6000000000003638</v>
      </c>
      <c r="O258" s="19">
        <f>5699.8-5699.8</f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>
        <v>10200.200000000001</v>
      </c>
      <c r="X258" s="2"/>
    </row>
    <row r="259" spans="1:24" ht="49.7" customHeight="1" x14ac:dyDescent="0.25">
      <c r="A259" s="199"/>
      <c r="B259" s="195"/>
      <c r="C259" s="116"/>
      <c r="D259" s="23" t="s">
        <v>194</v>
      </c>
      <c r="E259" s="18">
        <f t="shared" si="83"/>
        <v>9050.2000000000007</v>
      </c>
      <c r="F259" s="25"/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9050.2000000000007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36"/>
      <c r="T259" s="36"/>
      <c r="U259" s="36"/>
      <c r="V259" s="36"/>
      <c r="W259" s="2"/>
      <c r="X259" s="2"/>
    </row>
    <row r="260" spans="1:24" ht="31.9" customHeight="1" x14ac:dyDescent="0.25">
      <c r="A260" s="89"/>
      <c r="B260" s="196"/>
      <c r="C260" s="117"/>
      <c r="D260" s="17" t="s">
        <v>21</v>
      </c>
      <c r="E260" s="18">
        <f t="shared" si="83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24.75" customHeight="1" x14ac:dyDescent="0.25">
      <c r="A261" s="395" t="s">
        <v>132</v>
      </c>
      <c r="B261" s="305" t="s">
        <v>133</v>
      </c>
      <c r="C261" s="86"/>
      <c r="D261" s="17" t="s">
        <v>29</v>
      </c>
      <c r="E261" s="18">
        <f t="shared" si="83"/>
        <v>490029.8</v>
      </c>
      <c r="F261" s="19">
        <f t="shared" ref="F261:Q261" si="85">SUM(F262:F264)</f>
        <v>0</v>
      </c>
      <c r="G261" s="19">
        <f t="shared" si="85"/>
        <v>0</v>
      </c>
      <c r="H261" s="19">
        <f t="shared" si="85"/>
        <v>0</v>
      </c>
      <c r="I261" s="19">
        <f t="shared" si="85"/>
        <v>0</v>
      </c>
      <c r="J261" s="19">
        <f t="shared" si="85"/>
        <v>0</v>
      </c>
      <c r="K261" s="19">
        <f t="shared" si="85"/>
        <v>3936.7</v>
      </c>
      <c r="L261" s="19">
        <f t="shared" si="85"/>
        <v>66714.5</v>
      </c>
      <c r="M261" s="19">
        <f t="shared" si="85"/>
        <v>251731.80000000002</v>
      </c>
      <c r="N261" s="19">
        <f t="shared" si="85"/>
        <v>131113</v>
      </c>
      <c r="O261" s="19">
        <f t="shared" si="85"/>
        <v>36533.800000000003</v>
      </c>
      <c r="P261" s="19">
        <f t="shared" si="85"/>
        <v>0</v>
      </c>
      <c r="Q261" s="19">
        <f t="shared" si="85"/>
        <v>0</v>
      </c>
      <c r="R261" s="19">
        <f>SUM(R262:R264)</f>
        <v>0</v>
      </c>
      <c r="S261" s="36"/>
      <c r="T261" s="36"/>
      <c r="U261" s="36"/>
      <c r="V261" s="36"/>
      <c r="W261" s="2">
        <v>251731.8</v>
      </c>
      <c r="X261" s="2"/>
    </row>
    <row r="262" spans="1:24" ht="46.5" customHeight="1" x14ac:dyDescent="0.25">
      <c r="A262" s="396"/>
      <c r="B262" s="305"/>
      <c r="C262" s="117"/>
      <c r="D262" s="23" t="s">
        <v>17</v>
      </c>
      <c r="E262" s="18">
        <f t="shared" si="83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47.85" customHeight="1" x14ac:dyDescent="0.25">
      <c r="A263" s="167"/>
      <c r="B263" s="168"/>
      <c r="C263" s="117"/>
      <c r="D263" s="23" t="s">
        <v>18</v>
      </c>
      <c r="E263" s="18">
        <f t="shared" si="83"/>
        <v>460470.5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3543</v>
      </c>
      <c r="L263" s="25">
        <f>62711.6+13973.5-13973.5</f>
        <v>62711.600000000006</v>
      </c>
      <c r="M263" s="25">
        <f>190766.2+45861.7</f>
        <v>236627.90000000002</v>
      </c>
      <c r="N263" s="25">
        <f>36212.3+93211.5-5940.9-236.7</f>
        <v>123246.20000000001</v>
      </c>
      <c r="O263" s="25">
        <f>2500+36212.3-2500+0.1+4754.4+1532.8-8157.8</f>
        <v>34341.800000000003</v>
      </c>
      <c r="P263" s="25">
        <v>0</v>
      </c>
      <c r="Q263" s="25">
        <v>0</v>
      </c>
      <c r="R263" s="25">
        <v>0</v>
      </c>
      <c r="S263" s="36"/>
      <c r="T263" s="36"/>
      <c r="U263" s="36"/>
      <c r="V263" s="36"/>
      <c r="W263" s="2">
        <v>236627.9</v>
      </c>
      <c r="X263" s="2"/>
    </row>
    <row r="264" spans="1:24" ht="30.2" customHeight="1" x14ac:dyDescent="0.25">
      <c r="A264" s="158"/>
      <c r="B264" s="168"/>
      <c r="C264" s="117"/>
      <c r="D264" s="17" t="s">
        <v>19</v>
      </c>
      <c r="E264" s="18">
        <f t="shared" si="83"/>
        <v>29559.3</v>
      </c>
      <c r="F264" s="25"/>
      <c r="G264" s="25">
        <v>0</v>
      </c>
      <c r="H264" s="25"/>
      <c r="I264" s="25">
        <v>0</v>
      </c>
      <c r="J264" s="25">
        <v>0</v>
      </c>
      <c r="K264" s="25">
        <v>393.7</v>
      </c>
      <c r="L264" s="25">
        <f>4002.9+891.9-891.9</f>
        <v>4002.9</v>
      </c>
      <c r="M264" s="25">
        <f>12176.6-0.1+2927.4-0.1+0.1</f>
        <v>15103.9</v>
      </c>
      <c r="N264" s="25">
        <f>2311.4+5949.7-379.2-15.1</f>
        <v>7866.8</v>
      </c>
      <c r="O264" s="25">
        <f>150+2321-159.6+303.5+97.8-14.8-505.9</f>
        <v>2192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>
        <v>15103.9</v>
      </c>
      <c r="X264" s="2"/>
    </row>
    <row r="265" spans="1:24" ht="30.75" customHeight="1" x14ac:dyDescent="0.25">
      <c r="A265" s="238"/>
      <c r="B265" s="168"/>
      <c r="C265" s="117"/>
      <c r="D265" s="23" t="s">
        <v>21</v>
      </c>
      <c r="E265" s="18">
        <f t="shared" si="83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customHeight="1" x14ac:dyDescent="0.25">
      <c r="A266" s="284" t="s">
        <v>148</v>
      </c>
      <c r="B266" s="293" t="s">
        <v>161</v>
      </c>
      <c r="C266" s="49"/>
      <c r="D266" s="17" t="s">
        <v>29</v>
      </c>
      <c r="E266" s="18">
        <f t="shared" si="83"/>
        <v>59018.200000000004</v>
      </c>
      <c r="F266" s="19">
        <f t="shared" ref="F266:Q266" si="86">SUM(F267:F269)</f>
        <v>0</v>
      </c>
      <c r="G266" s="19">
        <f t="shared" si="86"/>
        <v>0</v>
      </c>
      <c r="H266" s="19">
        <f t="shared" si="86"/>
        <v>0</v>
      </c>
      <c r="I266" s="19">
        <f t="shared" si="86"/>
        <v>0</v>
      </c>
      <c r="J266" s="19">
        <f t="shared" si="86"/>
        <v>0</v>
      </c>
      <c r="K266" s="19">
        <f t="shared" si="86"/>
        <v>4500.6000000000004</v>
      </c>
      <c r="L266" s="19">
        <f t="shared" si="86"/>
        <v>5795.0999999999995</v>
      </c>
      <c r="M266" s="19">
        <f t="shared" si="86"/>
        <v>11614.1</v>
      </c>
      <c r="N266" s="19">
        <f t="shared" si="86"/>
        <v>12140.1</v>
      </c>
      <c r="O266" s="19">
        <f t="shared" si="86"/>
        <v>14203.2</v>
      </c>
      <c r="P266" s="19">
        <f t="shared" si="86"/>
        <v>10765.1</v>
      </c>
      <c r="Q266" s="19">
        <f t="shared" si="86"/>
        <v>0</v>
      </c>
      <c r="R266" s="19">
        <f>SUM(R267:R269)</f>
        <v>0</v>
      </c>
      <c r="S266" s="36"/>
      <c r="T266" s="36"/>
      <c r="U266" s="36"/>
      <c r="V266" s="36"/>
      <c r="W266" s="2">
        <v>8143.9</v>
      </c>
      <c r="X266" s="2"/>
    </row>
    <row r="267" spans="1:24" ht="34.15" customHeight="1" x14ac:dyDescent="0.25">
      <c r="A267" s="275"/>
      <c r="B267" s="394"/>
      <c r="C267" s="266"/>
      <c r="D267" s="17" t="s">
        <v>17</v>
      </c>
      <c r="E267" s="18">
        <f t="shared" si="83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33.4" customHeight="1" x14ac:dyDescent="0.25">
      <c r="A268" s="275"/>
      <c r="B268" s="394"/>
      <c r="C268" s="266"/>
      <c r="D268" s="17" t="s">
        <v>18</v>
      </c>
      <c r="E268" s="18">
        <f t="shared" si="83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33" customHeight="1" x14ac:dyDescent="0.25">
      <c r="A269" s="275"/>
      <c r="B269" s="394"/>
      <c r="C269" s="267"/>
      <c r="D269" s="17" t="s">
        <v>19</v>
      </c>
      <c r="E269" s="18">
        <f t="shared" si="83"/>
        <v>59018.200000000004</v>
      </c>
      <c r="F269" s="19"/>
      <c r="G269" s="19">
        <v>0</v>
      </c>
      <c r="H269" s="19">
        <v>0</v>
      </c>
      <c r="I269" s="19">
        <v>0</v>
      </c>
      <c r="J269" s="19">
        <v>0</v>
      </c>
      <c r="K269" s="19">
        <v>4500.6000000000004</v>
      </c>
      <c r="L269" s="19">
        <f>5758.4+36.7</f>
        <v>5795.0999999999995</v>
      </c>
      <c r="M269" s="19">
        <v>11614.1</v>
      </c>
      <c r="N269" s="19">
        <f>12586.4-153-0.1-245.8-47.4</f>
        <v>12140.1</v>
      </c>
      <c r="O269" s="19">
        <v>14203.2</v>
      </c>
      <c r="P269" s="227">
        <f>10765.1</f>
        <v>10765.1</v>
      </c>
      <c r="Q269" s="19">
        <v>0</v>
      </c>
      <c r="R269" s="19">
        <v>0</v>
      </c>
      <c r="S269" s="36"/>
      <c r="T269" s="36"/>
      <c r="U269" s="36"/>
      <c r="V269" s="36"/>
      <c r="W269" s="2">
        <v>8143.9</v>
      </c>
      <c r="X269" s="2"/>
    </row>
    <row r="270" spans="1:24" ht="43.5" customHeight="1" x14ac:dyDescent="0.25">
      <c r="A270" s="22"/>
      <c r="B270" s="280"/>
      <c r="C270" s="267"/>
      <c r="D270" s="23" t="s">
        <v>21</v>
      </c>
      <c r="E270" s="18">
        <f t="shared" si="83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6" customHeight="1" x14ac:dyDescent="0.25">
      <c r="A271" s="275" t="s">
        <v>149</v>
      </c>
      <c r="B271" s="313" t="s">
        <v>150</v>
      </c>
      <c r="C271" s="116"/>
      <c r="D271" s="23" t="s">
        <v>29</v>
      </c>
      <c r="E271" s="18">
        <f t="shared" si="83"/>
        <v>95462.2</v>
      </c>
      <c r="F271" s="19">
        <f t="shared" ref="F271:Q271" si="87">SUM(F272:F274)</f>
        <v>0</v>
      </c>
      <c r="G271" s="19">
        <f t="shared" si="87"/>
        <v>0</v>
      </c>
      <c r="H271" s="19">
        <f t="shared" si="87"/>
        <v>0</v>
      </c>
      <c r="I271" s="19">
        <f t="shared" si="87"/>
        <v>0</v>
      </c>
      <c r="J271" s="19">
        <f t="shared" si="87"/>
        <v>0</v>
      </c>
      <c r="K271" s="19">
        <f t="shared" si="87"/>
        <v>1708.6000000000001</v>
      </c>
      <c r="L271" s="19">
        <f>SUM(L272:L274)</f>
        <v>63804.5</v>
      </c>
      <c r="M271" s="19">
        <f t="shared" si="87"/>
        <v>29949.100000000002</v>
      </c>
      <c r="N271" s="19">
        <f t="shared" si="87"/>
        <v>0</v>
      </c>
      <c r="O271" s="19">
        <f t="shared" si="87"/>
        <v>0</v>
      </c>
      <c r="P271" s="19">
        <f t="shared" si="87"/>
        <v>0</v>
      </c>
      <c r="Q271" s="19">
        <f t="shared" si="87"/>
        <v>0</v>
      </c>
      <c r="R271" s="19">
        <f>SUM(R272:R274)</f>
        <v>0</v>
      </c>
      <c r="S271" s="36"/>
      <c r="T271" s="36"/>
      <c r="U271" s="36"/>
      <c r="V271" s="36"/>
      <c r="W271" s="2">
        <v>29949.1</v>
      </c>
      <c r="X271" s="2"/>
    </row>
    <row r="272" spans="1:24" ht="19.7" customHeight="1" x14ac:dyDescent="0.25">
      <c r="A272" s="50"/>
      <c r="B272" s="297"/>
      <c r="C272" s="117"/>
      <c r="D272" s="17" t="s">
        <v>17</v>
      </c>
      <c r="E272" s="18">
        <f t="shared" si="83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65" customHeight="1" x14ac:dyDescent="0.25">
      <c r="A273" s="112"/>
      <c r="B273" s="140"/>
      <c r="C273" s="116"/>
      <c r="D273" s="23" t="s">
        <v>18</v>
      </c>
      <c r="E273" s="18">
        <f t="shared" si="83"/>
        <v>89646.9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1623.2</v>
      </c>
      <c r="L273" s="19">
        <f>6225.9+26301.1+27344.5</f>
        <v>59871.5</v>
      </c>
      <c r="M273" s="19">
        <v>28152.2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28152.2</v>
      </c>
      <c r="X273" s="2"/>
    </row>
    <row r="274" spans="1:24" ht="36" customHeight="1" x14ac:dyDescent="0.25">
      <c r="A274" s="112"/>
      <c r="B274" s="140"/>
      <c r="C274" s="116"/>
      <c r="D274" s="17" t="s">
        <v>19</v>
      </c>
      <c r="E274" s="18">
        <f t="shared" si="83"/>
        <v>5815.3</v>
      </c>
      <c r="F274" s="19"/>
      <c r="G274" s="19">
        <v>0</v>
      </c>
      <c r="H274" s="19"/>
      <c r="I274" s="19">
        <v>0</v>
      </c>
      <c r="J274" s="19">
        <v>0</v>
      </c>
      <c r="K274" s="19">
        <v>85.4</v>
      </c>
      <c r="L274" s="19">
        <f>397.4+1678.8+1856.8</f>
        <v>3933</v>
      </c>
      <c r="M274" s="19">
        <f>1796.9</f>
        <v>1796.9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1796.9</v>
      </c>
      <c r="X274" s="2"/>
    </row>
    <row r="275" spans="1:24" ht="26.25" customHeight="1" x14ac:dyDescent="0.25">
      <c r="A275" s="22"/>
      <c r="B275" s="141"/>
      <c r="C275" s="117"/>
      <c r="D275" s="17" t="s">
        <v>21</v>
      </c>
      <c r="E275" s="18">
        <f t="shared" si="83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20.100000000000001" hidden="1" customHeight="1" x14ac:dyDescent="0.25">
      <c r="A276" s="318" t="s">
        <v>159</v>
      </c>
      <c r="B276" s="313" t="s">
        <v>160</v>
      </c>
      <c r="C276" s="114"/>
      <c r="D276" s="23" t="s">
        <v>29</v>
      </c>
      <c r="E276" s="18">
        <f t="shared" si="83"/>
        <v>0</v>
      </c>
      <c r="F276" s="25">
        <f t="shared" ref="F276:Q276" si="88">SUM(F277:F279)</f>
        <v>0</v>
      </c>
      <c r="G276" s="25">
        <f t="shared" si="88"/>
        <v>0</v>
      </c>
      <c r="H276" s="25">
        <f t="shared" si="88"/>
        <v>0</v>
      </c>
      <c r="I276" s="25">
        <f t="shared" si="88"/>
        <v>0</v>
      </c>
      <c r="J276" s="25">
        <f t="shared" si="88"/>
        <v>0</v>
      </c>
      <c r="K276" s="25">
        <f t="shared" si="88"/>
        <v>0</v>
      </c>
      <c r="L276" s="25">
        <f t="shared" si="88"/>
        <v>0</v>
      </c>
      <c r="M276" s="25">
        <f t="shared" si="88"/>
        <v>0</v>
      </c>
      <c r="N276" s="25">
        <f t="shared" si="88"/>
        <v>0</v>
      </c>
      <c r="O276" s="25">
        <f t="shared" si="88"/>
        <v>0</v>
      </c>
      <c r="P276" s="25">
        <f t="shared" si="88"/>
        <v>0</v>
      </c>
      <c r="Q276" s="25">
        <f t="shared" si="88"/>
        <v>0</v>
      </c>
      <c r="R276" s="25">
        <f>SUM(R277:R279)</f>
        <v>0</v>
      </c>
      <c r="S276" s="36"/>
      <c r="T276" s="36"/>
      <c r="U276" s="36"/>
      <c r="V276" s="36"/>
      <c r="W276" s="2"/>
      <c r="X276" s="2"/>
    </row>
    <row r="277" spans="1:24" ht="20.100000000000001" hidden="1" customHeight="1" x14ac:dyDescent="0.25">
      <c r="A277" s="318"/>
      <c r="B277" s="389"/>
      <c r="C277" s="114"/>
      <c r="D277" s="17" t="s">
        <v>17</v>
      </c>
      <c r="E277" s="18">
        <f t="shared" si="83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0.100000000000001" hidden="1" customHeight="1" x14ac:dyDescent="0.25">
      <c r="A278" s="318"/>
      <c r="B278" s="389"/>
      <c r="C278" s="114"/>
      <c r="D278" s="17" t="s">
        <v>18</v>
      </c>
      <c r="E278" s="18">
        <f t="shared" si="83"/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f>52500-52500</f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/>
      <c r="X278" s="2"/>
    </row>
    <row r="279" spans="1:24" ht="20.100000000000001" hidden="1" customHeight="1" x14ac:dyDescent="0.25">
      <c r="A279" s="318"/>
      <c r="B279" s="389"/>
      <c r="C279" s="114"/>
      <c r="D279" s="17" t="s">
        <v>19</v>
      </c>
      <c r="E279" s="18">
        <f t="shared" si="83"/>
        <v>0</v>
      </c>
      <c r="F279" s="19"/>
      <c r="G279" s="19">
        <v>0</v>
      </c>
      <c r="H279" s="19"/>
      <c r="I279" s="19">
        <v>0</v>
      </c>
      <c r="J279" s="19">
        <v>0</v>
      </c>
      <c r="K279" s="19">
        <v>0</v>
      </c>
      <c r="L279" s="19">
        <f>3150+201.1-3351.1</f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/>
      <c r="X279" s="2"/>
    </row>
    <row r="280" spans="1:24" ht="33.75" hidden="1" customHeight="1" x14ac:dyDescent="0.25">
      <c r="A280" s="305"/>
      <c r="B280" s="389"/>
      <c r="C280" s="114"/>
      <c r="D280" s="17" t="s">
        <v>21</v>
      </c>
      <c r="E280" s="18">
        <f t="shared" si="83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4.5" hidden="1" customHeight="1" x14ac:dyDescent="0.25">
      <c r="A281" s="328" t="s">
        <v>159</v>
      </c>
      <c r="B281" s="293" t="s">
        <v>192</v>
      </c>
      <c r="C281" s="114"/>
      <c r="D281" s="23" t="s">
        <v>29</v>
      </c>
      <c r="E281" s="18">
        <f t="shared" si="83"/>
        <v>0</v>
      </c>
      <c r="F281" s="25">
        <f t="shared" ref="F281:Q281" si="89">SUM(F282:F284)</f>
        <v>0</v>
      </c>
      <c r="G281" s="25">
        <f t="shared" si="89"/>
        <v>0</v>
      </c>
      <c r="H281" s="25">
        <f t="shared" si="89"/>
        <v>0</v>
      </c>
      <c r="I281" s="25">
        <f t="shared" si="89"/>
        <v>0</v>
      </c>
      <c r="J281" s="25">
        <f t="shared" si="89"/>
        <v>0</v>
      </c>
      <c r="K281" s="25">
        <f t="shared" si="89"/>
        <v>0</v>
      </c>
      <c r="L281" s="25">
        <f t="shared" si="89"/>
        <v>0</v>
      </c>
      <c r="M281" s="25">
        <f t="shared" si="89"/>
        <v>0</v>
      </c>
      <c r="N281" s="25">
        <f t="shared" si="89"/>
        <v>0</v>
      </c>
      <c r="O281" s="25">
        <f t="shared" si="89"/>
        <v>0</v>
      </c>
      <c r="P281" s="25">
        <f t="shared" si="89"/>
        <v>0</v>
      </c>
      <c r="Q281" s="25">
        <f t="shared" si="89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6.25" hidden="1" customHeight="1" x14ac:dyDescent="0.25">
      <c r="A282" s="318"/>
      <c r="B282" s="390"/>
      <c r="C282" s="114"/>
      <c r="D282" s="17" t="s">
        <v>17</v>
      </c>
      <c r="E282" s="18">
        <f t="shared" si="83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8.15" hidden="1" customHeight="1" x14ac:dyDescent="0.25">
      <c r="A283" s="318"/>
      <c r="B283" s="390"/>
      <c r="C283" s="114"/>
      <c r="D283" s="17" t="s">
        <v>18</v>
      </c>
      <c r="E283" s="18">
        <f t="shared" si="83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/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98769.9</v>
      </c>
      <c r="X283" s="2"/>
    </row>
    <row r="284" spans="1:24" ht="25.5" hidden="1" customHeight="1" x14ac:dyDescent="0.25">
      <c r="A284" s="318"/>
      <c r="B284" s="390"/>
      <c r="C284" s="114"/>
      <c r="D284" s="17" t="s">
        <v>19</v>
      </c>
      <c r="E284" s="18">
        <f t="shared" si="83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/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6304.4</v>
      </c>
      <c r="X284" s="2"/>
    </row>
    <row r="285" spans="1:24" ht="30.4" hidden="1" customHeight="1" x14ac:dyDescent="0.25">
      <c r="A285" s="306"/>
      <c r="B285" s="391"/>
      <c r="C285" s="115"/>
      <c r="D285" s="17" t="s">
        <v>21</v>
      </c>
      <c r="E285" s="18">
        <f t="shared" si="83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328" t="s">
        <v>185</v>
      </c>
      <c r="B286" s="293" t="s">
        <v>186</v>
      </c>
      <c r="C286" s="116"/>
      <c r="D286" s="23" t="s">
        <v>29</v>
      </c>
      <c r="E286" s="18">
        <f t="shared" si="83"/>
        <v>12766.2</v>
      </c>
      <c r="F286" s="25">
        <f t="shared" ref="F286:Q286" si="90">SUM(F287:F289)</f>
        <v>0</v>
      </c>
      <c r="G286" s="25">
        <f t="shared" si="90"/>
        <v>0</v>
      </c>
      <c r="H286" s="25">
        <f t="shared" si="90"/>
        <v>0</v>
      </c>
      <c r="I286" s="25">
        <f t="shared" si="90"/>
        <v>0</v>
      </c>
      <c r="J286" s="25">
        <f t="shared" si="90"/>
        <v>0</v>
      </c>
      <c r="K286" s="25">
        <f t="shared" si="90"/>
        <v>0</v>
      </c>
      <c r="L286" s="25">
        <f t="shared" si="90"/>
        <v>0</v>
      </c>
      <c r="M286" s="25">
        <f t="shared" si="90"/>
        <v>2127.6999999999998</v>
      </c>
      <c r="N286" s="25">
        <f t="shared" si="90"/>
        <v>2127.6999999999998</v>
      </c>
      <c r="O286" s="25">
        <f t="shared" si="90"/>
        <v>2127.6999999999998</v>
      </c>
      <c r="P286" s="25">
        <f t="shared" si="90"/>
        <v>2127.6999999999998</v>
      </c>
      <c r="Q286" s="25">
        <f t="shared" si="90"/>
        <v>2127.6999999999998</v>
      </c>
      <c r="R286" s="25">
        <f>SUM(R287:R289)</f>
        <v>2127.6999999999998</v>
      </c>
      <c r="S286" s="36"/>
      <c r="T286" s="36"/>
      <c r="U286" s="36"/>
      <c r="V286" s="36"/>
      <c r="W286" s="2">
        <v>2127.6999999999998</v>
      </c>
      <c r="X286" s="2"/>
    </row>
    <row r="287" spans="1:24" ht="18.95" customHeight="1" x14ac:dyDescent="0.25">
      <c r="A287" s="318"/>
      <c r="B287" s="394"/>
      <c r="C287" s="116"/>
      <c r="D287" s="17" t="s">
        <v>17</v>
      </c>
      <c r="E287" s="18">
        <f t="shared" si="83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37.35" customHeight="1" x14ac:dyDescent="0.25">
      <c r="A288" s="318"/>
      <c r="B288" s="394"/>
      <c r="C288" s="116"/>
      <c r="D288" s="17" t="s">
        <v>18</v>
      </c>
      <c r="E288" s="18">
        <f t="shared" si="83"/>
        <v>12000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2000</v>
      </c>
      <c r="N288" s="19">
        <v>2000</v>
      </c>
      <c r="O288" s="19">
        <v>2000</v>
      </c>
      <c r="P288" s="19">
        <v>2000</v>
      </c>
      <c r="Q288" s="19">
        <v>2000</v>
      </c>
      <c r="R288" s="19">
        <v>2000</v>
      </c>
      <c r="S288" s="36"/>
      <c r="T288" s="36"/>
      <c r="U288" s="36"/>
      <c r="V288" s="36"/>
      <c r="W288" s="2">
        <v>2000</v>
      </c>
      <c r="X288" s="2"/>
    </row>
    <row r="289" spans="1:24" ht="36" customHeight="1" x14ac:dyDescent="0.25">
      <c r="A289" s="318"/>
      <c r="B289" s="394"/>
      <c r="C289" s="116"/>
      <c r="D289" s="17" t="s">
        <v>19</v>
      </c>
      <c r="E289" s="18">
        <f t="shared" si="83"/>
        <v>766.2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f>120+7.7</f>
        <v>127.7</v>
      </c>
      <c r="N289" s="19">
        <f>127.6+0.1</f>
        <v>127.69999999999999</v>
      </c>
      <c r="O289" s="19">
        <f>127.6+0.1-0.1+0.1</f>
        <v>127.69999999999999</v>
      </c>
      <c r="P289" s="16">
        <f>127.6+0.1-0.1+0.1</f>
        <v>127.69999999999999</v>
      </c>
      <c r="Q289" s="16">
        <f>127.6+0.1-0.1+0.1</f>
        <v>127.69999999999999</v>
      </c>
      <c r="R289" s="16">
        <f>127.6+0.1-0.1+0.1</f>
        <v>127.69999999999999</v>
      </c>
      <c r="S289" s="36"/>
      <c r="T289" s="36"/>
      <c r="U289" s="36"/>
      <c r="V289" s="36"/>
      <c r="W289" s="2">
        <v>127.7</v>
      </c>
      <c r="X289" s="2"/>
    </row>
    <row r="290" spans="1:24" ht="31.9" customHeight="1" x14ac:dyDescent="0.25">
      <c r="A290" s="306"/>
      <c r="B290" s="230"/>
      <c r="C290" s="116"/>
      <c r="D290" s="17" t="s">
        <v>21</v>
      </c>
      <c r="E290" s="18">
        <f t="shared" si="83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6" customHeight="1" x14ac:dyDescent="0.25">
      <c r="A291" s="255" t="s">
        <v>188</v>
      </c>
      <c r="B291" s="258" t="s">
        <v>189</v>
      </c>
      <c r="C291" s="116"/>
      <c r="D291" s="23" t="s">
        <v>29</v>
      </c>
      <c r="E291" s="18">
        <f t="shared" si="83"/>
        <v>6687.4</v>
      </c>
      <c r="F291" s="25">
        <f t="shared" ref="F291:Q291" si="91">SUM(F292:F294)</f>
        <v>0</v>
      </c>
      <c r="G291" s="25">
        <f t="shared" si="91"/>
        <v>0</v>
      </c>
      <c r="H291" s="25">
        <f t="shared" si="91"/>
        <v>0</v>
      </c>
      <c r="I291" s="25">
        <f t="shared" si="91"/>
        <v>0</v>
      </c>
      <c r="J291" s="25">
        <f t="shared" si="91"/>
        <v>0</v>
      </c>
      <c r="K291" s="25">
        <f t="shared" si="91"/>
        <v>0</v>
      </c>
      <c r="L291" s="25">
        <f t="shared" si="91"/>
        <v>0</v>
      </c>
      <c r="M291" s="25">
        <f t="shared" si="91"/>
        <v>1686.8</v>
      </c>
      <c r="N291" s="25">
        <f t="shared" si="91"/>
        <v>1942.9999999999998</v>
      </c>
      <c r="O291" s="25">
        <f t="shared" si="91"/>
        <v>3057.6</v>
      </c>
      <c r="P291" s="25">
        <f t="shared" si="91"/>
        <v>0</v>
      </c>
      <c r="Q291" s="25">
        <f t="shared" si="91"/>
        <v>0</v>
      </c>
      <c r="R291" s="25">
        <f>SUM(R292:R294)</f>
        <v>0</v>
      </c>
      <c r="S291" s="36"/>
      <c r="T291" s="36"/>
      <c r="U291" s="36"/>
      <c r="V291" s="36"/>
      <c r="W291" s="2">
        <v>1686.6</v>
      </c>
      <c r="X291" s="2"/>
    </row>
    <row r="292" spans="1:24" ht="30.2" customHeight="1" x14ac:dyDescent="0.25">
      <c r="A292" s="271"/>
      <c r="B292" s="259"/>
      <c r="C292" s="116"/>
      <c r="D292" s="17" t="s">
        <v>17</v>
      </c>
      <c r="E292" s="18">
        <f t="shared" si="83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49.7" customHeight="1" x14ac:dyDescent="0.25">
      <c r="A293" s="89"/>
      <c r="B293" s="260"/>
      <c r="C293" s="267"/>
      <c r="D293" s="17" t="s">
        <v>18</v>
      </c>
      <c r="E293" s="18">
        <f t="shared" si="83"/>
        <v>6286.2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1585.6</v>
      </c>
      <c r="N293" s="19">
        <f>1835.6-9.2</f>
        <v>1826.3999999999999</v>
      </c>
      <c r="O293" s="19">
        <v>2874.2</v>
      </c>
      <c r="P293" s="19">
        <v>0</v>
      </c>
      <c r="Q293" s="19">
        <v>0</v>
      </c>
      <c r="R293" s="19">
        <v>0</v>
      </c>
      <c r="S293" s="36"/>
      <c r="T293" s="36"/>
      <c r="U293" s="36"/>
      <c r="V293" s="36"/>
      <c r="W293" s="2">
        <v>1585.6</v>
      </c>
      <c r="X293" s="2"/>
    </row>
    <row r="294" spans="1:24" ht="38.1" customHeight="1" x14ac:dyDescent="0.25">
      <c r="A294" s="271"/>
      <c r="B294" s="259"/>
      <c r="C294" s="116"/>
      <c r="D294" s="23" t="s">
        <v>19</v>
      </c>
      <c r="E294" s="24">
        <f t="shared" si="83"/>
        <v>401.20000000000005</v>
      </c>
      <c r="F294" s="25"/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101.2</v>
      </c>
      <c r="N294" s="25">
        <f>117.2-0.6</f>
        <v>116.60000000000001</v>
      </c>
      <c r="O294" s="25">
        <f>183.5-0.1</f>
        <v>183.4</v>
      </c>
      <c r="P294" s="25">
        <v>0</v>
      </c>
      <c r="Q294" s="25">
        <v>0</v>
      </c>
      <c r="R294" s="25">
        <v>0</v>
      </c>
      <c r="S294" s="36"/>
      <c r="T294" s="36"/>
      <c r="U294" s="36"/>
      <c r="V294" s="36"/>
      <c r="W294" s="2">
        <v>101.2</v>
      </c>
      <c r="X294" s="2"/>
    </row>
    <row r="295" spans="1:24" ht="30.75" customHeight="1" x14ac:dyDescent="0.25">
      <c r="A295" s="263"/>
      <c r="B295" s="141"/>
      <c r="C295" s="117"/>
      <c r="D295" s="17" t="s">
        <v>21</v>
      </c>
      <c r="E295" s="18">
        <f t="shared" si="83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328" t="s">
        <v>195</v>
      </c>
      <c r="B296" s="293" t="s">
        <v>196</v>
      </c>
      <c r="C296" s="49"/>
      <c r="D296" s="17" t="s">
        <v>29</v>
      </c>
      <c r="E296" s="18">
        <f t="shared" si="83"/>
        <v>19390.300000000003</v>
      </c>
      <c r="F296" s="19">
        <f t="shared" ref="F296:Q296" si="92">SUM(F297:F299)</f>
        <v>0</v>
      </c>
      <c r="G296" s="19">
        <f t="shared" si="92"/>
        <v>0</v>
      </c>
      <c r="H296" s="19">
        <f t="shared" si="92"/>
        <v>0</v>
      </c>
      <c r="I296" s="19">
        <f t="shared" si="92"/>
        <v>0</v>
      </c>
      <c r="J296" s="19">
        <f t="shared" si="92"/>
        <v>0</v>
      </c>
      <c r="K296" s="19">
        <f t="shared" si="92"/>
        <v>0</v>
      </c>
      <c r="L296" s="19">
        <f t="shared" si="92"/>
        <v>0</v>
      </c>
      <c r="M296" s="19">
        <f t="shared" si="92"/>
        <v>0</v>
      </c>
      <c r="N296" s="19">
        <f>SUM(N297:N299)</f>
        <v>2900.9</v>
      </c>
      <c r="O296" s="19">
        <f t="shared" si="92"/>
        <v>2127.6999999999998</v>
      </c>
      <c r="P296" s="19">
        <f t="shared" si="92"/>
        <v>4255.3</v>
      </c>
      <c r="Q296" s="19">
        <f t="shared" si="92"/>
        <v>10106.4</v>
      </c>
      <c r="R296" s="19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23.85" customHeight="1" x14ac:dyDescent="0.25">
      <c r="A297" s="318"/>
      <c r="B297" s="390"/>
      <c r="C297" s="116"/>
      <c r="D297" s="17" t="s">
        <v>17</v>
      </c>
      <c r="E297" s="18">
        <f t="shared" si="83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26.85" customHeight="1" x14ac:dyDescent="0.25">
      <c r="A298" s="318"/>
      <c r="B298" s="390"/>
      <c r="C298" s="116"/>
      <c r="D298" s="17" t="s">
        <v>18</v>
      </c>
      <c r="E298" s="18">
        <f t="shared" si="83"/>
        <v>18226.8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2726.8</v>
      </c>
      <c r="O298" s="19">
        <f>10000-8000</f>
        <v>2000</v>
      </c>
      <c r="P298" s="19">
        <f>9500-5500</f>
        <v>4000</v>
      </c>
      <c r="Q298" s="19">
        <v>9500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25.5" customHeight="1" x14ac:dyDescent="0.25">
      <c r="A299" s="318"/>
      <c r="B299" s="390"/>
      <c r="C299" s="116"/>
      <c r="D299" s="17" t="s">
        <v>19</v>
      </c>
      <c r="E299" s="18">
        <f t="shared" si="83"/>
        <v>1163.5</v>
      </c>
      <c r="F299" s="19"/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174.1</v>
      </c>
      <c r="O299" s="19">
        <f>638.3-510.6</f>
        <v>127.69999999999993</v>
      </c>
      <c r="P299" s="19">
        <f>606.4-351.1</f>
        <v>255.29999999999995</v>
      </c>
      <c r="Q299" s="19">
        <v>606.4</v>
      </c>
      <c r="R299" s="19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306"/>
      <c r="B300" s="141"/>
      <c r="C300" s="117"/>
      <c r="D300" s="17" t="s">
        <v>21</v>
      </c>
      <c r="E300" s="18">
        <f t="shared" si="83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28" t="s">
        <v>236</v>
      </c>
      <c r="B301" s="293" t="s">
        <v>237</v>
      </c>
      <c r="C301" s="116"/>
      <c r="D301" s="17" t="s">
        <v>29</v>
      </c>
      <c r="E301" s="18">
        <f t="shared" si="83"/>
        <v>12652.300000000001</v>
      </c>
      <c r="F301" s="19">
        <f t="shared" ref="F301:M301" si="93">SUM(F302:F304)</f>
        <v>0</v>
      </c>
      <c r="G301" s="19">
        <f t="shared" si="93"/>
        <v>0</v>
      </c>
      <c r="H301" s="19">
        <f t="shared" si="93"/>
        <v>0</v>
      </c>
      <c r="I301" s="19">
        <f t="shared" si="93"/>
        <v>0</v>
      </c>
      <c r="J301" s="19">
        <f t="shared" si="93"/>
        <v>0</v>
      </c>
      <c r="K301" s="19">
        <f t="shared" si="93"/>
        <v>0</v>
      </c>
      <c r="L301" s="19">
        <f t="shared" si="93"/>
        <v>0</v>
      </c>
      <c r="M301" s="19">
        <f t="shared" si="93"/>
        <v>0</v>
      </c>
      <c r="N301" s="19">
        <f>SUM(N302:N304)</f>
        <v>0</v>
      </c>
      <c r="O301" s="19">
        <f>SUM(O302:O304)</f>
        <v>0</v>
      </c>
      <c r="P301" s="19">
        <f>SUM(P302:P304)</f>
        <v>12652.300000000001</v>
      </c>
      <c r="Q301" s="19">
        <f>SUM(Q302:Q304)</f>
        <v>0</v>
      </c>
      <c r="R301" s="19">
        <f>SUM(R302:R304)</f>
        <v>0</v>
      </c>
      <c r="S301" s="36"/>
      <c r="T301" s="36"/>
      <c r="U301" s="36"/>
      <c r="V301" s="36"/>
      <c r="W301" s="2"/>
      <c r="X301" s="2"/>
    </row>
    <row r="302" spans="1:24" ht="30.75" customHeight="1" x14ac:dyDescent="0.25">
      <c r="A302" s="318"/>
      <c r="B302" s="390"/>
      <c r="C302" s="116"/>
      <c r="D302" s="17" t="s">
        <v>17</v>
      </c>
      <c r="E302" s="18">
        <f t="shared" si="83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30.75" customHeight="1" x14ac:dyDescent="0.25">
      <c r="A303" s="318"/>
      <c r="B303" s="390"/>
      <c r="C303" s="116"/>
      <c r="D303" s="17" t="s">
        <v>18</v>
      </c>
      <c r="E303" s="18">
        <f t="shared" si="83"/>
        <v>11893.2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11893.2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30.75" customHeight="1" x14ac:dyDescent="0.25">
      <c r="A304" s="318"/>
      <c r="B304" s="390"/>
      <c r="C304" s="116"/>
      <c r="D304" s="17" t="s">
        <v>19</v>
      </c>
      <c r="E304" s="18">
        <f t="shared" si="83"/>
        <v>759.1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759.1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24" ht="30.75" customHeight="1" x14ac:dyDescent="0.25">
      <c r="A305" s="305"/>
      <c r="B305" s="279"/>
      <c r="C305" s="116"/>
      <c r="D305" s="17" t="s">
        <v>21</v>
      </c>
      <c r="E305" s="18">
        <f t="shared" si="83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8.1" customHeight="1" x14ac:dyDescent="0.25">
      <c r="A306" s="268" t="s">
        <v>128</v>
      </c>
      <c r="B306" s="350" t="s">
        <v>131</v>
      </c>
      <c r="C306" s="248"/>
      <c r="D306" s="39" t="s">
        <v>29</v>
      </c>
      <c r="E306" s="41">
        <f>E311</f>
        <v>4632.3</v>
      </c>
      <c r="F306" s="16"/>
      <c r="G306" s="16">
        <f t="shared" ref="G306:Q310" si="94">G311</f>
        <v>0</v>
      </c>
      <c r="H306" s="16">
        <f t="shared" si="94"/>
        <v>0</v>
      </c>
      <c r="I306" s="16">
        <f t="shared" si="94"/>
        <v>0</v>
      </c>
      <c r="J306" s="16">
        <f t="shared" si="94"/>
        <v>0</v>
      </c>
      <c r="K306" s="16">
        <f t="shared" si="94"/>
        <v>4632.3</v>
      </c>
      <c r="L306" s="16">
        <f t="shared" si="94"/>
        <v>0</v>
      </c>
      <c r="M306" s="16">
        <f t="shared" si="94"/>
        <v>0</v>
      </c>
      <c r="N306" s="16">
        <f t="shared" si="94"/>
        <v>0</v>
      </c>
      <c r="O306" s="16">
        <f t="shared" si="94"/>
        <v>0</v>
      </c>
      <c r="P306" s="16">
        <f t="shared" si="94"/>
        <v>0</v>
      </c>
      <c r="Q306" s="16">
        <f t="shared" si="94"/>
        <v>0</v>
      </c>
      <c r="R306" s="16">
        <f>R311</f>
        <v>0</v>
      </c>
      <c r="S306" s="82"/>
      <c r="T306" s="82"/>
      <c r="U306" s="82"/>
      <c r="V306" s="82"/>
      <c r="W306" s="2">
        <v>0</v>
      </c>
      <c r="X306" s="2"/>
    </row>
    <row r="307" spans="1:24" ht="28.15" customHeight="1" x14ac:dyDescent="0.25">
      <c r="A307" s="273"/>
      <c r="B307" s="401"/>
      <c r="C307" s="249"/>
      <c r="D307" s="17" t="s">
        <v>17</v>
      </c>
      <c r="E307" s="18">
        <f>SUM(F307:R307)</f>
        <v>0</v>
      </c>
      <c r="F307" s="19"/>
      <c r="G307" s="19">
        <f t="shared" si="94"/>
        <v>0</v>
      </c>
      <c r="H307" s="19">
        <f t="shared" si="94"/>
        <v>0</v>
      </c>
      <c r="I307" s="19">
        <f t="shared" si="94"/>
        <v>0</v>
      </c>
      <c r="J307" s="19">
        <f t="shared" si="94"/>
        <v>0</v>
      </c>
      <c r="K307" s="19">
        <f t="shared" si="94"/>
        <v>0</v>
      </c>
      <c r="L307" s="19">
        <f t="shared" si="94"/>
        <v>0</v>
      </c>
      <c r="M307" s="19">
        <f t="shared" si="94"/>
        <v>0</v>
      </c>
      <c r="N307" s="19">
        <f t="shared" si="94"/>
        <v>0</v>
      </c>
      <c r="O307" s="19">
        <f t="shared" si="94"/>
        <v>0</v>
      </c>
      <c r="P307" s="19">
        <f t="shared" si="94"/>
        <v>0</v>
      </c>
      <c r="Q307" s="19">
        <f t="shared" si="94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24" ht="29.85" customHeight="1" x14ac:dyDescent="0.25">
      <c r="A308" s="273"/>
      <c r="B308" s="401"/>
      <c r="C308" s="249"/>
      <c r="D308" s="23" t="s">
        <v>18</v>
      </c>
      <c r="E308" s="18">
        <f>SUM(F308:R308)</f>
        <v>4400.7</v>
      </c>
      <c r="F308" s="25"/>
      <c r="G308" s="25">
        <f t="shared" si="94"/>
        <v>0</v>
      </c>
      <c r="H308" s="25">
        <f t="shared" si="94"/>
        <v>0</v>
      </c>
      <c r="I308" s="25">
        <f t="shared" si="94"/>
        <v>0</v>
      </c>
      <c r="J308" s="25">
        <f t="shared" si="94"/>
        <v>0</v>
      </c>
      <c r="K308" s="25">
        <f t="shared" si="94"/>
        <v>4400.7</v>
      </c>
      <c r="L308" s="25">
        <f t="shared" si="94"/>
        <v>0</v>
      </c>
      <c r="M308" s="25">
        <f t="shared" si="94"/>
        <v>0</v>
      </c>
      <c r="N308" s="25">
        <f t="shared" si="94"/>
        <v>0</v>
      </c>
      <c r="O308" s="25">
        <f t="shared" si="94"/>
        <v>0</v>
      </c>
      <c r="P308" s="25">
        <f t="shared" si="94"/>
        <v>0</v>
      </c>
      <c r="Q308" s="25">
        <f t="shared" si="94"/>
        <v>0</v>
      </c>
      <c r="R308" s="25">
        <f>R313</f>
        <v>0</v>
      </c>
      <c r="S308" s="36"/>
      <c r="T308" s="36"/>
      <c r="U308" s="36"/>
      <c r="V308" s="36"/>
      <c r="W308" s="2">
        <v>0</v>
      </c>
      <c r="X308" s="2"/>
    </row>
    <row r="309" spans="1:24" ht="31.9" customHeight="1" x14ac:dyDescent="0.25">
      <c r="A309" s="273"/>
      <c r="B309" s="259"/>
      <c r="C309" s="116"/>
      <c r="D309" s="23" t="s">
        <v>19</v>
      </c>
      <c r="E309" s="18">
        <f>SUM(F309:R309)</f>
        <v>231.6</v>
      </c>
      <c r="F309" s="19"/>
      <c r="G309" s="19">
        <f t="shared" si="94"/>
        <v>0</v>
      </c>
      <c r="H309" s="19">
        <f t="shared" si="94"/>
        <v>0</v>
      </c>
      <c r="I309" s="19">
        <f t="shared" si="94"/>
        <v>0</v>
      </c>
      <c r="J309" s="19">
        <f t="shared" si="94"/>
        <v>0</v>
      </c>
      <c r="K309" s="19">
        <f t="shared" si="94"/>
        <v>231.6</v>
      </c>
      <c r="L309" s="19">
        <f t="shared" si="94"/>
        <v>0</v>
      </c>
      <c r="M309" s="19">
        <f t="shared" si="94"/>
        <v>0</v>
      </c>
      <c r="N309" s="19">
        <f t="shared" si="94"/>
        <v>0</v>
      </c>
      <c r="O309" s="19">
        <f t="shared" si="94"/>
        <v>0</v>
      </c>
      <c r="P309" s="19">
        <f t="shared" si="94"/>
        <v>0</v>
      </c>
      <c r="Q309" s="19">
        <f t="shared" si="94"/>
        <v>0</v>
      </c>
      <c r="R309" s="19">
        <f>R314</f>
        <v>0</v>
      </c>
      <c r="S309" s="36"/>
      <c r="T309" s="36"/>
      <c r="U309" s="36"/>
      <c r="V309" s="36"/>
      <c r="W309" s="2">
        <v>0</v>
      </c>
      <c r="X309" s="2"/>
    </row>
    <row r="310" spans="1:24" ht="34.9" customHeight="1" x14ac:dyDescent="0.25">
      <c r="A310" s="288"/>
      <c r="B310" s="260"/>
      <c r="C310" s="116"/>
      <c r="D310" s="17" t="s">
        <v>21</v>
      </c>
      <c r="E310" s="18">
        <f>SUM(F310:R310)</f>
        <v>0</v>
      </c>
      <c r="F310" s="19"/>
      <c r="G310" s="19">
        <f t="shared" si="94"/>
        <v>0</v>
      </c>
      <c r="H310" s="19">
        <f t="shared" si="94"/>
        <v>0</v>
      </c>
      <c r="I310" s="19">
        <f t="shared" si="94"/>
        <v>0</v>
      </c>
      <c r="J310" s="19">
        <f t="shared" si="94"/>
        <v>0</v>
      </c>
      <c r="K310" s="19">
        <f t="shared" si="94"/>
        <v>0</v>
      </c>
      <c r="L310" s="19">
        <f t="shared" si="94"/>
        <v>0</v>
      </c>
      <c r="M310" s="19">
        <f t="shared" si="94"/>
        <v>0</v>
      </c>
      <c r="N310" s="19">
        <f t="shared" si="94"/>
        <v>0</v>
      </c>
      <c r="O310" s="19">
        <f t="shared" si="94"/>
        <v>0</v>
      </c>
      <c r="P310" s="19">
        <f t="shared" si="94"/>
        <v>0</v>
      </c>
      <c r="Q310" s="19">
        <f t="shared" si="94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24" ht="30.75" customHeight="1" x14ac:dyDescent="0.25">
      <c r="A311" s="318" t="s">
        <v>129</v>
      </c>
      <c r="B311" s="313" t="s">
        <v>130</v>
      </c>
      <c r="C311" s="114"/>
      <c r="D311" s="17" t="s">
        <v>29</v>
      </c>
      <c r="E311" s="18">
        <f>SUM(F311:R311)</f>
        <v>4632.3</v>
      </c>
      <c r="F311" s="19">
        <f t="shared" ref="F311:Q311" si="95">SUM(F312:F314)</f>
        <v>0</v>
      </c>
      <c r="G311" s="19">
        <f t="shared" si="95"/>
        <v>0</v>
      </c>
      <c r="H311" s="19">
        <f t="shared" si="95"/>
        <v>0</v>
      </c>
      <c r="I311" s="19">
        <f t="shared" si="95"/>
        <v>0</v>
      </c>
      <c r="J311" s="19">
        <f t="shared" si="95"/>
        <v>0</v>
      </c>
      <c r="K311" s="19">
        <f t="shared" si="95"/>
        <v>4632.3</v>
      </c>
      <c r="L311" s="19">
        <f t="shared" si="95"/>
        <v>0</v>
      </c>
      <c r="M311" s="19">
        <f t="shared" si="95"/>
        <v>0</v>
      </c>
      <c r="N311" s="19">
        <f t="shared" si="95"/>
        <v>0</v>
      </c>
      <c r="O311" s="19">
        <f t="shared" si="95"/>
        <v>0</v>
      </c>
      <c r="P311" s="19">
        <f t="shared" si="95"/>
        <v>0</v>
      </c>
      <c r="Q311" s="19">
        <f t="shared" si="95"/>
        <v>0</v>
      </c>
      <c r="R311" s="19">
        <f>SUM(R312:R314)</f>
        <v>0</v>
      </c>
      <c r="S311" s="36"/>
      <c r="T311" s="36"/>
      <c r="U311" s="36"/>
      <c r="V311" s="36"/>
      <c r="W311" s="2">
        <v>0</v>
      </c>
      <c r="X311" s="2"/>
    </row>
    <row r="312" spans="1:24" ht="33.4" customHeight="1" x14ac:dyDescent="0.25">
      <c r="A312" s="319"/>
      <c r="B312" s="389"/>
      <c r="C312" s="114"/>
      <c r="D312" s="17" t="s">
        <v>17</v>
      </c>
      <c r="E312" s="18">
        <f t="shared" ref="E312:E320" si="96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24" ht="24.4" customHeight="1" x14ac:dyDescent="0.25">
      <c r="A313" s="319"/>
      <c r="B313" s="389"/>
      <c r="C313" s="115"/>
      <c r="D313" s="17" t="s">
        <v>18</v>
      </c>
      <c r="E313" s="18">
        <f t="shared" si="96"/>
        <v>4400.7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4400.7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24" ht="28.15" customHeight="1" x14ac:dyDescent="0.25">
      <c r="A314" s="319"/>
      <c r="B314" s="389"/>
      <c r="C314" s="114"/>
      <c r="D314" s="23" t="s">
        <v>19</v>
      </c>
      <c r="E314" s="18">
        <f t="shared" si="96"/>
        <v>231.6</v>
      </c>
      <c r="F314" s="19"/>
      <c r="G314" s="19">
        <v>0</v>
      </c>
      <c r="H314" s="19"/>
      <c r="I314" s="19">
        <v>0</v>
      </c>
      <c r="J314" s="19">
        <v>0</v>
      </c>
      <c r="K314" s="19">
        <v>231.6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/>
      <c r="X314" s="2"/>
    </row>
    <row r="315" spans="1:24" ht="30.75" customHeight="1" x14ac:dyDescent="0.25">
      <c r="A315" s="342"/>
      <c r="B315" s="397"/>
      <c r="C315" s="115"/>
      <c r="D315" s="17" t="s">
        <v>21</v>
      </c>
      <c r="E315" s="18">
        <f t="shared" si="96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24" ht="26.25" customHeight="1" x14ac:dyDescent="0.25">
      <c r="A316" s="349" t="s">
        <v>142</v>
      </c>
      <c r="B316" s="353" t="s">
        <v>143</v>
      </c>
      <c r="C316" s="49"/>
      <c r="D316" s="14" t="s">
        <v>29</v>
      </c>
      <c r="E316" s="16">
        <f>E321</f>
        <v>3000</v>
      </c>
      <c r="F316" s="16"/>
      <c r="G316" s="16">
        <f t="shared" ref="G316:Q320" si="97">G321</f>
        <v>0</v>
      </c>
      <c r="H316" s="16">
        <f t="shared" si="97"/>
        <v>0</v>
      </c>
      <c r="I316" s="16">
        <f t="shared" si="97"/>
        <v>0</v>
      </c>
      <c r="J316" s="16">
        <f t="shared" si="97"/>
        <v>0</v>
      </c>
      <c r="K316" s="16">
        <f t="shared" si="97"/>
        <v>0</v>
      </c>
      <c r="L316" s="16">
        <f t="shared" si="97"/>
        <v>1500</v>
      </c>
      <c r="M316" s="16">
        <f t="shared" si="97"/>
        <v>1500</v>
      </c>
      <c r="N316" s="16">
        <f t="shared" si="97"/>
        <v>0</v>
      </c>
      <c r="O316" s="16">
        <f t="shared" si="97"/>
        <v>0</v>
      </c>
      <c r="P316" s="16">
        <f t="shared" si="97"/>
        <v>0</v>
      </c>
      <c r="Q316" s="16">
        <f t="shared" si="97"/>
        <v>0</v>
      </c>
      <c r="R316" s="16">
        <f>R321</f>
        <v>0</v>
      </c>
      <c r="S316" s="82"/>
      <c r="T316" s="82"/>
      <c r="U316" s="82"/>
      <c r="V316" s="82"/>
      <c r="W316" s="2">
        <v>1500</v>
      </c>
      <c r="X316" s="2"/>
    </row>
    <row r="317" spans="1:24" ht="33.4" customHeight="1" x14ac:dyDescent="0.25">
      <c r="A317" s="317"/>
      <c r="B317" s="329"/>
      <c r="C317" s="117"/>
      <c r="D317" s="17" t="s">
        <v>17</v>
      </c>
      <c r="E317" s="18">
        <f t="shared" si="96"/>
        <v>0</v>
      </c>
      <c r="F317" s="19"/>
      <c r="G317" s="19">
        <f t="shared" si="97"/>
        <v>0</v>
      </c>
      <c r="H317" s="19">
        <f t="shared" si="97"/>
        <v>0</v>
      </c>
      <c r="I317" s="19">
        <f t="shared" si="97"/>
        <v>0</v>
      </c>
      <c r="J317" s="19">
        <f t="shared" si="97"/>
        <v>0</v>
      </c>
      <c r="K317" s="19">
        <f t="shared" si="97"/>
        <v>0</v>
      </c>
      <c r="L317" s="19">
        <f t="shared" si="97"/>
        <v>0</v>
      </c>
      <c r="M317" s="19">
        <f t="shared" si="97"/>
        <v>0</v>
      </c>
      <c r="N317" s="19">
        <f t="shared" si="97"/>
        <v>0</v>
      </c>
      <c r="O317" s="19">
        <f t="shared" si="97"/>
        <v>0</v>
      </c>
      <c r="P317" s="19">
        <f t="shared" si="97"/>
        <v>0</v>
      </c>
      <c r="Q317" s="19">
        <f t="shared" si="97"/>
        <v>0</v>
      </c>
      <c r="R317" s="19">
        <f>R322</f>
        <v>0</v>
      </c>
      <c r="S317" s="36"/>
      <c r="T317" s="36"/>
      <c r="U317" s="36"/>
      <c r="V317" s="36"/>
      <c r="W317" s="2"/>
      <c r="X317" s="2"/>
    </row>
    <row r="318" spans="1:24" ht="33.4" customHeight="1" x14ac:dyDescent="0.25">
      <c r="A318" s="317"/>
      <c r="B318" s="329"/>
      <c r="C318" s="116"/>
      <c r="D318" s="23" t="s">
        <v>18</v>
      </c>
      <c r="E318" s="18">
        <f t="shared" si="96"/>
        <v>0</v>
      </c>
      <c r="F318" s="25"/>
      <c r="G318" s="25">
        <f t="shared" si="97"/>
        <v>0</v>
      </c>
      <c r="H318" s="25">
        <f t="shared" si="97"/>
        <v>0</v>
      </c>
      <c r="I318" s="25">
        <f t="shared" si="97"/>
        <v>0</v>
      </c>
      <c r="J318" s="25">
        <f t="shared" si="97"/>
        <v>0</v>
      </c>
      <c r="K318" s="25">
        <f t="shared" si="97"/>
        <v>0</v>
      </c>
      <c r="L318" s="25">
        <f t="shared" si="97"/>
        <v>0</v>
      </c>
      <c r="M318" s="25">
        <f t="shared" si="97"/>
        <v>0</v>
      </c>
      <c r="N318" s="25">
        <f t="shared" si="97"/>
        <v>0</v>
      </c>
      <c r="O318" s="25">
        <f t="shared" si="97"/>
        <v>0</v>
      </c>
      <c r="P318" s="25">
        <f t="shared" si="97"/>
        <v>0</v>
      </c>
      <c r="Q318" s="25">
        <f t="shared" si="97"/>
        <v>0</v>
      </c>
      <c r="R318" s="25">
        <f>R323</f>
        <v>0</v>
      </c>
      <c r="S318" s="36"/>
      <c r="T318" s="36"/>
      <c r="U318" s="36"/>
      <c r="V318" s="36"/>
      <c r="W318" s="2"/>
      <c r="X318" s="2"/>
    </row>
    <row r="319" spans="1:24" ht="41.25" customHeight="1" x14ac:dyDescent="0.25">
      <c r="A319" s="81"/>
      <c r="B319" s="136"/>
      <c r="C319" s="117"/>
      <c r="D319" s="17" t="s">
        <v>19</v>
      </c>
      <c r="E319" s="18">
        <f t="shared" si="96"/>
        <v>3000</v>
      </c>
      <c r="F319" s="19"/>
      <c r="G319" s="19">
        <f t="shared" si="97"/>
        <v>0</v>
      </c>
      <c r="H319" s="19">
        <f t="shared" si="97"/>
        <v>0</v>
      </c>
      <c r="I319" s="19">
        <f t="shared" si="97"/>
        <v>0</v>
      </c>
      <c r="J319" s="19">
        <f t="shared" si="97"/>
        <v>0</v>
      </c>
      <c r="K319" s="19">
        <f t="shared" si="97"/>
        <v>0</v>
      </c>
      <c r="L319" s="19">
        <f t="shared" si="97"/>
        <v>1500</v>
      </c>
      <c r="M319" s="19">
        <f t="shared" si="97"/>
        <v>1500</v>
      </c>
      <c r="N319" s="19">
        <f t="shared" si="97"/>
        <v>0</v>
      </c>
      <c r="O319" s="19">
        <f t="shared" si="97"/>
        <v>0</v>
      </c>
      <c r="P319" s="19">
        <f t="shared" si="97"/>
        <v>0</v>
      </c>
      <c r="Q319" s="19">
        <f t="shared" si="97"/>
        <v>0</v>
      </c>
      <c r="R319" s="19">
        <f>R324</f>
        <v>0</v>
      </c>
      <c r="S319" s="36"/>
      <c r="T319" s="36"/>
      <c r="U319" s="36"/>
      <c r="V319" s="36"/>
      <c r="W319" s="2">
        <v>1500</v>
      </c>
      <c r="X319" s="2"/>
    </row>
    <row r="320" spans="1:24" ht="36" customHeight="1" x14ac:dyDescent="0.25">
      <c r="A320" s="51"/>
      <c r="B320" s="137"/>
      <c r="C320" s="117"/>
      <c r="D320" s="23" t="s">
        <v>21</v>
      </c>
      <c r="E320" s="18">
        <f t="shared" si="96"/>
        <v>0</v>
      </c>
      <c r="F320" s="19"/>
      <c r="G320" s="19">
        <f t="shared" si="97"/>
        <v>0</v>
      </c>
      <c r="H320" s="19">
        <f t="shared" si="97"/>
        <v>0</v>
      </c>
      <c r="I320" s="19">
        <f t="shared" si="97"/>
        <v>0</v>
      </c>
      <c r="J320" s="19">
        <f t="shared" si="97"/>
        <v>0</v>
      </c>
      <c r="K320" s="19">
        <f t="shared" si="97"/>
        <v>0</v>
      </c>
      <c r="L320" s="19">
        <f t="shared" si="97"/>
        <v>0</v>
      </c>
      <c r="M320" s="19">
        <f t="shared" si="97"/>
        <v>0</v>
      </c>
      <c r="N320" s="19">
        <f t="shared" si="97"/>
        <v>0</v>
      </c>
      <c r="O320" s="19">
        <f t="shared" si="97"/>
        <v>0</v>
      </c>
      <c r="P320" s="19">
        <f t="shared" si="97"/>
        <v>0</v>
      </c>
      <c r="Q320" s="19">
        <f t="shared" si="97"/>
        <v>0</v>
      </c>
      <c r="R320" s="19">
        <f>R325</f>
        <v>0</v>
      </c>
      <c r="S320" s="36"/>
      <c r="T320" s="36"/>
      <c r="U320" s="36"/>
      <c r="V320" s="36"/>
      <c r="W320" s="2"/>
      <c r="X320" s="2"/>
    </row>
    <row r="321" spans="1:55" ht="22.9" customHeight="1" x14ac:dyDescent="0.25">
      <c r="A321" s="318" t="s">
        <v>144</v>
      </c>
      <c r="B321" s="293" t="s">
        <v>145</v>
      </c>
      <c r="C321" s="49"/>
      <c r="D321" s="17" t="s">
        <v>29</v>
      </c>
      <c r="E321" s="18">
        <f>SUM(F321:R321)</f>
        <v>3000</v>
      </c>
      <c r="F321" s="19">
        <f t="shared" ref="F321:Q321" si="98">SUM(F322:F324)</f>
        <v>0</v>
      </c>
      <c r="G321" s="19">
        <f t="shared" si="98"/>
        <v>0</v>
      </c>
      <c r="H321" s="19">
        <f t="shared" si="98"/>
        <v>0</v>
      </c>
      <c r="I321" s="19">
        <f t="shared" si="98"/>
        <v>0</v>
      </c>
      <c r="J321" s="19">
        <f t="shared" si="98"/>
        <v>0</v>
      </c>
      <c r="K321" s="19">
        <f t="shared" si="98"/>
        <v>0</v>
      </c>
      <c r="L321" s="19">
        <f t="shared" si="98"/>
        <v>1500</v>
      </c>
      <c r="M321" s="19">
        <f t="shared" si="98"/>
        <v>1500</v>
      </c>
      <c r="N321" s="19">
        <f t="shared" si="98"/>
        <v>0</v>
      </c>
      <c r="O321" s="19">
        <f t="shared" si="98"/>
        <v>0</v>
      </c>
      <c r="P321" s="19">
        <f t="shared" si="98"/>
        <v>0</v>
      </c>
      <c r="Q321" s="19">
        <f t="shared" si="98"/>
        <v>0</v>
      </c>
      <c r="R321" s="19">
        <f>SUM(R322:R324)</f>
        <v>0</v>
      </c>
      <c r="S321" s="36"/>
      <c r="T321" s="36"/>
      <c r="U321" s="36"/>
      <c r="V321" s="36"/>
      <c r="W321" s="2">
        <v>1500</v>
      </c>
      <c r="X321" s="2"/>
    </row>
    <row r="322" spans="1:55" ht="38.85" customHeight="1" x14ac:dyDescent="0.25">
      <c r="A322" s="319"/>
      <c r="B322" s="390"/>
      <c r="C322" s="117"/>
      <c r="D322" s="17" t="s">
        <v>17</v>
      </c>
      <c r="E322" s="18">
        <f t="shared" ref="E322:E374" si="99">SUM(F322:R322)</f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36"/>
      <c r="T322" s="36"/>
      <c r="U322" s="36"/>
      <c r="V322" s="36"/>
      <c r="W322" s="2"/>
      <c r="X322" s="2"/>
    </row>
    <row r="323" spans="1:55" ht="36" customHeight="1" x14ac:dyDescent="0.25">
      <c r="A323" s="121"/>
      <c r="B323" s="390"/>
      <c r="C323" s="117"/>
      <c r="D323" s="23" t="s">
        <v>18</v>
      </c>
      <c r="E323" s="18">
        <f t="shared" si="99"/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36"/>
      <c r="T323" s="36"/>
      <c r="U323" s="36"/>
      <c r="V323" s="36"/>
      <c r="W323" s="2"/>
      <c r="X323" s="2"/>
    </row>
    <row r="324" spans="1:55" ht="33.4" customHeight="1" x14ac:dyDescent="0.25">
      <c r="A324" s="281"/>
      <c r="B324" s="260"/>
      <c r="C324" s="267"/>
      <c r="D324" s="23" t="s">
        <v>19</v>
      </c>
      <c r="E324" s="18">
        <f t="shared" si="99"/>
        <v>3000</v>
      </c>
      <c r="F324" s="19"/>
      <c r="G324" s="19">
        <v>0</v>
      </c>
      <c r="H324" s="19"/>
      <c r="I324" s="19">
        <v>0</v>
      </c>
      <c r="J324" s="19">
        <v>0</v>
      </c>
      <c r="K324" s="19">
        <v>0</v>
      </c>
      <c r="L324" s="19">
        <v>1500</v>
      </c>
      <c r="M324" s="19">
        <f>1050-1050+1500</f>
        <v>1500</v>
      </c>
      <c r="N324" s="19">
        <v>0</v>
      </c>
      <c r="O324" s="19">
        <f>1000-1000</f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>
        <v>1500</v>
      </c>
      <c r="X324" s="2"/>
    </row>
    <row r="325" spans="1:55" ht="31.9" customHeight="1" x14ac:dyDescent="0.25">
      <c r="A325" s="194"/>
      <c r="B325" s="207"/>
      <c r="C325" s="117"/>
      <c r="D325" s="23" t="s">
        <v>21</v>
      </c>
      <c r="E325" s="24">
        <f t="shared" si="99"/>
        <v>0</v>
      </c>
      <c r="F325" s="25"/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55" ht="39.950000000000003" customHeight="1" x14ac:dyDescent="0.25">
      <c r="A326" s="197" t="s">
        <v>153</v>
      </c>
      <c r="B326" s="198" t="s">
        <v>177</v>
      </c>
      <c r="C326" s="49"/>
      <c r="D326" s="14" t="s">
        <v>29</v>
      </c>
      <c r="E326" s="15">
        <f>SUM(F326:R326)</f>
        <v>4627883.3</v>
      </c>
      <c r="F326" s="16"/>
      <c r="G326" s="16">
        <f t="shared" ref="G326:N328" si="100">G333</f>
        <v>0</v>
      </c>
      <c r="H326" s="16">
        <f t="shared" si="100"/>
        <v>0</v>
      </c>
      <c r="I326" s="16">
        <f t="shared" si="100"/>
        <v>0</v>
      </c>
      <c r="J326" s="16">
        <f t="shared" si="100"/>
        <v>0</v>
      </c>
      <c r="K326" s="16">
        <f t="shared" si="100"/>
        <v>0</v>
      </c>
      <c r="L326" s="16">
        <f>L333</f>
        <v>526916.80000000005</v>
      </c>
      <c r="M326" s="16">
        <f>M333+M340</f>
        <v>935730.7</v>
      </c>
      <c r="N326" s="16">
        <f>N333+N340</f>
        <v>974193.19999999984</v>
      </c>
      <c r="O326" s="16">
        <f>O327+O328+O329+O330+O331+O332</f>
        <v>213905.6</v>
      </c>
      <c r="P326" s="16">
        <f>P327+P328+P329+P330+P331+P332</f>
        <v>709102.20000000007</v>
      </c>
      <c r="Q326" s="16">
        <f>Q327+Q328+Q329+Q330+Q331+Q332</f>
        <v>634172.1</v>
      </c>
      <c r="R326" s="16">
        <f>R327+R328+R329+R330+R331+R332</f>
        <v>633862.70000000007</v>
      </c>
      <c r="S326" s="82"/>
      <c r="T326" s="82"/>
      <c r="U326" s="82"/>
      <c r="V326" s="82"/>
      <c r="W326" s="2"/>
      <c r="X326" s="2"/>
      <c r="BC326" s="2"/>
    </row>
    <row r="327" spans="1:55" ht="32.1" customHeight="1" x14ac:dyDescent="0.25">
      <c r="A327" s="206"/>
      <c r="B327" s="194"/>
      <c r="C327" s="155"/>
      <c r="D327" s="17" t="s">
        <v>17</v>
      </c>
      <c r="E327" s="18">
        <f t="shared" si="99"/>
        <v>1430545</v>
      </c>
      <c r="F327" s="19"/>
      <c r="G327" s="19">
        <f t="shared" si="100"/>
        <v>0</v>
      </c>
      <c r="H327" s="19">
        <f t="shared" si="100"/>
        <v>0</v>
      </c>
      <c r="I327" s="19">
        <f t="shared" si="100"/>
        <v>0</v>
      </c>
      <c r="J327" s="19">
        <f t="shared" si="100"/>
        <v>0</v>
      </c>
      <c r="K327" s="19">
        <f t="shared" si="100"/>
        <v>0</v>
      </c>
      <c r="L327" s="19">
        <f t="shared" si="100"/>
        <v>0</v>
      </c>
      <c r="M327" s="19">
        <f t="shared" si="100"/>
        <v>0</v>
      </c>
      <c r="N327" s="19">
        <f>N334</f>
        <v>712615.89999999991</v>
      </c>
      <c r="O327" s="19">
        <f>O346</f>
        <v>105073.3</v>
      </c>
      <c r="P327" s="19">
        <f>P346</f>
        <v>612855.80000000005</v>
      </c>
      <c r="Q327" s="19">
        <f>Q346</f>
        <v>0</v>
      </c>
      <c r="R327" s="19">
        <f>R346</f>
        <v>0</v>
      </c>
      <c r="S327" s="36"/>
      <c r="T327" s="36"/>
      <c r="U327" s="36"/>
      <c r="V327" s="36"/>
      <c r="W327" s="2"/>
      <c r="X327" s="2"/>
    </row>
    <row r="328" spans="1:55" ht="32.85" customHeight="1" x14ac:dyDescent="0.25">
      <c r="A328" s="206"/>
      <c r="B328" s="207"/>
      <c r="C328" s="154"/>
      <c r="D328" s="23" t="s">
        <v>18</v>
      </c>
      <c r="E328" s="18">
        <f t="shared" si="99"/>
        <v>3036119.3999999994</v>
      </c>
      <c r="F328" s="25"/>
      <c r="G328" s="25">
        <f t="shared" si="100"/>
        <v>0</v>
      </c>
      <c r="H328" s="25">
        <f t="shared" si="100"/>
        <v>0</v>
      </c>
      <c r="I328" s="25">
        <f t="shared" si="100"/>
        <v>0</v>
      </c>
      <c r="J328" s="25">
        <f t="shared" si="100"/>
        <v>0</v>
      </c>
      <c r="K328" s="25">
        <f t="shared" si="100"/>
        <v>0</v>
      </c>
      <c r="L328" s="25">
        <f t="shared" si="100"/>
        <v>495301.8</v>
      </c>
      <c r="M328" s="25">
        <f>M335</f>
        <v>910183.2</v>
      </c>
      <c r="N328" s="25">
        <f t="shared" si="100"/>
        <v>251717.4</v>
      </c>
      <c r="O328" s="25">
        <f>O347+O335</f>
        <v>106693.2</v>
      </c>
      <c r="P328" s="25">
        <f>P347</f>
        <v>89155.400000000009</v>
      </c>
      <c r="Q328" s="25">
        <f>Q347</f>
        <v>592391.1</v>
      </c>
      <c r="R328" s="25">
        <f>R347</f>
        <v>590677.30000000005</v>
      </c>
      <c r="S328" s="36"/>
      <c r="T328" s="36"/>
      <c r="U328" s="36"/>
      <c r="V328" s="36"/>
      <c r="W328" s="2"/>
      <c r="X328" s="2"/>
    </row>
    <row r="329" spans="1:55" ht="54" customHeight="1" x14ac:dyDescent="0.25">
      <c r="A329" s="206"/>
      <c r="B329" s="207"/>
      <c r="C329" s="154"/>
      <c r="D329" s="17" t="s">
        <v>181</v>
      </c>
      <c r="E329" s="18">
        <f t="shared" si="99"/>
        <v>302329.59999999998</v>
      </c>
      <c r="F329" s="25"/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f>M336</f>
        <v>302329.59999999998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36"/>
      <c r="T329" s="36"/>
      <c r="U329" s="36"/>
      <c r="V329" s="36"/>
      <c r="W329" s="2"/>
      <c r="X329" s="2"/>
    </row>
    <row r="330" spans="1:55" ht="33.4" customHeight="1" x14ac:dyDescent="0.25">
      <c r="A330" s="206"/>
      <c r="B330" s="207"/>
      <c r="C330" s="155"/>
      <c r="D330" s="17" t="s">
        <v>19</v>
      </c>
      <c r="E330" s="18">
        <f t="shared" si="99"/>
        <v>161218.90000000002</v>
      </c>
      <c r="F330" s="19"/>
      <c r="G330" s="19">
        <f t="shared" ref="G330:L330" si="101">G337</f>
        <v>0</v>
      </c>
      <c r="H330" s="19">
        <f t="shared" si="101"/>
        <v>0</v>
      </c>
      <c r="I330" s="19">
        <f t="shared" si="101"/>
        <v>0</v>
      </c>
      <c r="J330" s="19">
        <f t="shared" si="101"/>
        <v>0</v>
      </c>
      <c r="K330" s="19">
        <f t="shared" si="101"/>
        <v>0</v>
      </c>
      <c r="L330" s="19">
        <f t="shared" si="101"/>
        <v>31615</v>
      </c>
      <c r="M330" s="19">
        <f>M337+M343</f>
        <v>25547.5</v>
      </c>
      <c r="N330" s="19">
        <f>N337+N343</f>
        <v>9859.9000000000033</v>
      </c>
      <c r="O330" s="19">
        <f>O337+O343+O348</f>
        <v>2139.1000000000004</v>
      </c>
      <c r="P330" s="19">
        <f>P337+P343+P348</f>
        <v>7091</v>
      </c>
      <c r="Q330" s="19">
        <f>Q337+Q343+Q348</f>
        <v>41781</v>
      </c>
      <c r="R330" s="19">
        <f>R337+R343+R348</f>
        <v>43185.4</v>
      </c>
      <c r="S330" s="36"/>
      <c r="T330" s="36"/>
      <c r="U330" s="36"/>
      <c r="V330" s="36"/>
      <c r="W330" s="2"/>
      <c r="X330" s="2"/>
    </row>
    <row r="331" spans="1:55" ht="51.75" customHeight="1" x14ac:dyDescent="0.25">
      <c r="A331" s="206"/>
      <c r="B331" s="207"/>
      <c r="C331" s="154"/>
      <c r="D331" s="23" t="s">
        <v>181</v>
      </c>
      <c r="E331" s="18">
        <f t="shared" si="99"/>
        <v>19297.599999999999</v>
      </c>
      <c r="F331" s="25"/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f>M338</f>
        <v>19297.599999999999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36"/>
      <c r="T331" s="36"/>
      <c r="U331" s="36"/>
      <c r="V331" s="36"/>
      <c r="W331" s="2"/>
      <c r="X331" s="2"/>
    </row>
    <row r="332" spans="1:55" ht="34.9" customHeight="1" x14ac:dyDescent="0.25">
      <c r="A332" s="269"/>
      <c r="B332" s="279"/>
      <c r="C332" s="155"/>
      <c r="D332" s="17" t="s">
        <v>21</v>
      </c>
      <c r="E332" s="18">
        <f t="shared" si="99"/>
        <v>0</v>
      </c>
      <c r="F332" s="19"/>
      <c r="G332" s="19">
        <f t="shared" ref="G332:Q332" si="102">G339</f>
        <v>0</v>
      </c>
      <c r="H332" s="19">
        <f t="shared" si="102"/>
        <v>0</v>
      </c>
      <c r="I332" s="19">
        <f t="shared" si="102"/>
        <v>0</v>
      </c>
      <c r="J332" s="19">
        <f t="shared" si="102"/>
        <v>0</v>
      </c>
      <c r="K332" s="19">
        <f t="shared" si="102"/>
        <v>0</v>
      </c>
      <c r="L332" s="19">
        <f t="shared" si="102"/>
        <v>0</v>
      </c>
      <c r="M332" s="19">
        <f t="shared" si="102"/>
        <v>0</v>
      </c>
      <c r="N332" s="19">
        <f t="shared" si="102"/>
        <v>0</v>
      </c>
      <c r="O332" s="19">
        <f t="shared" si="102"/>
        <v>0</v>
      </c>
      <c r="P332" s="19">
        <f t="shared" si="102"/>
        <v>0</v>
      </c>
      <c r="Q332" s="19">
        <f t="shared" si="102"/>
        <v>0</v>
      </c>
      <c r="R332" s="19">
        <f>R339</f>
        <v>0</v>
      </c>
      <c r="S332" s="36"/>
      <c r="T332" s="36"/>
      <c r="U332" s="36"/>
      <c r="V332" s="36"/>
      <c r="W332" s="2"/>
      <c r="X332" s="2"/>
    </row>
    <row r="333" spans="1:55" ht="30.4" customHeight="1" x14ac:dyDescent="0.25">
      <c r="A333" s="316" t="s">
        <v>154</v>
      </c>
      <c r="B333" s="293" t="str">
        <f>[1]финансирование!$B$265</f>
        <v>Создание новых мест в общеобразовательных организациях</v>
      </c>
      <c r="C333" s="49"/>
      <c r="D333" s="17" t="s">
        <v>29</v>
      </c>
      <c r="E333" s="18">
        <f t="shared" si="99"/>
        <v>2541099.9</v>
      </c>
      <c r="F333" s="19">
        <f t="shared" ref="F333:Q333" si="103">SUM(F334:F337)</f>
        <v>0</v>
      </c>
      <c r="G333" s="19">
        <f t="shared" si="103"/>
        <v>0</v>
      </c>
      <c r="H333" s="19">
        <f t="shared" si="103"/>
        <v>0</v>
      </c>
      <c r="I333" s="19">
        <f t="shared" si="103"/>
        <v>0</v>
      </c>
      <c r="J333" s="19">
        <f t="shared" si="103"/>
        <v>0</v>
      </c>
      <c r="K333" s="19">
        <f t="shared" si="103"/>
        <v>0</v>
      </c>
      <c r="L333" s="19">
        <f t="shared" si="103"/>
        <v>526916.80000000005</v>
      </c>
      <c r="M333" s="19">
        <f>M335+M334+M337</f>
        <v>935620.7</v>
      </c>
      <c r="N333" s="19">
        <f t="shared" si="103"/>
        <v>974073.99999999988</v>
      </c>
      <c r="O333" s="19">
        <f t="shared" si="103"/>
        <v>104488.4</v>
      </c>
      <c r="P333" s="19">
        <f t="shared" si="103"/>
        <v>0</v>
      </c>
      <c r="Q333" s="19">
        <f t="shared" si="103"/>
        <v>0</v>
      </c>
      <c r="R333" s="19">
        <f>SUM(R334:R337)</f>
        <v>0</v>
      </c>
      <c r="S333" s="36"/>
      <c r="T333" s="36"/>
      <c r="U333" s="36"/>
      <c r="V333" s="36"/>
      <c r="W333" s="2">
        <v>935620.7</v>
      </c>
      <c r="X333" s="2">
        <v>636456.69999999995</v>
      </c>
    </row>
    <row r="334" spans="1:55" ht="40.700000000000003" customHeight="1" x14ac:dyDescent="0.25">
      <c r="A334" s="396"/>
      <c r="B334" s="297"/>
      <c r="C334" s="117"/>
      <c r="D334" s="17" t="s">
        <v>17</v>
      </c>
      <c r="E334" s="18">
        <f t="shared" si="99"/>
        <v>712615.89999999991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f>438538.1+274077.8</f>
        <v>712615.89999999991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55" ht="36.6" customHeight="1" x14ac:dyDescent="0.25">
      <c r="A335" s="67"/>
      <c r="B335" s="279"/>
      <c r="C335" s="249"/>
      <c r="D335" s="23" t="s">
        <v>18</v>
      </c>
      <c r="E335" s="18">
        <f t="shared" si="99"/>
        <v>1760645.9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495301.8</v>
      </c>
      <c r="M335" s="25">
        <f>490580.8+86573.1+30699.7+302329.6</f>
        <v>910183.2</v>
      </c>
      <c r="N335" s="25">
        <f>630092.1-438538.1+60163.4</f>
        <v>251717.4</v>
      </c>
      <c r="O335" s="25">
        <f>93083+10360.5</f>
        <v>103443.5</v>
      </c>
      <c r="P335" s="25">
        <v>0</v>
      </c>
      <c r="Q335" s="25">
        <v>0</v>
      </c>
      <c r="R335" s="25">
        <v>0</v>
      </c>
      <c r="S335" s="36"/>
      <c r="T335" s="36"/>
      <c r="U335" s="36"/>
      <c r="V335" s="36"/>
      <c r="W335" s="2"/>
      <c r="X335" s="2"/>
    </row>
    <row r="336" spans="1:55" ht="72.599999999999994" customHeight="1" x14ac:dyDescent="0.25">
      <c r="A336" s="67"/>
      <c r="B336" s="279"/>
      <c r="C336" s="116"/>
      <c r="D336" s="23" t="s">
        <v>181</v>
      </c>
      <c r="E336" s="18">
        <f t="shared" si="99"/>
        <v>302329.59999999998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302329.59999999998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36"/>
      <c r="T336" s="36"/>
      <c r="U336" s="36"/>
      <c r="V336" s="36"/>
      <c r="W336" s="2"/>
      <c r="X336" s="2"/>
    </row>
    <row r="337" spans="1:24" ht="39.4" customHeight="1" x14ac:dyDescent="0.25">
      <c r="A337" s="67"/>
      <c r="B337" s="279"/>
      <c r="C337" s="116"/>
      <c r="D337" s="23" t="s">
        <v>19</v>
      </c>
      <c r="E337" s="18">
        <f t="shared" si="99"/>
        <v>67838.099999999991</v>
      </c>
      <c r="F337" s="19"/>
      <c r="G337" s="19">
        <v>0</v>
      </c>
      <c r="H337" s="19"/>
      <c r="I337" s="19">
        <v>0</v>
      </c>
      <c r="J337" s="19">
        <v>0</v>
      </c>
      <c r="K337" s="19">
        <v>0</v>
      </c>
      <c r="L337" s="19">
        <v>31615</v>
      </c>
      <c r="M337" s="19">
        <f>36839.6+19273.4-465-5572.4+19297.6-22056-0.1-8206.6-13673</f>
        <v>25437.5</v>
      </c>
      <c r="N337" s="19">
        <f>38187.4-31822.8+3376.2-0.1</f>
        <v>9740.7000000000025</v>
      </c>
      <c r="O337" s="19">
        <f>940.2+104.7</f>
        <v>1044.9000000000001</v>
      </c>
      <c r="P337" s="19">
        <v>0</v>
      </c>
      <c r="Q337" s="19">
        <v>0</v>
      </c>
      <c r="R337" s="19">
        <v>0</v>
      </c>
      <c r="S337" s="36"/>
      <c r="T337" s="36"/>
      <c r="U337" s="36"/>
      <c r="V337" s="36"/>
      <c r="W337" s="2"/>
      <c r="X337" s="2"/>
    </row>
    <row r="338" spans="1:24" ht="53.25" customHeight="1" x14ac:dyDescent="0.25">
      <c r="A338" s="67"/>
      <c r="B338" s="279"/>
      <c r="C338" s="116"/>
      <c r="D338" s="17" t="s">
        <v>181</v>
      </c>
      <c r="E338" s="18">
        <f t="shared" si="99"/>
        <v>19297.599999999999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19297.599999999999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36"/>
      <c r="T338" s="36"/>
      <c r="U338" s="36"/>
      <c r="V338" s="36"/>
      <c r="W338" s="2"/>
      <c r="X338" s="2"/>
    </row>
    <row r="339" spans="1:24" ht="40.9" customHeight="1" x14ac:dyDescent="0.25">
      <c r="A339" s="32"/>
      <c r="B339" s="280"/>
      <c r="C339" s="116"/>
      <c r="D339" s="17" t="s">
        <v>21</v>
      </c>
      <c r="E339" s="18">
        <f t="shared" si="99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0.9" customHeight="1" x14ac:dyDescent="0.25">
      <c r="A340" s="395" t="s">
        <v>193</v>
      </c>
      <c r="B340" s="313" t="s">
        <v>201</v>
      </c>
      <c r="C340" s="116"/>
      <c r="D340" s="14" t="s">
        <v>4</v>
      </c>
      <c r="E340" s="18">
        <f t="shared" si="99"/>
        <v>229.2</v>
      </c>
      <c r="F340" s="19"/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f>M343</f>
        <v>110</v>
      </c>
      <c r="N340" s="19">
        <f>N343</f>
        <v>119.2</v>
      </c>
      <c r="O340" s="19">
        <v>0</v>
      </c>
      <c r="P340" s="19">
        <v>0</v>
      </c>
      <c r="Q340" s="19">
        <v>0</v>
      </c>
      <c r="R340" s="19">
        <v>0</v>
      </c>
      <c r="S340" s="36"/>
      <c r="T340" s="36"/>
      <c r="U340" s="36"/>
      <c r="V340" s="36"/>
      <c r="W340" s="2"/>
      <c r="X340" s="2"/>
    </row>
    <row r="341" spans="1:24" ht="69" customHeight="1" x14ac:dyDescent="0.25">
      <c r="A341" s="396"/>
      <c r="B341" s="313"/>
      <c r="C341" s="116"/>
      <c r="D341" s="17" t="s">
        <v>17</v>
      </c>
      <c r="E341" s="18">
        <f t="shared" si="99"/>
        <v>0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140"/>
      <c r="C342" s="116"/>
      <c r="D342" s="17" t="s">
        <v>18</v>
      </c>
      <c r="E342" s="18">
        <f t="shared" si="99"/>
        <v>0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40"/>
      <c r="C343" s="116"/>
      <c r="D343" s="17" t="s">
        <v>19</v>
      </c>
      <c r="E343" s="18">
        <f t="shared" si="99"/>
        <v>229.2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110</v>
      </c>
      <c r="N343" s="19">
        <f>119.2-0.1+0.1</f>
        <v>119.2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41"/>
      <c r="C344" s="117"/>
      <c r="D344" s="17" t="s">
        <v>21</v>
      </c>
      <c r="E344" s="18">
        <f t="shared" si="99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40.9" customHeight="1" x14ac:dyDescent="0.25">
      <c r="A345" s="399" t="s">
        <v>250</v>
      </c>
      <c r="B345" s="293" t="s">
        <v>200</v>
      </c>
      <c r="C345" s="116"/>
      <c r="D345" s="39" t="s">
        <v>4</v>
      </c>
      <c r="E345" s="18">
        <f t="shared" si="99"/>
        <v>2086554.2000000002</v>
      </c>
      <c r="F345" s="25"/>
      <c r="G345" s="24">
        <f>SUM(G346:G349)</f>
        <v>0</v>
      </c>
      <c r="H345" s="24">
        <f t="shared" ref="H345:P345" si="104">SUM(H346:H349)</f>
        <v>0</v>
      </c>
      <c r="I345" s="24">
        <f t="shared" si="104"/>
        <v>0</v>
      </c>
      <c r="J345" s="24">
        <f t="shared" si="104"/>
        <v>0</v>
      </c>
      <c r="K345" s="24">
        <f t="shared" si="104"/>
        <v>0</v>
      </c>
      <c r="L345" s="24">
        <f t="shared" si="104"/>
        <v>0</v>
      </c>
      <c r="M345" s="24">
        <f t="shared" si="104"/>
        <v>0</v>
      </c>
      <c r="N345" s="24">
        <f t="shared" si="104"/>
        <v>0</v>
      </c>
      <c r="O345" s="24">
        <f>SUM(O346:O349)</f>
        <v>109417.2</v>
      </c>
      <c r="P345" s="24">
        <f t="shared" si="104"/>
        <v>709102.20000000007</v>
      </c>
      <c r="Q345" s="40">
        <f>SUM(Q346:Q349)</f>
        <v>634172.1</v>
      </c>
      <c r="R345" s="15">
        <f>SUM(R346:R349)</f>
        <v>633862.70000000007</v>
      </c>
      <c r="S345" s="35"/>
      <c r="T345" s="35">
        <f>Q345-R345</f>
        <v>309.39999999990687</v>
      </c>
      <c r="U345" s="35"/>
      <c r="V345" s="35"/>
      <c r="W345" s="2"/>
      <c r="X345" s="2"/>
    </row>
    <row r="346" spans="1:24" ht="26.85" customHeight="1" x14ac:dyDescent="0.25">
      <c r="A346" s="400"/>
      <c r="B346" s="390"/>
      <c r="C346" s="116"/>
      <c r="D346" s="17" t="s">
        <v>17</v>
      </c>
      <c r="E346" s="18">
        <f>SUM(F346:R346)</f>
        <v>717929.10000000009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105073.3</v>
      </c>
      <c r="P346" s="16">
        <f>680950.9-68095.1</f>
        <v>612855.80000000005</v>
      </c>
      <c r="Q346" s="16">
        <v>0</v>
      </c>
      <c r="R346" s="93">
        <v>0</v>
      </c>
      <c r="S346" s="76"/>
      <c r="T346" s="36"/>
      <c r="U346" s="36"/>
      <c r="V346" s="36"/>
      <c r="W346" s="2"/>
      <c r="X346" s="2"/>
    </row>
    <row r="347" spans="1:24" ht="29.1" customHeight="1" x14ac:dyDescent="0.25">
      <c r="A347" s="67"/>
      <c r="B347" s="390"/>
      <c r="C347" s="116"/>
      <c r="D347" s="17" t="s">
        <v>18</v>
      </c>
      <c r="E347" s="18">
        <f>SUM(F347:R347)</f>
        <v>1275473.5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25">
        <v>3249.7</v>
      </c>
      <c r="P347" s="41">
        <f>21060.3+68095.1</f>
        <v>89155.400000000009</v>
      </c>
      <c r="Q347" s="16">
        <f>287980.5+304410.6</f>
        <v>592391.1</v>
      </c>
      <c r="R347" s="93">
        <f>286326.7+304350.6</f>
        <v>590677.30000000005</v>
      </c>
      <c r="S347" s="76"/>
      <c r="T347" s="36"/>
      <c r="U347" s="36"/>
      <c r="V347" s="36"/>
      <c r="W347" s="2"/>
      <c r="X347" s="2"/>
    </row>
    <row r="348" spans="1:24" ht="30.75" customHeight="1" x14ac:dyDescent="0.25">
      <c r="A348" s="32"/>
      <c r="B348" s="260"/>
      <c r="C348" s="267"/>
      <c r="D348" s="17" t="s">
        <v>19</v>
      </c>
      <c r="E348" s="18">
        <f>SUM(F348:R348)</f>
        <v>93151.6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1094.2</v>
      </c>
      <c r="P348" s="19">
        <v>7091</v>
      </c>
      <c r="Q348" s="19">
        <f>4650.4+37130.6</f>
        <v>41781</v>
      </c>
      <c r="R348" s="95">
        <f>4633.6+38551.8</f>
        <v>43185.4</v>
      </c>
      <c r="S348" s="76"/>
      <c r="T348" s="36"/>
      <c r="U348" s="36"/>
      <c r="V348" s="36"/>
      <c r="W348" s="2"/>
      <c r="X348" s="2"/>
    </row>
    <row r="349" spans="1:24" ht="40.9" customHeight="1" x14ac:dyDescent="0.25">
      <c r="A349" s="67"/>
      <c r="B349" s="140"/>
      <c r="C349" s="116"/>
      <c r="D349" s="23" t="s">
        <v>21</v>
      </c>
      <c r="E349" s="24">
        <f t="shared" si="99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87" t="s">
        <v>216</v>
      </c>
      <c r="B350" s="353" t="s">
        <v>221</v>
      </c>
      <c r="C350" s="116"/>
      <c r="D350" s="39" t="s">
        <v>4</v>
      </c>
      <c r="E350" s="18">
        <f t="shared" si="99"/>
        <v>27543.499999999996</v>
      </c>
      <c r="F350" s="19"/>
      <c r="G350" s="19">
        <f t="shared" ref="G350:N350" si="105">SUM(G351:G354)</f>
        <v>0</v>
      </c>
      <c r="H350" s="19">
        <f t="shared" si="105"/>
        <v>0</v>
      </c>
      <c r="I350" s="19">
        <f t="shared" si="105"/>
        <v>0</v>
      </c>
      <c r="J350" s="19">
        <f t="shared" si="105"/>
        <v>0</v>
      </c>
      <c r="K350" s="19">
        <f t="shared" si="105"/>
        <v>0</v>
      </c>
      <c r="L350" s="19">
        <f t="shared" si="105"/>
        <v>0</v>
      </c>
      <c r="M350" s="19">
        <f t="shared" si="105"/>
        <v>0</v>
      </c>
      <c r="N350" s="19">
        <f t="shared" si="105"/>
        <v>0</v>
      </c>
      <c r="O350" s="19">
        <f>O351+O352+O353+O354</f>
        <v>2636.7</v>
      </c>
      <c r="P350" s="19">
        <f>P351+P352+P353+P354</f>
        <v>7761.9999999999991</v>
      </c>
      <c r="Q350" s="19">
        <f>Q351+Q352+Q353+Q354</f>
        <v>7761.9999999999991</v>
      </c>
      <c r="R350" s="19">
        <f>R351+R352+R353+R354</f>
        <v>9382.7999999999993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390"/>
      <c r="C351" s="116"/>
      <c r="D351" s="17" t="s">
        <v>17</v>
      </c>
      <c r="E351" s="18">
        <f t="shared" si="99"/>
        <v>24652.9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2557.6</v>
      </c>
      <c r="P351" s="19">
        <f>P356</f>
        <v>7529.0999999999995</v>
      </c>
      <c r="Q351" s="19">
        <f>Q356</f>
        <v>7529.0999999999995</v>
      </c>
      <c r="R351" s="19">
        <f>R356</f>
        <v>7037.1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390"/>
      <c r="C352" s="116"/>
      <c r="D352" s="17" t="s">
        <v>18</v>
      </c>
      <c r="E352" s="18">
        <f t="shared" si="99"/>
        <v>2890.6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Q354" si="106">O357</f>
        <v>79.099999999999994</v>
      </c>
      <c r="P352" s="19">
        <f t="shared" si="106"/>
        <v>232.9</v>
      </c>
      <c r="Q352" s="19">
        <f t="shared" si="106"/>
        <v>232.9</v>
      </c>
      <c r="R352" s="19">
        <f>R357</f>
        <v>2345.6999999999998</v>
      </c>
      <c r="S352" s="36"/>
      <c r="T352" s="36"/>
      <c r="U352" s="36"/>
      <c r="V352" s="36"/>
      <c r="W352" s="2"/>
      <c r="X352" s="2"/>
    </row>
    <row r="353" spans="1:24" ht="40.9" customHeight="1" x14ac:dyDescent="0.25">
      <c r="A353" s="67"/>
      <c r="B353" s="156"/>
      <c r="C353" s="117"/>
      <c r="D353" s="17" t="s">
        <v>19</v>
      </c>
      <c r="E353" s="18">
        <f t="shared" si="99"/>
        <v>0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si="106"/>
        <v>0</v>
      </c>
      <c r="P353" s="19">
        <f t="shared" si="106"/>
        <v>0</v>
      </c>
      <c r="Q353" s="19">
        <f t="shared" si="106"/>
        <v>0</v>
      </c>
      <c r="R353" s="19">
        <f>R358</f>
        <v>0</v>
      </c>
      <c r="S353" s="36"/>
      <c r="T353" s="36"/>
      <c r="U353" s="36"/>
      <c r="V353" s="36"/>
      <c r="W353" s="2"/>
      <c r="X353" s="2"/>
    </row>
    <row r="354" spans="1:24" ht="40.9" customHeight="1" x14ac:dyDescent="0.25">
      <c r="A354" s="32"/>
      <c r="B354" s="157"/>
      <c r="C354" s="116"/>
      <c r="D354" s="23" t="s">
        <v>21</v>
      </c>
      <c r="E354" s="18">
        <f t="shared" si="99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>R359</f>
        <v>0</v>
      </c>
      <c r="S354" s="36"/>
      <c r="T354" s="36"/>
      <c r="U354" s="36"/>
      <c r="V354" s="36"/>
      <c r="W354" s="2"/>
      <c r="X354" s="2"/>
    </row>
    <row r="355" spans="1:24" ht="32.1" customHeight="1" x14ac:dyDescent="0.25">
      <c r="A355" s="304" t="s">
        <v>220</v>
      </c>
      <c r="B355" s="304" t="s">
        <v>217</v>
      </c>
      <c r="C355" s="216"/>
      <c r="D355" s="39" t="s">
        <v>4</v>
      </c>
      <c r="E355" s="18">
        <f t="shared" si="99"/>
        <v>27543.499999999996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2636.7</v>
      </c>
      <c r="P355" s="16">
        <f>P356+P357+P358+P359</f>
        <v>7761.9999999999991</v>
      </c>
      <c r="Q355" s="16">
        <f>Q356+Q357+Q358+Q359</f>
        <v>7761.9999999999991</v>
      </c>
      <c r="R355" s="16">
        <f>R356+R357+R358+R359</f>
        <v>9382.7999999999993</v>
      </c>
      <c r="S355" s="36"/>
      <c r="T355" s="36"/>
      <c r="U355" s="36"/>
      <c r="V355" s="36"/>
      <c r="W355" s="2"/>
      <c r="X355" s="2"/>
    </row>
    <row r="356" spans="1:24" ht="40.9" customHeight="1" x14ac:dyDescent="0.25">
      <c r="A356" s="305"/>
      <c r="B356" s="305"/>
      <c r="C356" s="216"/>
      <c r="D356" s="17" t="s">
        <v>17</v>
      </c>
      <c r="E356" s="18">
        <f t="shared" si="99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2557.6</v>
      </c>
      <c r="P356" s="16">
        <f>7527.4+1.7</f>
        <v>7529.0999999999995</v>
      </c>
      <c r="Q356" s="16">
        <f>7527.4+1.7</f>
        <v>7529.0999999999995</v>
      </c>
      <c r="R356" s="16">
        <f>7037.1</f>
        <v>7037.1</v>
      </c>
      <c r="S356" s="36"/>
      <c r="T356" s="36"/>
      <c r="U356" s="36"/>
      <c r="V356" s="36"/>
      <c r="W356" s="2"/>
      <c r="X356" s="2"/>
    </row>
    <row r="357" spans="1:24" ht="34.9" customHeight="1" x14ac:dyDescent="0.25">
      <c r="A357" s="305"/>
      <c r="B357" s="305"/>
      <c r="C357" s="216"/>
      <c r="D357" s="17" t="s">
        <v>18</v>
      </c>
      <c r="E357" s="18">
        <f t="shared" si="99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79.099999999999994</v>
      </c>
      <c r="P357" s="16">
        <f>232.8+0.1</f>
        <v>232.9</v>
      </c>
      <c r="Q357" s="16">
        <f>232.8+0.1</f>
        <v>232.9</v>
      </c>
      <c r="R357" s="16">
        <f>2345.7</f>
        <v>2345.6999999999998</v>
      </c>
      <c r="S357" s="36"/>
      <c r="T357" s="36"/>
      <c r="U357" s="36"/>
      <c r="V357" s="36"/>
      <c r="W357" s="2"/>
      <c r="X357" s="2"/>
    </row>
    <row r="358" spans="1:24" ht="33.4" customHeight="1" x14ac:dyDescent="0.25">
      <c r="A358" s="305"/>
      <c r="B358" s="305"/>
      <c r="C358" s="217"/>
      <c r="D358" s="17" t="s">
        <v>19</v>
      </c>
      <c r="E358" s="18">
        <f t="shared" si="99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24" ht="30" customHeight="1" x14ac:dyDescent="0.25">
      <c r="A359" s="306"/>
      <c r="B359" s="306"/>
      <c r="C359" s="217"/>
      <c r="D359" s="23" t="s">
        <v>21</v>
      </c>
      <c r="E359" s="18">
        <f t="shared" si="99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24" ht="45.4" customHeight="1" x14ac:dyDescent="0.25">
      <c r="A360" s="215" t="s">
        <v>240</v>
      </c>
      <c r="B360" s="354" t="s">
        <v>241</v>
      </c>
      <c r="C360" s="175"/>
      <c r="D360" s="39" t="s">
        <v>4</v>
      </c>
      <c r="E360" s="18">
        <f t="shared" ref="E360:E369" si="108">SUM(F360:R360)</f>
        <v>751.5</v>
      </c>
      <c r="F360" s="19"/>
      <c r="G360" s="19">
        <f t="shared" ref="G360:N360" si="109">SUM(G361:G364)</f>
        <v>0</v>
      </c>
      <c r="H360" s="19">
        <f t="shared" si="109"/>
        <v>0</v>
      </c>
      <c r="I360" s="19">
        <f t="shared" si="109"/>
        <v>0</v>
      </c>
      <c r="J360" s="19">
        <f t="shared" si="109"/>
        <v>0</v>
      </c>
      <c r="K360" s="19">
        <f t="shared" si="109"/>
        <v>0</v>
      </c>
      <c r="L360" s="19">
        <f t="shared" si="109"/>
        <v>0</v>
      </c>
      <c r="M360" s="19">
        <f t="shared" si="109"/>
        <v>0</v>
      </c>
      <c r="N360" s="19">
        <f t="shared" si="109"/>
        <v>0</v>
      </c>
      <c r="O360" s="19">
        <f>O361+O362+O363+O364</f>
        <v>0</v>
      </c>
      <c r="P360" s="19">
        <f>P361+P362+P363+P364</f>
        <v>751.5</v>
      </c>
      <c r="Q360" s="19">
        <f>Q361+Q362+Q363+Q364</f>
        <v>0</v>
      </c>
      <c r="R360" s="19">
        <f>R361+R362+R363+R364</f>
        <v>0</v>
      </c>
      <c r="S360" s="36"/>
      <c r="T360" s="82"/>
      <c r="U360" s="36"/>
      <c r="V360" s="36"/>
      <c r="W360" s="2"/>
      <c r="X360" s="2"/>
    </row>
    <row r="361" spans="1:24" ht="28.9" customHeight="1" x14ac:dyDescent="0.25">
      <c r="A361" s="67"/>
      <c r="B361" s="390"/>
      <c r="C361" s="175"/>
      <c r="D361" s="17" t="s">
        <v>17</v>
      </c>
      <c r="E361" s="18">
        <f t="shared" si="108"/>
        <v>579.29999999999995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f>O366</f>
        <v>0</v>
      </c>
      <c r="P361" s="19">
        <f>P366</f>
        <v>579.29999999999995</v>
      </c>
      <c r="Q361" s="19">
        <f>Q366</f>
        <v>0</v>
      </c>
      <c r="R361" s="19">
        <f>R366</f>
        <v>0</v>
      </c>
      <c r="S361" s="36"/>
      <c r="T361" s="36"/>
      <c r="U361" s="36"/>
      <c r="V361" s="36"/>
      <c r="W361" s="2"/>
      <c r="X361" s="2"/>
    </row>
    <row r="362" spans="1:24" ht="30.75" customHeight="1" x14ac:dyDescent="0.25">
      <c r="A362" s="67"/>
      <c r="B362" s="390"/>
      <c r="C362" s="175"/>
      <c r="D362" s="17" t="s">
        <v>18</v>
      </c>
      <c r="E362" s="18">
        <f t="shared" si="108"/>
        <v>127.1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f t="shared" ref="O362:R364" si="110">O367</f>
        <v>0</v>
      </c>
      <c r="P362" s="19">
        <f t="shared" si="110"/>
        <v>127.1</v>
      </c>
      <c r="Q362" s="19">
        <f t="shared" si="110"/>
        <v>0</v>
      </c>
      <c r="R362" s="19">
        <f t="shared" si="110"/>
        <v>0</v>
      </c>
      <c r="S362" s="36"/>
      <c r="T362" s="36"/>
      <c r="U362" s="36"/>
      <c r="V362" s="36"/>
      <c r="W362" s="2"/>
      <c r="X362" s="2"/>
    </row>
    <row r="363" spans="1:24" ht="30.75" customHeight="1" x14ac:dyDescent="0.25">
      <c r="A363" s="67"/>
      <c r="B363" s="178"/>
      <c r="C363" s="176"/>
      <c r="D363" s="17" t="s">
        <v>19</v>
      </c>
      <c r="E363" s="18">
        <f t="shared" si="108"/>
        <v>45.1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f t="shared" ref="O363:Q364" si="111">O368</f>
        <v>0</v>
      </c>
      <c r="P363" s="19">
        <f t="shared" si="111"/>
        <v>45.1</v>
      </c>
      <c r="Q363" s="19">
        <f t="shared" si="111"/>
        <v>0</v>
      </c>
      <c r="R363" s="19">
        <f t="shared" si="110"/>
        <v>0</v>
      </c>
      <c r="S363" s="36"/>
      <c r="T363" s="36"/>
      <c r="U363" s="36"/>
      <c r="V363" s="36"/>
      <c r="W363" s="2"/>
      <c r="X363" s="2"/>
    </row>
    <row r="364" spans="1:24" ht="40.9" customHeight="1" x14ac:dyDescent="0.25">
      <c r="A364" s="32"/>
      <c r="B364" s="179"/>
      <c r="C364" s="175"/>
      <c r="D364" s="23" t="s">
        <v>21</v>
      </c>
      <c r="E364" s="18">
        <f t="shared" si="108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f t="shared" si="111"/>
        <v>0</v>
      </c>
      <c r="P364" s="25">
        <f t="shared" si="111"/>
        <v>0</v>
      </c>
      <c r="Q364" s="25">
        <f t="shared" si="111"/>
        <v>0</v>
      </c>
      <c r="R364" s="25">
        <f t="shared" si="110"/>
        <v>0</v>
      </c>
      <c r="S364" s="36"/>
      <c r="T364" s="36"/>
      <c r="U364" s="36"/>
      <c r="V364" s="36"/>
      <c r="W364" s="2"/>
      <c r="X364" s="2"/>
    </row>
    <row r="365" spans="1:24" ht="32.1" customHeight="1" x14ac:dyDescent="0.25">
      <c r="A365" s="305" t="s">
        <v>242</v>
      </c>
      <c r="B365" s="305" t="s">
        <v>243</v>
      </c>
      <c r="C365" s="175"/>
      <c r="D365" s="39" t="s">
        <v>4</v>
      </c>
      <c r="E365" s="18">
        <f t="shared" si="108"/>
        <v>751.5</v>
      </c>
      <c r="F365" s="19"/>
      <c r="G365" s="19">
        <f>SUM(G366:G369)</f>
        <v>0</v>
      </c>
      <c r="H365" s="19">
        <f t="shared" ref="H365:N365" si="112">SUM(H366:H369)</f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36"/>
      <c r="U365" s="36"/>
      <c r="V365" s="36"/>
      <c r="W365" s="2"/>
      <c r="X365" s="2"/>
    </row>
    <row r="366" spans="1:24" ht="40.9" customHeight="1" x14ac:dyDescent="0.25">
      <c r="A366" s="305"/>
      <c r="B366" s="305"/>
      <c r="C366" s="175"/>
      <c r="D366" s="17" t="s">
        <v>17</v>
      </c>
      <c r="E366" s="18">
        <f t="shared" si="108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579.29999999999995</v>
      </c>
      <c r="Q366" s="19">
        <v>0</v>
      </c>
      <c r="R366" s="19">
        <v>0</v>
      </c>
      <c r="S366" s="36"/>
      <c r="T366" s="36"/>
      <c r="U366" s="36"/>
      <c r="V366" s="36"/>
      <c r="W366" s="2"/>
      <c r="X366" s="2"/>
    </row>
    <row r="367" spans="1:24" ht="34.9" customHeight="1" x14ac:dyDescent="0.25">
      <c r="A367" s="305"/>
      <c r="B367" s="305"/>
      <c r="C367" s="175"/>
      <c r="D367" s="17" t="s">
        <v>18</v>
      </c>
      <c r="E367" s="18">
        <f t="shared" si="108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127.1</v>
      </c>
      <c r="Q367" s="19">
        <v>0</v>
      </c>
      <c r="R367" s="19">
        <v>0</v>
      </c>
      <c r="S367" s="36"/>
      <c r="T367" s="36"/>
      <c r="U367" s="36"/>
      <c r="V367" s="36"/>
      <c r="W367" s="2"/>
      <c r="X367" s="2"/>
    </row>
    <row r="368" spans="1:24" ht="33.4" customHeight="1" x14ac:dyDescent="0.25">
      <c r="A368" s="305"/>
      <c r="B368" s="305"/>
      <c r="C368" s="176"/>
      <c r="D368" s="17" t="s">
        <v>19</v>
      </c>
      <c r="E368" s="18">
        <f t="shared" si="108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45.1</v>
      </c>
      <c r="Q368" s="19">
        <v>0</v>
      </c>
      <c r="R368" s="19">
        <v>0</v>
      </c>
      <c r="S368" s="36"/>
      <c r="T368" s="36"/>
      <c r="U368" s="36"/>
      <c r="V368" s="36"/>
      <c r="W368" s="2"/>
      <c r="X368" s="2"/>
    </row>
    <row r="369" spans="1:55" ht="30" customHeight="1" x14ac:dyDescent="0.25">
      <c r="A369" s="306"/>
      <c r="B369" s="306"/>
      <c r="C369" s="175"/>
      <c r="D369" s="23" t="s">
        <v>21</v>
      </c>
      <c r="E369" s="18">
        <f t="shared" si="108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36"/>
      <c r="T369" s="36"/>
      <c r="U369" s="36"/>
      <c r="V369" s="36"/>
      <c r="W369" s="2"/>
      <c r="X369" s="2"/>
    </row>
    <row r="370" spans="1:55" ht="23.85" customHeight="1" x14ac:dyDescent="0.25">
      <c r="A370" s="81" t="s">
        <v>76</v>
      </c>
      <c r="B370" s="354" t="s">
        <v>77</v>
      </c>
      <c r="C370" s="307" t="s">
        <v>16</v>
      </c>
      <c r="D370" s="14" t="s">
        <v>4</v>
      </c>
      <c r="E370" s="15">
        <f>SUM(F370:R370)</f>
        <v>985520.8</v>
      </c>
      <c r="F370" s="16">
        <f t="shared" ref="F370:L370" si="113">SUM(F371:F373)</f>
        <v>0</v>
      </c>
      <c r="G370" s="16">
        <f t="shared" si="113"/>
        <v>70546.600000000006</v>
      </c>
      <c r="H370" s="16">
        <f t="shared" si="113"/>
        <v>72337.200000000012</v>
      </c>
      <c r="I370" s="16">
        <f t="shared" si="113"/>
        <v>75088.200000000012</v>
      </c>
      <c r="J370" s="16">
        <f t="shared" si="113"/>
        <v>77224.799999999988</v>
      </c>
      <c r="K370" s="16">
        <f t="shared" si="113"/>
        <v>78870.299999999988</v>
      </c>
      <c r="L370" s="16">
        <f t="shared" si="113"/>
        <v>68821.3</v>
      </c>
      <c r="M370" s="16">
        <f t="shared" ref="M370:R370" si="114">SUM(M371:M373)</f>
        <v>88265.1</v>
      </c>
      <c r="N370" s="16">
        <f t="shared" si="114"/>
        <v>84551.6</v>
      </c>
      <c r="O370" s="16">
        <f t="shared" si="114"/>
        <v>88614.499999999985</v>
      </c>
      <c r="P370" s="16">
        <f t="shared" si="114"/>
        <v>93614.900000000009</v>
      </c>
      <c r="Q370" s="16">
        <f t="shared" si="114"/>
        <v>94020.900000000009</v>
      </c>
      <c r="R370" s="16">
        <f t="shared" si="114"/>
        <v>93565.4</v>
      </c>
      <c r="S370" s="82"/>
      <c r="T370" s="82"/>
      <c r="U370" s="82"/>
      <c r="V370" s="82"/>
      <c r="W370" s="2">
        <v>100635.4</v>
      </c>
      <c r="X370" s="2"/>
      <c r="BC370" s="2"/>
    </row>
    <row r="371" spans="1:55" ht="30.4" customHeight="1" x14ac:dyDescent="0.25">
      <c r="A371" s="52"/>
      <c r="B371" s="329"/>
      <c r="C371" s="299"/>
      <c r="D371" s="17" t="s">
        <v>17</v>
      </c>
      <c r="E371" s="18">
        <f t="shared" si="99"/>
        <v>0</v>
      </c>
      <c r="F371" s="19">
        <f t="shared" ref="F371:Q372" si="115">F381+F386+F391+F396+F406+F411+F426+F431+F436</f>
        <v>0</v>
      </c>
      <c r="G371" s="19">
        <f t="shared" si="115"/>
        <v>0</v>
      </c>
      <c r="H371" s="19">
        <f t="shared" si="115"/>
        <v>0</v>
      </c>
      <c r="I371" s="19">
        <f t="shared" si="115"/>
        <v>0</v>
      </c>
      <c r="J371" s="19">
        <f t="shared" si="115"/>
        <v>0</v>
      </c>
      <c r="K371" s="19">
        <f t="shared" si="115"/>
        <v>0</v>
      </c>
      <c r="L371" s="19">
        <f t="shared" si="115"/>
        <v>0</v>
      </c>
      <c r="M371" s="19">
        <f t="shared" si="115"/>
        <v>0</v>
      </c>
      <c r="N371" s="19">
        <f t="shared" si="115"/>
        <v>0</v>
      </c>
      <c r="O371" s="19">
        <f t="shared" si="115"/>
        <v>0</v>
      </c>
      <c r="P371" s="19">
        <f t="shared" si="115"/>
        <v>0</v>
      </c>
      <c r="Q371" s="19">
        <f t="shared" si="115"/>
        <v>0</v>
      </c>
      <c r="R371" s="19">
        <f>R381+R386+R391+R396+R406+R411+R426+R431+R436</f>
        <v>0</v>
      </c>
      <c r="S371" s="36"/>
      <c r="T371" s="36"/>
      <c r="U371" s="36"/>
      <c r="V371" s="36"/>
      <c r="W371" s="2"/>
      <c r="X371" s="2"/>
    </row>
    <row r="372" spans="1:55" ht="30.75" customHeight="1" x14ac:dyDescent="0.25">
      <c r="A372" s="52"/>
      <c r="B372" s="329"/>
      <c r="C372" s="299"/>
      <c r="D372" s="17" t="s">
        <v>18</v>
      </c>
      <c r="E372" s="18">
        <f t="shared" si="99"/>
        <v>922428.50000000012</v>
      </c>
      <c r="F372" s="19">
        <f t="shared" si="115"/>
        <v>0</v>
      </c>
      <c r="G372" s="19">
        <f t="shared" si="115"/>
        <v>64983.5</v>
      </c>
      <c r="H372" s="19">
        <f t="shared" si="115"/>
        <v>65431.30000000001</v>
      </c>
      <c r="I372" s="19">
        <f t="shared" si="115"/>
        <v>67013.400000000009</v>
      </c>
      <c r="J372" s="19">
        <f t="shared" si="115"/>
        <v>68486.799999999988</v>
      </c>
      <c r="K372" s="19">
        <f t="shared" si="115"/>
        <v>69838.399999999994</v>
      </c>
      <c r="L372" s="19">
        <f t="shared" si="115"/>
        <v>67239.8</v>
      </c>
      <c r="M372" s="19">
        <f>M382+M387+M392+M397+M407+M412+M427+M432+M437</f>
        <v>80099</v>
      </c>
      <c r="N372" s="19">
        <f t="shared" si="115"/>
        <v>82324.100000000006</v>
      </c>
      <c r="O372" s="19">
        <f>O382+O387+O392+O397+O407+O412+O427+O432+O437</f>
        <v>84913.799999999988</v>
      </c>
      <c r="P372" s="19">
        <f t="shared" si="115"/>
        <v>88437.6</v>
      </c>
      <c r="Q372" s="19">
        <f t="shared" si="115"/>
        <v>91800.3</v>
      </c>
      <c r="R372" s="19">
        <f>R382+R387+R392+R397+R407+R412+R427+R432+R437</f>
        <v>91860.5</v>
      </c>
      <c r="S372" s="36"/>
      <c r="T372" s="36"/>
      <c r="U372" s="36"/>
      <c r="V372" s="36"/>
      <c r="W372" s="2"/>
      <c r="X372" s="2"/>
    </row>
    <row r="373" spans="1:55" ht="25.5" customHeight="1" x14ac:dyDescent="0.25">
      <c r="A373" s="52"/>
      <c r="B373" s="329"/>
      <c r="C373" s="299"/>
      <c r="D373" s="17" t="s">
        <v>19</v>
      </c>
      <c r="E373" s="18">
        <f>SUM(F373:R373)</f>
        <v>63092.299999999988</v>
      </c>
      <c r="F373" s="19">
        <f>F383+F388+F393+F398+F408+F413+F428+F433+F438</f>
        <v>0</v>
      </c>
      <c r="G373" s="19">
        <f t="shared" ref="G373:L373" si="116">G383+G388+G393+G398+G408+G413+G428+G433+G438+G418</f>
        <v>5563.1</v>
      </c>
      <c r="H373" s="19">
        <f t="shared" si="116"/>
        <v>6905.9</v>
      </c>
      <c r="I373" s="19">
        <f t="shared" si="116"/>
        <v>8074.8</v>
      </c>
      <c r="J373" s="19">
        <f t="shared" si="116"/>
        <v>8738</v>
      </c>
      <c r="K373" s="19">
        <f t="shared" si="116"/>
        <v>9031.9</v>
      </c>
      <c r="L373" s="19">
        <f t="shared" si="116"/>
        <v>1581.5</v>
      </c>
      <c r="M373" s="19">
        <f t="shared" ref="M373:R373" si="117">M383+M388+M393+M398+M408+M413+M428+M433+M438+M418</f>
        <v>8166.0999999999995</v>
      </c>
      <c r="N373" s="19">
        <f t="shared" si="117"/>
        <v>2227.5</v>
      </c>
      <c r="O373" s="19">
        <f t="shared" si="117"/>
        <v>3700.7</v>
      </c>
      <c r="P373" s="19">
        <f t="shared" si="117"/>
        <v>5177.2999999999993</v>
      </c>
      <c r="Q373" s="19">
        <f t="shared" si="117"/>
        <v>2220.6</v>
      </c>
      <c r="R373" s="19">
        <f t="shared" si="117"/>
        <v>1704.9</v>
      </c>
      <c r="S373" s="36"/>
      <c r="T373" s="36"/>
      <c r="U373" s="36"/>
      <c r="V373" s="36"/>
      <c r="W373" s="2"/>
      <c r="X373" s="2"/>
    </row>
    <row r="374" spans="1:55" ht="26.85" customHeight="1" x14ac:dyDescent="0.25">
      <c r="A374" s="52"/>
      <c r="B374" s="329"/>
      <c r="C374" s="300"/>
      <c r="D374" s="17" t="s">
        <v>21</v>
      </c>
      <c r="E374" s="18">
        <f t="shared" si="99"/>
        <v>0</v>
      </c>
      <c r="F374" s="19"/>
      <c r="G374" s="19">
        <f t="shared" ref="G374:L374" si="118">G384+G389+G394+G399+G409+G414+G434+G439</f>
        <v>0</v>
      </c>
      <c r="H374" s="19">
        <f t="shared" si="118"/>
        <v>0</v>
      </c>
      <c r="I374" s="19">
        <f t="shared" si="118"/>
        <v>0</v>
      </c>
      <c r="J374" s="19">
        <f t="shared" si="118"/>
        <v>0</v>
      </c>
      <c r="K374" s="19">
        <f t="shared" si="118"/>
        <v>0</v>
      </c>
      <c r="L374" s="19">
        <f t="shared" si="118"/>
        <v>0</v>
      </c>
      <c r="M374" s="19">
        <f t="shared" ref="M374:R374" si="119">M384+M389+M394+M399+M409+M414+M434+M439</f>
        <v>0</v>
      </c>
      <c r="N374" s="19">
        <f t="shared" si="119"/>
        <v>0</v>
      </c>
      <c r="O374" s="19">
        <f t="shared" si="119"/>
        <v>0</v>
      </c>
      <c r="P374" s="19">
        <f t="shared" si="119"/>
        <v>0</v>
      </c>
      <c r="Q374" s="19">
        <f t="shared" si="119"/>
        <v>0</v>
      </c>
      <c r="R374" s="19">
        <f t="shared" si="119"/>
        <v>0</v>
      </c>
      <c r="S374" s="36"/>
      <c r="T374" s="36"/>
      <c r="U374" s="36"/>
      <c r="V374" s="36"/>
      <c r="W374" s="2"/>
      <c r="X374" s="2"/>
    </row>
    <row r="375" spans="1:55" ht="28.5" customHeight="1" x14ac:dyDescent="0.25">
      <c r="A375" s="349" t="s">
        <v>127</v>
      </c>
      <c r="B375" s="353" t="s">
        <v>78</v>
      </c>
      <c r="C375" s="30"/>
      <c r="D375" s="14" t="s">
        <v>4</v>
      </c>
      <c r="E375" s="15">
        <f>SUM(F375:R375)</f>
        <v>820423.09999999986</v>
      </c>
      <c r="F375" s="16"/>
      <c r="G375" s="16">
        <f t="shared" ref="G375:L375" si="120">G380+G390+G395+G385</f>
        <v>55536.3</v>
      </c>
      <c r="H375" s="16">
        <f t="shared" si="120"/>
        <v>58615.000000000007</v>
      </c>
      <c r="I375" s="16">
        <f t="shared" si="120"/>
        <v>59909.8</v>
      </c>
      <c r="J375" s="16">
        <f t="shared" si="120"/>
        <v>60829.799999999996</v>
      </c>
      <c r="K375" s="16">
        <f t="shared" si="120"/>
        <v>62456.6</v>
      </c>
      <c r="L375" s="16">
        <f t="shared" si="120"/>
        <v>67239.8</v>
      </c>
      <c r="M375" s="16">
        <f t="shared" ref="M375:R375" si="121">M380+M390+M395+M385</f>
        <v>73921.2</v>
      </c>
      <c r="N375" s="16">
        <f t="shared" si="121"/>
        <v>74987.100000000006</v>
      </c>
      <c r="O375" s="16">
        <f t="shared" si="121"/>
        <v>73504.799999999988</v>
      </c>
      <c r="P375" s="16">
        <f t="shared" si="121"/>
        <v>76339.600000000006</v>
      </c>
      <c r="Q375" s="16">
        <f t="shared" si="121"/>
        <v>78510.100000000006</v>
      </c>
      <c r="R375" s="16">
        <f t="shared" si="121"/>
        <v>78573</v>
      </c>
      <c r="S375" s="82"/>
      <c r="T375" s="82"/>
      <c r="U375" s="82"/>
      <c r="V375" s="82"/>
      <c r="W375" s="2"/>
      <c r="X375" s="2"/>
      <c r="BC375" s="2"/>
    </row>
    <row r="376" spans="1:55" ht="22.9" customHeight="1" x14ac:dyDescent="0.25">
      <c r="A376" s="396"/>
      <c r="B376" s="319"/>
      <c r="C376" s="262"/>
      <c r="D376" s="17" t="s">
        <v>17</v>
      </c>
      <c r="E376" s="18">
        <f>SUM(F376:R376)</f>
        <v>0</v>
      </c>
      <c r="F376" s="16"/>
      <c r="G376" s="19">
        <f t="shared" ref="G376:Q379" si="122">G381+G386+G391+G396</f>
        <v>0</v>
      </c>
      <c r="H376" s="19">
        <f t="shared" si="122"/>
        <v>0</v>
      </c>
      <c r="I376" s="19">
        <f t="shared" si="122"/>
        <v>0</v>
      </c>
      <c r="J376" s="19">
        <f t="shared" si="122"/>
        <v>0</v>
      </c>
      <c r="K376" s="19">
        <f t="shared" si="122"/>
        <v>0</v>
      </c>
      <c r="L376" s="19">
        <f t="shared" si="122"/>
        <v>0</v>
      </c>
      <c r="M376" s="19">
        <f t="shared" si="122"/>
        <v>0</v>
      </c>
      <c r="N376" s="19">
        <f t="shared" si="122"/>
        <v>0</v>
      </c>
      <c r="O376" s="19">
        <f t="shared" si="122"/>
        <v>0</v>
      </c>
      <c r="P376" s="19">
        <f t="shared" si="122"/>
        <v>0</v>
      </c>
      <c r="Q376" s="19">
        <f t="shared" si="122"/>
        <v>0</v>
      </c>
      <c r="R376" s="19">
        <f>R381+R386+R391+R396</f>
        <v>0</v>
      </c>
      <c r="S376" s="36"/>
      <c r="T376" s="36"/>
      <c r="U376" s="36"/>
      <c r="V376" s="36"/>
      <c r="W376" s="2"/>
      <c r="X376" s="2"/>
    </row>
    <row r="377" spans="1:55" ht="26.25" customHeight="1" x14ac:dyDescent="0.25">
      <c r="A377" s="398"/>
      <c r="B377" s="342"/>
      <c r="C377" s="48"/>
      <c r="D377" s="17" t="s">
        <v>18</v>
      </c>
      <c r="E377" s="18">
        <f>SUM(F377:R377)</f>
        <v>820423.09999999986</v>
      </c>
      <c r="F377" s="16"/>
      <c r="G377" s="19">
        <f t="shared" si="122"/>
        <v>55536.3</v>
      </c>
      <c r="H377" s="19">
        <f t="shared" si="122"/>
        <v>58615.000000000007</v>
      </c>
      <c r="I377" s="19">
        <f t="shared" si="122"/>
        <v>59909.8</v>
      </c>
      <c r="J377" s="19">
        <f t="shared" si="122"/>
        <v>60829.799999999996</v>
      </c>
      <c r="K377" s="19">
        <f t="shared" si="122"/>
        <v>62456.6</v>
      </c>
      <c r="L377" s="19">
        <f t="shared" si="122"/>
        <v>67239.8</v>
      </c>
      <c r="M377" s="19">
        <f t="shared" si="122"/>
        <v>73921.2</v>
      </c>
      <c r="N377" s="19">
        <f t="shared" si="122"/>
        <v>74987.100000000006</v>
      </c>
      <c r="O377" s="19">
        <f t="shared" si="122"/>
        <v>73504.799999999988</v>
      </c>
      <c r="P377" s="19">
        <f t="shared" si="122"/>
        <v>76339.600000000006</v>
      </c>
      <c r="Q377" s="19">
        <f t="shared" si="122"/>
        <v>78510.100000000006</v>
      </c>
      <c r="R377" s="19">
        <f>R382+R387+R392+R397</f>
        <v>78573</v>
      </c>
      <c r="S377" s="36"/>
      <c r="T377" s="36"/>
      <c r="U377" s="36"/>
      <c r="V377" s="36"/>
      <c r="W377" s="2"/>
      <c r="X377" s="2"/>
    </row>
    <row r="378" spans="1:55" ht="25.5" customHeight="1" x14ac:dyDescent="0.25">
      <c r="A378" s="113"/>
      <c r="B378" s="105"/>
      <c r="C378" s="127"/>
      <c r="D378" s="23" t="s">
        <v>19</v>
      </c>
      <c r="E378" s="24">
        <f t="shared" ref="E378:E414" si="123">SUM(F378:R378)</f>
        <v>0</v>
      </c>
      <c r="F378" s="41"/>
      <c r="G378" s="25">
        <f t="shared" si="122"/>
        <v>0</v>
      </c>
      <c r="H378" s="25">
        <f t="shared" si="122"/>
        <v>0</v>
      </c>
      <c r="I378" s="25">
        <f t="shared" si="122"/>
        <v>0</v>
      </c>
      <c r="J378" s="25">
        <f t="shared" si="122"/>
        <v>0</v>
      </c>
      <c r="K378" s="25">
        <f t="shared" si="122"/>
        <v>0</v>
      </c>
      <c r="L378" s="25">
        <f t="shared" si="122"/>
        <v>0</v>
      </c>
      <c r="M378" s="25">
        <f t="shared" si="122"/>
        <v>0</v>
      </c>
      <c r="N378" s="25">
        <f t="shared" si="122"/>
        <v>0</v>
      </c>
      <c r="O378" s="25">
        <f t="shared" si="122"/>
        <v>0</v>
      </c>
      <c r="P378" s="25">
        <f t="shared" si="122"/>
        <v>0</v>
      </c>
      <c r="Q378" s="25">
        <f t="shared" si="122"/>
        <v>0</v>
      </c>
      <c r="R378" s="25">
        <f>R383+R388+R393+R398</f>
        <v>0</v>
      </c>
      <c r="S378" s="36"/>
      <c r="T378" s="36"/>
      <c r="U378" s="36"/>
      <c r="V378" s="36"/>
      <c r="W378" s="2"/>
      <c r="X378" s="2"/>
    </row>
    <row r="379" spans="1:55" ht="35.65" customHeight="1" x14ac:dyDescent="0.25">
      <c r="A379" s="126"/>
      <c r="B379" s="126"/>
      <c r="C379" s="128"/>
      <c r="D379" s="17" t="s">
        <v>21</v>
      </c>
      <c r="E379" s="18">
        <f t="shared" si="123"/>
        <v>0</v>
      </c>
      <c r="F379" s="16"/>
      <c r="G379" s="19">
        <f t="shared" si="122"/>
        <v>0</v>
      </c>
      <c r="H379" s="19">
        <f t="shared" si="122"/>
        <v>0</v>
      </c>
      <c r="I379" s="19">
        <f t="shared" si="122"/>
        <v>0</v>
      </c>
      <c r="J379" s="19">
        <f t="shared" si="122"/>
        <v>0</v>
      </c>
      <c r="K379" s="19">
        <f t="shared" si="122"/>
        <v>0</v>
      </c>
      <c r="L379" s="19">
        <f t="shared" si="122"/>
        <v>0</v>
      </c>
      <c r="M379" s="19">
        <f t="shared" si="122"/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>R384+R389+R394+R399</f>
        <v>0</v>
      </c>
      <c r="S379" s="36"/>
      <c r="T379" s="36"/>
      <c r="U379" s="36"/>
      <c r="V379" s="36"/>
      <c r="W379" s="2"/>
      <c r="X379" s="2"/>
    </row>
    <row r="380" spans="1:55" ht="37.5" customHeight="1" x14ac:dyDescent="0.25">
      <c r="A380" s="112" t="s">
        <v>79</v>
      </c>
      <c r="B380" s="323" t="s">
        <v>179</v>
      </c>
      <c r="C380" s="298" t="s">
        <v>80</v>
      </c>
      <c r="D380" s="17" t="s">
        <v>29</v>
      </c>
      <c r="E380" s="18">
        <f t="shared" si="123"/>
        <v>156572.29999999999</v>
      </c>
      <c r="F380" s="19">
        <f>SUM(F381:F383)</f>
        <v>0</v>
      </c>
      <c r="G380" s="19">
        <f t="shared" ref="G380:L380" si="124">SUM(G381:G383)</f>
        <v>6386.8</v>
      </c>
      <c r="H380" s="19">
        <f t="shared" si="124"/>
        <v>6386.8</v>
      </c>
      <c r="I380" s="19">
        <f t="shared" si="124"/>
        <v>6386.8</v>
      </c>
      <c r="J380" s="19">
        <f t="shared" si="124"/>
        <v>6621</v>
      </c>
      <c r="K380" s="19">
        <f t="shared" si="124"/>
        <v>7885.9</v>
      </c>
      <c r="L380" s="19">
        <f t="shared" si="124"/>
        <v>8895.6</v>
      </c>
      <c r="M380" s="19">
        <f t="shared" ref="M380:R380" si="125">SUM(M381:M383)</f>
        <v>15364.5</v>
      </c>
      <c r="N380" s="19">
        <f t="shared" si="125"/>
        <v>18975.7</v>
      </c>
      <c r="O380" s="19">
        <f t="shared" si="125"/>
        <v>19917.3</v>
      </c>
      <c r="P380" s="19">
        <f t="shared" si="125"/>
        <v>19917.3</v>
      </c>
      <c r="Q380" s="19">
        <f t="shared" si="125"/>
        <v>19917.3</v>
      </c>
      <c r="R380" s="19">
        <f t="shared" si="125"/>
        <v>19917.3</v>
      </c>
      <c r="S380" s="36"/>
      <c r="T380" s="36"/>
      <c r="U380" s="36"/>
      <c r="V380" s="36"/>
      <c r="W380" s="2"/>
      <c r="X380" s="2"/>
    </row>
    <row r="381" spans="1:55" ht="32.1" customHeight="1" x14ac:dyDescent="0.25">
      <c r="A381" s="113"/>
      <c r="B381" s="294"/>
      <c r="C381" s="308"/>
      <c r="D381" s="17" t="s">
        <v>17</v>
      </c>
      <c r="E381" s="18">
        <f t="shared" si="123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55" ht="30.4" customHeight="1" x14ac:dyDescent="0.25">
      <c r="A382" s="113"/>
      <c r="B382" s="294"/>
      <c r="C382" s="308"/>
      <c r="D382" s="17" t="s">
        <v>18</v>
      </c>
      <c r="E382" s="18">
        <f t="shared" si="123"/>
        <v>156572.29999999999</v>
      </c>
      <c r="F382" s="19"/>
      <c r="G382" s="19">
        <f>5857.1+529.7</f>
        <v>6386.8</v>
      </c>
      <c r="H382" s="19">
        <v>6386.8</v>
      </c>
      <c r="I382" s="19">
        <v>6386.8</v>
      </c>
      <c r="J382" s="19">
        <v>6621</v>
      </c>
      <c r="K382" s="19">
        <v>7885.9</v>
      </c>
      <c r="L382" s="19">
        <f>8168.6+727</f>
        <v>8895.6</v>
      </c>
      <c r="M382" s="19">
        <f>9125.6+6238.9</f>
        <v>15364.5</v>
      </c>
      <c r="N382" s="19">
        <f>9125.6+6238.9+3611.2</f>
        <v>18975.7</v>
      </c>
      <c r="O382" s="19">
        <f>9125.6+6238.9+3611.2+941.6</f>
        <v>19917.3</v>
      </c>
      <c r="P382" s="19">
        <f>15364.5+3611.2+941.6</f>
        <v>19917.3</v>
      </c>
      <c r="Q382" s="19">
        <f>15364.5+3611.2+941.6</f>
        <v>19917.3</v>
      </c>
      <c r="R382" s="19">
        <f>15364.5+3611.2+941.6</f>
        <v>19917.3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113"/>
      <c r="B383" s="294"/>
      <c r="C383" s="308"/>
      <c r="D383" s="17" t="s">
        <v>19</v>
      </c>
      <c r="E383" s="18">
        <f t="shared" si="123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55" ht="30.75" customHeight="1" x14ac:dyDescent="0.25">
      <c r="A384" s="256"/>
      <c r="B384" s="257"/>
      <c r="C384" s="309"/>
      <c r="D384" s="17" t="s">
        <v>21</v>
      </c>
      <c r="E384" s="18">
        <f t="shared" si="123"/>
        <v>0</v>
      </c>
      <c r="F384" s="18">
        <f>SUM(G384:L384)</f>
        <v>0</v>
      </c>
      <c r="G384" s="18">
        <f>SUM(H384:L384)</f>
        <v>0</v>
      </c>
      <c r="H384" s="18">
        <f>SUM(I384:L384)</f>
        <v>0</v>
      </c>
      <c r="I384" s="18">
        <f>SUM(J384:L384)</f>
        <v>0</v>
      </c>
      <c r="J384" s="18">
        <f>SUM(K384:L384)</f>
        <v>0</v>
      </c>
      <c r="K384" s="18">
        <f>SUM(L384:L384)</f>
        <v>0</v>
      </c>
      <c r="L384" s="18">
        <f t="shared" ref="L384:R384" si="126">SUM(W384:W384)</f>
        <v>0</v>
      </c>
      <c r="M384" s="18">
        <f t="shared" si="126"/>
        <v>0</v>
      </c>
      <c r="N384" s="18">
        <f t="shared" si="126"/>
        <v>0</v>
      </c>
      <c r="O384" s="18">
        <f t="shared" si="126"/>
        <v>0</v>
      </c>
      <c r="P384" s="18">
        <f t="shared" si="126"/>
        <v>0</v>
      </c>
      <c r="Q384" s="18">
        <f t="shared" si="126"/>
        <v>0</v>
      </c>
      <c r="R384" s="18">
        <f t="shared" si="126"/>
        <v>0</v>
      </c>
      <c r="S384" s="35"/>
      <c r="T384" s="35"/>
      <c r="U384" s="35"/>
      <c r="V384" s="35"/>
      <c r="W384" s="2"/>
      <c r="X384" s="2"/>
    </row>
    <row r="385" spans="1:24" ht="30.75" customHeight="1" x14ac:dyDescent="0.25">
      <c r="A385" s="284" t="s">
        <v>81</v>
      </c>
      <c r="B385" s="320" t="s">
        <v>172</v>
      </c>
      <c r="C385" s="298" t="s">
        <v>80</v>
      </c>
      <c r="D385" s="17" t="s">
        <v>29</v>
      </c>
      <c r="E385" s="18">
        <f t="shared" si="123"/>
        <v>55519.799999999996</v>
      </c>
      <c r="F385" s="19">
        <f>SUM(F386:F388)</f>
        <v>0</v>
      </c>
      <c r="G385" s="19">
        <f t="shared" ref="G385:L385" si="127">SUM(G386:G388)</f>
        <v>4088.6</v>
      </c>
      <c r="H385" s="19">
        <f t="shared" si="127"/>
        <v>4567.3999999999996</v>
      </c>
      <c r="I385" s="19">
        <f t="shared" si="127"/>
        <v>4925</v>
      </c>
      <c r="J385" s="19">
        <f t="shared" si="127"/>
        <v>5143.3999999999996</v>
      </c>
      <c r="K385" s="19">
        <f t="shared" si="127"/>
        <v>2642.5</v>
      </c>
      <c r="L385" s="19">
        <f t="shared" si="127"/>
        <v>4877</v>
      </c>
      <c r="M385" s="19">
        <f t="shared" ref="M385:R385" si="128">SUM(M386:M388)</f>
        <v>6698.2</v>
      </c>
      <c r="N385" s="19">
        <f t="shared" si="128"/>
        <v>5378.1</v>
      </c>
      <c r="O385" s="19">
        <f t="shared" si="128"/>
        <v>4429.3999999999996</v>
      </c>
      <c r="P385" s="19">
        <f t="shared" si="128"/>
        <v>4146.1000000000004</v>
      </c>
      <c r="Q385" s="19">
        <f t="shared" si="128"/>
        <v>4280.6000000000004</v>
      </c>
      <c r="R385" s="19">
        <f t="shared" si="128"/>
        <v>4343.5</v>
      </c>
      <c r="S385" s="36"/>
      <c r="T385" s="36"/>
      <c r="U385" s="36"/>
      <c r="V385" s="36"/>
      <c r="W385" s="2"/>
      <c r="X385" s="2"/>
    </row>
    <row r="386" spans="1:24" ht="35.65" customHeight="1" x14ac:dyDescent="0.25">
      <c r="A386" s="21"/>
      <c r="B386" s="321"/>
      <c r="C386" s="299"/>
      <c r="D386" s="17" t="s">
        <v>17</v>
      </c>
      <c r="E386" s="18">
        <f t="shared" si="123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7.35" customHeight="1" x14ac:dyDescent="0.25">
      <c r="A387" s="21"/>
      <c r="B387" s="321"/>
      <c r="C387" s="299"/>
      <c r="D387" s="17" t="s">
        <v>18</v>
      </c>
      <c r="E387" s="18">
        <f t="shared" si="123"/>
        <v>55519.799999999996</v>
      </c>
      <c r="F387" s="19"/>
      <c r="G387" s="19">
        <v>4088.6</v>
      </c>
      <c r="H387" s="19">
        <f>3677+890.4</f>
        <v>4567.3999999999996</v>
      </c>
      <c r="I387" s="19">
        <f>3872-819.1+1189.6+682.5</f>
        <v>4925</v>
      </c>
      <c r="J387" s="19">
        <v>5143.3999999999996</v>
      </c>
      <c r="K387" s="19">
        <v>2642.5</v>
      </c>
      <c r="L387" s="19">
        <f>4939.7-62.7</f>
        <v>4877</v>
      </c>
      <c r="M387" s="19">
        <f>7977.9-676.7-603</f>
        <v>6698.2</v>
      </c>
      <c r="N387" s="19">
        <f>8280.1-500.5-158-2243.5</f>
        <v>5378.1</v>
      </c>
      <c r="O387" s="16">
        <f>4923.4-494</f>
        <v>4429.3999999999996</v>
      </c>
      <c r="P387" s="19">
        <f>5121.8-975.7</f>
        <v>4146.1000000000004</v>
      </c>
      <c r="Q387" s="19">
        <f>5278.8-998.2</f>
        <v>4280.6000000000004</v>
      </c>
      <c r="R387" s="19">
        <f>5278.8-935.3</f>
        <v>4343.5</v>
      </c>
      <c r="S387" s="36"/>
      <c r="T387" s="36"/>
      <c r="U387" s="36"/>
      <c r="V387" s="36"/>
      <c r="W387" s="2"/>
      <c r="X387" s="2"/>
    </row>
    <row r="388" spans="1:24" ht="32.85" customHeight="1" x14ac:dyDescent="0.25">
      <c r="A388" s="21"/>
      <c r="B388" s="321"/>
      <c r="C388" s="299"/>
      <c r="D388" s="17" t="s">
        <v>19</v>
      </c>
      <c r="E388" s="18">
        <f t="shared" si="123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6.6" customHeight="1" x14ac:dyDescent="0.25">
      <c r="A389" s="169"/>
      <c r="B389" s="289"/>
      <c r="C389" s="300"/>
      <c r="D389" s="17" t="s">
        <v>21</v>
      </c>
      <c r="E389" s="18">
        <f t="shared" si="123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33.75" customHeight="1" x14ac:dyDescent="0.25">
      <c r="A390" s="275" t="s">
        <v>82</v>
      </c>
      <c r="B390" s="315" t="s">
        <v>173</v>
      </c>
      <c r="C390" s="298" t="s">
        <v>80</v>
      </c>
      <c r="D390" s="17" t="s">
        <v>29</v>
      </c>
      <c r="E390" s="18">
        <f t="shared" si="123"/>
        <v>2405.3999999999996</v>
      </c>
      <c r="F390" s="19">
        <f>SUM(F391:F393)</f>
        <v>0</v>
      </c>
      <c r="G390" s="19">
        <f t="shared" ref="G390:L390" si="129">SUM(G391:G393)</f>
        <v>274.10000000000002</v>
      </c>
      <c r="H390" s="19">
        <f t="shared" si="129"/>
        <v>120.30000000000001</v>
      </c>
      <c r="I390" s="19">
        <f t="shared" si="129"/>
        <v>263.10000000000002</v>
      </c>
      <c r="J390" s="19">
        <f t="shared" si="129"/>
        <v>69.7</v>
      </c>
      <c r="K390" s="19">
        <f t="shared" si="129"/>
        <v>265.8</v>
      </c>
      <c r="L390" s="19">
        <f t="shared" si="129"/>
        <v>255.09999999999997</v>
      </c>
      <c r="M390" s="19">
        <f t="shared" ref="M390:R390" si="130">SUM(M391:M393)</f>
        <v>120.99999999999999</v>
      </c>
      <c r="N390" s="19">
        <f t="shared" si="130"/>
        <v>155.50000000000003</v>
      </c>
      <c r="O390" s="19">
        <f t="shared" si="130"/>
        <v>286.39999999999998</v>
      </c>
      <c r="P390" s="19">
        <f t="shared" si="130"/>
        <v>281</v>
      </c>
      <c r="Q390" s="19">
        <f t="shared" si="130"/>
        <v>156.70000000000002</v>
      </c>
      <c r="R390" s="19">
        <f t="shared" si="130"/>
        <v>156.70000000000002</v>
      </c>
      <c r="S390" s="36"/>
      <c r="T390" s="36"/>
      <c r="U390" s="36"/>
      <c r="V390" s="36"/>
      <c r="W390" s="2"/>
      <c r="X390" s="2"/>
    </row>
    <row r="391" spans="1:24" ht="33.75" customHeight="1" x14ac:dyDescent="0.25">
      <c r="A391" s="244"/>
      <c r="B391" s="321"/>
      <c r="C391" s="299"/>
      <c r="D391" s="17" t="s">
        <v>17</v>
      </c>
      <c r="E391" s="18">
        <f t="shared" si="123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4.9" customHeight="1" x14ac:dyDescent="0.25">
      <c r="A392" s="244"/>
      <c r="B392" s="321"/>
      <c r="C392" s="299"/>
      <c r="D392" s="17" t="s">
        <v>18</v>
      </c>
      <c r="E392" s="18">
        <f t="shared" si="123"/>
        <v>2405.3999999999996</v>
      </c>
      <c r="F392" s="19"/>
      <c r="G392" s="19">
        <f>1006.3+5.2-54.8-682.5-0.1</f>
        <v>274.10000000000002</v>
      </c>
      <c r="H392" s="19">
        <f>301.1-180.8</f>
        <v>120.30000000000001</v>
      </c>
      <c r="I392" s="19">
        <v>263.10000000000002</v>
      </c>
      <c r="J392" s="19">
        <v>69.7</v>
      </c>
      <c r="K392" s="19">
        <v>265.8</v>
      </c>
      <c r="L392" s="19">
        <f>318.4-63.3</f>
        <v>255.09999999999997</v>
      </c>
      <c r="M392" s="19">
        <f>264.9-100.1-43.8</f>
        <v>120.99999999999999</v>
      </c>
      <c r="N392" s="19">
        <f>343.6-188.1</f>
        <v>155.50000000000003</v>
      </c>
      <c r="O392" s="19">
        <v>286.39999999999998</v>
      </c>
      <c r="P392" s="16">
        <f>299.8-149.1+130.3</f>
        <v>281</v>
      </c>
      <c r="Q392" s="19">
        <f>224.8-68.1</f>
        <v>156.70000000000002</v>
      </c>
      <c r="R392" s="19">
        <f>224.8-68.1</f>
        <v>156.70000000000002</v>
      </c>
      <c r="S392" s="36"/>
      <c r="T392" s="36"/>
      <c r="U392" s="36"/>
      <c r="V392" s="36"/>
      <c r="W392" s="2"/>
      <c r="X392" s="2"/>
    </row>
    <row r="393" spans="1:24" ht="42.4" customHeight="1" x14ac:dyDescent="0.25">
      <c r="A393" s="21"/>
      <c r="B393" s="321"/>
      <c r="C393" s="299"/>
      <c r="D393" s="17" t="s">
        <v>19</v>
      </c>
      <c r="E393" s="18">
        <f t="shared" si="123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2.1" customHeight="1" x14ac:dyDescent="0.25">
      <c r="A394" s="22"/>
      <c r="B394" s="151"/>
      <c r="C394" s="300"/>
      <c r="D394" s="17" t="s">
        <v>21</v>
      </c>
      <c r="E394" s="18">
        <f t="shared" si="123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5.25" customHeight="1" x14ac:dyDescent="0.25">
      <c r="A395" s="181" t="s">
        <v>83</v>
      </c>
      <c r="B395" s="315" t="s">
        <v>174</v>
      </c>
      <c r="C395" s="298" t="s">
        <v>80</v>
      </c>
      <c r="D395" s="17" t="s">
        <v>29</v>
      </c>
      <c r="E395" s="18">
        <f t="shared" si="123"/>
        <v>605925.60000000009</v>
      </c>
      <c r="F395" s="19">
        <f t="shared" ref="F395:L395" si="131">SUM(F396:F398)</f>
        <v>0</v>
      </c>
      <c r="G395" s="19">
        <f t="shared" si="131"/>
        <v>44786.8</v>
      </c>
      <c r="H395" s="19">
        <f t="shared" si="131"/>
        <v>47540.500000000007</v>
      </c>
      <c r="I395" s="19">
        <f t="shared" si="131"/>
        <v>48334.9</v>
      </c>
      <c r="J395" s="19">
        <f t="shared" si="131"/>
        <v>48995.7</v>
      </c>
      <c r="K395" s="19">
        <f t="shared" si="131"/>
        <v>51662.400000000001</v>
      </c>
      <c r="L395" s="19">
        <f t="shared" si="131"/>
        <v>53212.1</v>
      </c>
      <c r="M395" s="19">
        <f t="shared" ref="M395:R395" si="132">SUM(M396:M398)</f>
        <v>51737.5</v>
      </c>
      <c r="N395" s="19">
        <f t="shared" si="132"/>
        <v>50477.8</v>
      </c>
      <c r="O395" s="19">
        <f t="shared" si="132"/>
        <v>48871.69999999999</v>
      </c>
      <c r="P395" s="19">
        <f t="shared" si="132"/>
        <v>51995.199999999997</v>
      </c>
      <c r="Q395" s="19">
        <f t="shared" si="132"/>
        <v>54155.5</v>
      </c>
      <c r="R395" s="19">
        <f t="shared" si="132"/>
        <v>54155.5</v>
      </c>
      <c r="S395" s="36"/>
      <c r="T395" s="36"/>
      <c r="U395" s="36"/>
      <c r="V395" s="36"/>
      <c r="W395" s="2"/>
      <c r="X395" s="2"/>
    </row>
    <row r="396" spans="1:24" ht="34.5" customHeight="1" x14ac:dyDescent="0.25">
      <c r="A396" s="181"/>
      <c r="B396" s="297"/>
      <c r="C396" s="308"/>
      <c r="D396" s="17" t="s">
        <v>17</v>
      </c>
      <c r="E396" s="18">
        <f t="shared" si="123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3.75" customHeight="1" x14ac:dyDescent="0.25">
      <c r="A397" s="181"/>
      <c r="B397" s="297"/>
      <c r="C397" s="308"/>
      <c r="D397" s="17" t="s">
        <v>18</v>
      </c>
      <c r="E397" s="18">
        <f>SUM(F397:R397)</f>
        <v>605925.60000000009</v>
      </c>
      <c r="F397" s="19"/>
      <c r="G397" s="19">
        <f>38536.8-1315.8+1315.8+5756.6+493.4</f>
        <v>44786.8</v>
      </c>
      <c r="H397" s="19">
        <f>38692.8+4276.3+4571.4</f>
        <v>47540.500000000007</v>
      </c>
      <c r="I397" s="19">
        <f>41238.4+7589.8+60.2-553.5</f>
        <v>48334.9</v>
      </c>
      <c r="J397" s="19">
        <v>48995.7</v>
      </c>
      <c r="K397" s="19">
        <v>51662.400000000001</v>
      </c>
      <c r="L397" s="19">
        <f>52922.2-34.9+411.8-87</f>
        <v>53212.1</v>
      </c>
      <c r="M397" s="19">
        <f>54511.2-2773.7</f>
        <v>51737.5</v>
      </c>
      <c r="N397" s="19">
        <f>55705.7-4686.7-126-415.2</f>
        <v>50477.8</v>
      </c>
      <c r="O397" s="16">
        <f>56952.7-4946.3-2921.3-213.4</f>
        <v>48871.69999999999</v>
      </c>
      <c r="P397" s="19">
        <f>59757.5-7762.3</f>
        <v>51995.199999999997</v>
      </c>
      <c r="Q397" s="19">
        <f>59757.5-5602</f>
        <v>54155.5</v>
      </c>
      <c r="R397" s="19">
        <f>59757.5-5602</f>
        <v>54155.5</v>
      </c>
      <c r="S397" s="36"/>
      <c r="T397" s="36"/>
      <c r="U397" s="36"/>
      <c r="V397" s="36"/>
      <c r="W397" s="2"/>
      <c r="X397" s="2"/>
    </row>
    <row r="398" spans="1:24" ht="47.1" customHeight="1" x14ac:dyDescent="0.25">
      <c r="A398" s="181"/>
      <c r="B398" s="297"/>
      <c r="C398" s="308"/>
      <c r="D398" s="17" t="s">
        <v>19</v>
      </c>
      <c r="E398" s="18">
        <f t="shared" si="123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6.6" customHeight="1" x14ac:dyDescent="0.25">
      <c r="A399" s="22"/>
      <c r="B399" s="107"/>
      <c r="C399" s="309"/>
      <c r="D399" s="17" t="s">
        <v>21</v>
      </c>
      <c r="E399" s="18">
        <f t="shared" si="123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19.149999999999999" customHeight="1" x14ac:dyDescent="0.25">
      <c r="A400" s="318" t="s">
        <v>84</v>
      </c>
      <c r="B400" s="313" t="s">
        <v>85</v>
      </c>
      <c r="C400" s="53"/>
      <c r="D400" s="14" t="s">
        <v>4</v>
      </c>
      <c r="E400" s="15">
        <f>SUM(G400:R400)</f>
        <v>157572.20000000001</v>
      </c>
      <c r="F400" s="16"/>
      <c r="G400" s="16">
        <f t="shared" ref="G400:L400" si="133">G405+G410</f>
        <v>15010.3</v>
      </c>
      <c r="H400" s="16">
        <f t="shared" si="133"/>
        <v>13722.2</v>
      </c>
      <c r="I400" s="16">
        <f t="shared" si="133"/>
        <v>15178.4</v>
      </c>
      <c r="J400" s="16">
        <f>J405+J410</f>
        <v>16395</v>
      </c>
      <c r="K400" s="16">
        <f t="shared" si="133"/>
        <v>15875.9</v>
      </c>
      <c r="L400" s="16">
        <f t="shared" si="133"/>
        <v>1328.8</v>
      </c>
      <c r="M400" s="16">
        <f t="shared" ref="M400:R400" si="134">M405+M410</f>
        <v>14108.5</v>
      </c>
      <c r="N400" s="16">
        <f t="shared" si="134"/>
        <v>8505.2999999999993</v>
      </c>
      <c r="O400" s="16">
        <f t="shared" si="134"/>
        <v>13308.1</v>
      </c>
      <c r="P400" s="16">
        <f t="shared" si="134"/>
        <v>14870.2</v>
      </c>
      <c r="Q400" s="16">
        <f t="shared" si="134"/>
        <v>14751.3</v>
      </c>
      <c r="R400" s="16">
        <f t="shared" si="134"/>
        <v>14518.2</v>
      </c>
      <c r="S400" s="82"/>
      <c r="T400" s="82"/>
      <c r="U400" s="82"/>
      <c r="V400" s="82"/>
      <c r="W400" s="2"/>
      <c r="X400" s="2"/>
    </row>
    <row r="401" spans="1:24" ht="30.75" customHeight="1" x14ac:dyDescent="0.25">
      <c r="A401" s="319"/>
      <c r="B401" s="314"/>
      <c r="C401" s="54"/>
      <c r="D401" s="17" t="s">
        <v>17</v>
      </c>
      <c r="E401" s="18">
        <f t="shared" si="123"/>
        <v>0</v>
      </c>
      <c r="F401" s="16"/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28.15" customHeight="1" x14ac:dyDescent="0.25">
      <c r="A402" s="319"/>
      <c r="B402" s="314"/>
      <c r="C402" s="54"/>
      <c r="D402" s="17" t="s">
        <v>18</v>
      </c>
      <c r="E402" s="18">
        <f t="shared" si="123"/>
        <v>102005.4</v>
      </c>
      <c r="F402" s="16"/>
      <c r="G402" s="19">
        <f t="shared" ref="G402:L403" si="135">G407+G412</f>
        <v>9447.2000000000007</v>
      </c>
      <c r="H402" s="19">
        <f t="shared" si="135"/>
        <v>6816.3</v>
      </c>
      <c r="I402" s="19">
        <f t="shared" si="135"/>
        <v>7103.6</v>
      </c>
      <c r="J402" s="19">
        <f t="shared" si="135"/>
        <v>7657</v>
      </c>
      <c r="K402" s="19">
        <f t="shared" si="135"/>
        <v>7381.7999999999993</v>
      </c>
      <c r="L402" s="19">
        <f>L407+L412</f>
        <v>0</v>
      </c>
      <c r="M402" s="19">
        <f>M407+M412</f>
        <v>6177.8</v>
      </c>
      <c r="N402" s="19">
        <f t="shared" ref="M402:Q403" si="136">N407+N412</f>
        <v>7337</v>
      </c>
      <c r="O402" s="19">
        <f t="shared" si="136"/>
        <v>11409</v>
      </c>
      <c r="P402" s="19">
        <f t="shared" si="136"/>
        <v>12098</v>
      </c>
      <c r="Q402" s="19">
        <f t="shared" si="136"/>
        <v>13290.2</v>
      </c>
      <c r="R402" s="19">
        <f>R407+R412</f>
        <v>13287.5</v>
      </c>
      <c r="S402" s="36"/>
      <c r="T402" s="36"/>
      <c r="U402" s="36"/>
      <c r="V402" s="36"/>
      <c r="W402" s="2"/>
      <c r="X402" s="2"/>
    </row>
    <row r="403" spans="1:24" ht="39.950000000000003" customHeight="1" x14ac:dyDescent="0.25">
      <c r="A403" s="329"/>
      <c r="B403" s="297"/>
      <c r="C403" s="55"/>
      <c r="D403" s="17" t="s">
        <v>19</v>
      </c>
      <c r="E403" s="18">
        <f t="shared" si="123"/>
        <v>55566.799999999996</v>
      </c>
      <c r="F403" s="16"/>
      <c r="G403" s="19">
        <f t="shared" si="135"/>
        <v>5563.1</v>
      </c>
      <c r="H403" s="19">
        <f t="shared" si="135"/>
        <v>6905.9</v>
      </c>
      <c r="I403" s="19">
        <f t="shared" si="135"/>
        <v>8074.8</v>
      </c>
      <c r="J403" s="19">
        <f t="shared" si="135"/>
        <v>8738</v>
      </c>
      <c r="K403" s="19">
        <f t="shared" si="135"/>
        <v>8494.1</v>
      </c>
      <c r="L403" s="19">
        <f t="shared" si="135"/>
        <v>1328.8</v>
      </c>
      <c r="M403" s="19">
        <f t="shared" si="136"/>
        <v>7930.7</v>
      </c>
      <c r="N403" s="19">
        <f t="shared" si="136"/>
        <v>1168.3</v>
      </c>
      <c r="O403" s="19">
        <f t="shared" si="136"/>
        <v>1899.1</v>
      </c>
      <c r="P403" s="19">
        <f t="shared" si="136"/>
        <v>2772.2</v>
      </c>
      <c r="Q403" s="19">
        <f t="shared" si="136"/>
        <v>1461.1</v>
      </c>
      <c r="R403" s="19">
        <f>R408+R413</f>
        <v>1230.7</v>
      </c>
      <c r="S403" s="36"/>
      <c r="T403" s="36"/>
      <c r="U403" s="36"/>
      <c r="V403" s="36"/>
      <c r="W403" s="2"/>
      <c r="X403" s="2"/>
    </row>
    <row r="404" spans="1:24" ht="26.25" customHeight="1" x14ac:dyDescent="0.25">
      <c r="A404" s="329"/>
      <c r="B404" s="297"/>
      <c r="C404" s="55"/>
      <c r="D404" s="23" t="s">
        <v>21</v>
      </c>
      <c r="E404" s="18">
        <f t="shared" si="123"/>
        <v>0</v>
      </c>
      <c r="F404" s="41"/>
      <c r="G404" s="25">
        <f t="shared" ref="G404:L404" si="137">G409</f>
        <v>0</v>
      </c>
      <c r="H404" s="25">
        <f t="shared" si="137"/>
        <v>0</v>
      </c>
      <c r="I404" s="25">
        <f t="shared" si="137"/>
        <v>0</v>
      </c>
      <c r="J404" s="25">
        <f t="shared" si="137"/>
        <v>0</v>
      </c>
      <c r="K404" s="25">
        <f t="shared" si="137"/>
        <v>0</v>
      </c>
      <c r="L404" s="25">
        <f t="shared" si="137"/>
        <v>0</v>
      </c>
      <c r="M404" s="25">
        <f t="shared" ref="M404:R404" si="138">M409</f>
        <v>0</v>
      </c>
      <c r="N404" s="25">
        <f t="shared" si="138"/>
        <v>0</v>
      </c>
      <c r="O404" s="25">
        <f t="shared" si="138"/>
        <v>0</v>
      </c>
      <c r="P404" s="25">
        <f t="shared" si="138"/>
        <v>0</v>
      </c>
      <c r="Q404" s="25">
        <f t="shared" si="138"/>
        <v>0</v>
      </c>
      <c r="R404" s="25">
        <f t="shared" si="138"/>
        <v>0</v>
      </c>
      <c r="S404" s="36"/>
      <c r="T404" s="36"/>
      <c r="U404" s="36"/>
      <c r="V404" s="36"/>
      <c r="W404" s="2"/>
      <c r="X404" s="2"/>
    </row>
    <row r="405" spans="1:24" ht="34.5" customHeight="1" x14ac:dyDescent="0.25">
      <c r="A405" s="236" t="s">
        <v>86</v>
      </c>
      <c r="B405" s="304" t="s">
        <v>87</v>
      </c>
      <c r="C405" s="298" t="s">
        <v>80</v>
      </c>
      <c r="D405" s="17" t="s">
        <v>29</v>
      </c>
      <c r="E405" s="18">
        <f>SUM(F405:R405)</f>
        <v>141871.1</v>
      </c>
      <c r="F405" s="19">
        <f t="shared" ref="F405:L405" si="139">SUM(F406:F408)</f>
        <v>0</v>
      </c>
      <c r="G405" s="19">
        <f t="shared" si="139"/>
        <v>12339.5</v>
      </c>
      <c r="H405" s="19">
        <f t="shared" si="139"/>
        <v>12722.2</v>
      </c>
      <c r="I405" s="19">
        <f t="shared" si="139"/>
        <v>14179.8</v>
      </c>
      <c r="J405" s="19">
        <f>SUM(J406:J408)</f>
        <v>15405.3</v>
      </c>
      <c r="K405" s="19">
        <f t="shared" si="139"/>
        <v>14727.199999999999</v>
      </c>
      <c r="L405" s="19">
        <f t="shared" si="139"/>
        <v>0</v>
      </c>
      <c r="M405" s="19">
        <f t="shared" ref="M405:R405" si="140">SUM(M406:M408)</f>
        <v>11105.5</v>
      </c>
      <c r="N405" s="19">
        <f t="shared" si="140"/>
        <v>7805.3</v>
      </c>
      <c r="O405" s="19">
        <f t="shared" si="140"/>
        <v>12442</v>
      </c>
      <c r="P405" s="19">
        <f t="shared" si="140"/>
        <v>12870.2</v>
      </c>
      <c r="Q405" s="19">
        <f t="shared" si="140"/>
        <v>14138.5</v>
      </c>
      <c r="R405" s="19">
        <f t="shared" si="140"/>
        <v>14135.6</v>
      </c>
      <c r="S405" s="36"/>
      <c r="T405" s="36"/>
      <c r="U405" s="36"/>
      <c r="V405" s="36"/>
      <c r="W405" s="2"/>
      <c r="X405" s="2"/>
    </row>
    <row r="406" spans="1:24" ht="24" customHeight="1" x14ac:dyDescent="0.25">
      <c r="A406" s="21"/>
      <c r="B406" s="405"/>
      <c r="C406" s="299"/>
      <c r="D406" s="17" t="s">
        <v>17</v>
      </c>
      <c r="E406" s="18">
        <f t="shared" si="123"/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9.85" customHeight="1" x14ac:dyDescent="0.25">
      <c r="A407" s="263"/>
      <c r="B407" s="406"/>
      <c r="C407" s="299"/>
      <c r="D407" s="17" t="s">
        <v>18</v>
      </c>
      <c r="E407" s="18">
        <f t="shared" si="123"/>
        <v>102005.4</v>
      </c>
      <c r="F407" s="19">
        <v>0</v>
      </c>
      <c r="G407" s="19">
        <f>8723.6+723.6</f>
        <v>9447.2000000000007</v>
      </c>
      <c r="H407" s="19">
        <f>9667.5-2348.4-502.8</f>
        <v>6816.3</v>
      </c>
      <c r="I407" s="19">
        <f>4661.7+2441.9</f>
        <v>7103.6</v>
      </c>
      <c r="J407" s="19">
        <f>5314.1-2.3+2345.2</f>
        <v>7657</v>
      </c>
      <c r="K407" s="19">
        <f>6608.4-0.3+773.7</f>
        <v>7381.7999999999993</v>
      </c>
      <c r="L407" s="19">
        <f>7490.6-4159.7-3330.9</f>
        <v>0</v>
      </c>
      <c r="M407" s="19">
        <f>7055.3-491.5-386</f>
        <v>6177.8</v>
      </c>
      <c r="N407" s="19">
        <f>9063.6-1726.6</f>
        <v>7337</v>
      </c>
      <c r="O407" s="16">
        <f>6915.1+1869.7+2150.4+473.8</f>
        <v>11409</v>
      </c>
      <c r="P407" s="16">
        <f>9330.9+3959.3-1192.2</f>
        <v>12098</v>
      </c>
      <c r="Q407" s="19">
        <f>9323.5+3966.7</f>
        <v>13290.2</v>
      </c>
      <c r="R407" s="19">
        <f>9323.5+3964</f>
        <v>13287.5</v>
      </c>
      <c r="S407" s="36"/>
      <c r="T407" s="36"/>
      <c r="U407" s="36"/>
      <c r="V407" s="36"/>
      <c r="W407" s="2"/>
      <c r="X407" s="2"/>
    </row>
    <row r="408" spans="1:24" ht="26.85" customHeight="1" x14ac:dyDescent="0.25">
      <c r="A408" s="21"/>
      <c r="B408" s="231"/>
      <c r="C408" s="299"/>
      <c r="D408" s="17" t="s">
        <v>19</v>
      </c>
      <c r="E408" s="18">
        <f t="shared" si="123"/>
        <v>39865.699999999997</v>
      </c>
      <c r="F408" s="19"/>
      <c r="G408" s="19">
        <f>5413-2520.7</f>
        <v>2892.3</v>
      </c>
      <c r="H408" s="19">
        <f>5000+972.5-66.6</f>
        <v>5905.9</v>
      </c>
      <c r="I408" s="19">
        <f>6000+1055.8+20.4</f>
        <v>7076.2</v>
      </c>
      <c r="J408" s="19">
        <v>7748.3</v>
      </c>
      <c r="K408" s="19">
        <v>7345.4</v>
      </c>
      <c r="L408" s="19">
        <f>5526.8+478.1-6004.9</f>
        <v>0</v>
      </c>
      <c r="M408" s="19">
        <f>4983.7-31.4-24.6</f>
        <v>4927.7</v>
      </c>
      <c r="N408" s="19">
        <f>3169.6-2591.1-110.2</f>
        <v>468.3</v>
      </c>
      <c r="O408" s="16">
        <f>441.4+119.3+137.3+214.8+30.2+90</f>
        <v>1033</v>
      </c>
      <c r="P408" s="16">
        <f>595.6+252.7-76.1</f>
        <v>772.19999999999993</v>
      </c>
      <c r="Q408" s="19">
        <f>595.1+253.2</f>
        <v>848.3</v>
      </c>
      <c r="R408" s="19">
        <f>595.1+253</f>
        <v>848.1</v>
      </c>
      <c r="S408" s="36"/>
      <c r="T408" s="36"/>
      <c r="U408" s="36"/>
      <c r="V408" s="36"/>
      <c r="W408" s="2"/>
      <c r="X408" s="2"/>
    </row>
    <row r="409" spans="1:24" ht="31.9" customHeight="1" x14ac:dyDescent="0.25">
      <c r="A409" s="22"/>
      <c r="B409" s="201"/>
      <c r="C409" s="300"/>
      <c r="D409" s="17" t="s">
        <v>21</v>
      </c>
      <c r="E409" s="18">
        <f t="shared" si="123"/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36"/>
      <c r="T409" s="36"/>
      <c r="U409" s="36"/>
      <c r="V409" s="36"/>
      <c r="W409" s="2"/>
      <c r="X409" s="2"/>
    </row>
    <row r="410" spans="1:24" ht="29.25" customHeight="1" x14ac:dyDescent="0.25">
      <c r="A410" s="223" t="s">
        <v>88</v>
      </c>
      <c r="B410" s="370" t="s">
        <v>89</v>
      </c>
      <c r="C410" s="298" t="s">
        <v>90</v>
      </c>
      <c r="D410" s="17" t="s">
        <v>29</v>
      </c>
      <c r="E410" s="18">
        <f t="shared" si="123"/>
        <v>15701.1</v>
      </c>
      <c r="F410" s="19">
        <f t="shared" ref="F410:Q410" si="141">SUM(F411:F413)</f>
        <v>0</v>
      </c>
      <c r="G410" s="19">
        <f t="shared" si="141"/>
        <v>2670.8</v>
      </c>
      <c r="H410" s="19">
        <f t="shared" si="141"/>
        <v>1000</v>
      </c>
      <c r="I410" s="19">
        <f t="shared" si="141"/>
        <v>998.6</v>
      </c>
      <c r="J410" s="19">
        <f t="shared" si="141"/>
        <v>989.7</v>
      </c>
      <c r="K410" s="19">
        <f t="shared" si="141"/>
        <v>1148.7</v>
      </c>
      <c r="L410" s="19">
        <f t="shared" si="141"/>
        <v>1328.8</v>
      </c>
      <c r="M410" s="19">
        <f t="shared" si="141"/>
        <v>3003</v>
      </c>
      <c r="N410" s="19">
        <f t="shared" si="141"/>
        <v>700</v>
      </c>
      <c r="O410" s="19">
        <f t="shared" si="141"/>
        <v>866.1</v>
      </c>
      <c r="P410" s="19">
        <f t="shared" si="141"/>
        <v>2000</v>
      </c>
      <c r="Q410" s="19">
        <f t="shared" si="141"/>
        <v>612.79999999999995</v>
      </c>
      <c r="R410" s="19">
        <f>SUM(R411:R413)</f>
        <v>382.6</v>
      </c>
      <c r="S410" s="36"/>
      <c r="T410" s="36"/>
      <c r="U410" s="36"/>
      <c r="V410" s="36"/>
      <c r="W410" s="2"/>
      <c r="X410" s="2"/>
    </row>
    <row r="411" spans="1:24" ht="36.6" customHeight="1" x14ac:dyDescent="0.25">
      <c r="A411" s="221"/>
      <c r="B411" s="297"/>
      <c r="C411" s="299"/>
      <c r="D411" s="17" t="s">
        <v>17</v>
      </c>
      <c r="E411" s="18">
        <f t="shared" si="123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33.4" customHeight="1" x14ac:dyDescent="0.25">
      <c r="A412" s="221"/>
      <c r="B412" s="297"/>
      <c r="C412" s="299"/>
      <c r="D412" s="17" t="s">
        <v>18</v>
      </c>
      <c r="E412" s="18">
        <f t="shared" si="123"/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36"/>
      <c r="T412" s="36"/>
      <c r="U412" s="36"/>
      <c r="V412" s="36"/>
      <c r="W412" s="2"/>
      <c r="X412" s="2"/>
    </row>
    <row r="413" spans="1:24" ht="30.75" customHeight="1" x14ac:dyDescent="0.25">
      <c r="A413" s="221"/>
      <c r="B413" s="297"/>
      <c r="C413" s="299"/>
      <c r="D413" s="17" t="s">
        <v>19</v>
      </c>
      <c r="E413" s="18">
        <f>SUM(F413:R413)</f>
        <v>15701.1</v>
      </c>
      <c r="F413" s="19"/>
      <c r="G413" s="19">
        <f>2671.4-0.6</f>
        <v>2670.8</v>
      </c>
      <c r="H413" s="19">
        <v>1000</v>
      </c>
      <c r="I413" s="19">
        <f>1000-1.4</f>
        <v>998.6</v>
      </c>
      <c r="J413" s="19">
        <v>989.7</v>
      </c>
      <c r="K413" s="19">
        <v>1148.7</v>
      </c>
      <c r="L413" s="19">
        <f>2000-671.2</f>
        <v>1328.8</v>
      </c>
      <c r="M413" s="19">
        <f>1400-1400+3000+3</f>
        <v>3003</v>
      </c>
      <c r="N413" s="19">
        <f>1000-1000+700</f>
        <v>700</v>
      </c>
      <c r="O413" s="19">
        <f>566.1+300</f>
        <v>866.1</v>
      </c>
      <c r="P413" s="224">
        <f>464.8+1535.2</f>
        <v>2000</v>
      </c>
      <c r="Q413" s="19">
        <v>612.79999999999995</v>
      </c>
      <c r="R413" s="19">
        <v>382.6</v>
      </c>
      <c r="S413" s="36"/>
      <c r="T413" s="36"/>
      <c r="U413" s="36"/>
      <c r="V413" s="36"/>
      <c r="W413" s="2"/>
      <c r="X413" s="2"/>
    </row>
    <row r="414" spans="1:24" ht="34.15" customHeight="1" x14ac:dyDescent="0.25">
      <c r="A414" s="222"/>
      <c r="B414" s="312"/>
      <c r="C414" s="300"/>
      <c r="D414" s="17" t="s">
        <v>21</v>
      </c>
      <c r="E414" s="18">
        <f t="shared" si="123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15" hidden="1" customHeight="1" x14ac:dyDescent="0.25">
      <c r="A415" s="326" t="s">
        <v>91</v>
      </c>
      <c r="B415" s="402" t="s">
        <v>42</v>
      </c>
      <c r="C415" s="290" t="s">
        <v>90</v>
      </c>
      <c r="D415" s="17" t="s">
        <v>29</v>
      </c>
      <c r="E415" s="18">
        <f>SUM(F415:L415)</f>
        <v>0</v>
      </c>
      <c r="F415" s="19">
        <f>SUM(F416:F418)</f>
        <v>0</v>
      </c>
      <c r="G415" s="19">
        <f t="shared" ref="G415:L415" si="142">SUM(G416:G418)</f>
        <v>0</v>
      </c>
      <c r="H415" s="19">
        <f t="shared" si="142"/>
        <v>0</v>
      </c>
      <c r="I415" s="19">
        <f t="shared" si="142"/>
        <v>0</v>
      </c>
      <c r="J415" s="19">
        <f t="shared" si="142"/>
        <v>0</v>
      </c>
      <c r="K415" s="19">
        <f t="shared" si="142"/>
        <v>0</v>
      </c>
      <c r="L415" s="19">
        <f t="shared" si="142"/>
        <v>0</v>
      </c>
      <c r="M415" s="19">
        <f>SUM(M416:M418)</f>
        <v>0</v>
      </c>
      <c r="N415" s="19"/>
      <c r="O415" s="19"/>
      <c r="P415" s="19"/>
      <c r="Q415" s="19"/>
      <c r="R415" s="19"/>
      <c r="S415" s="36"/>
      <c r="T415" s="36"/>
      <c r="U415" s="36"/>
      <c r="V415" s="36"/>
      <c r="W415" s="2"/>
      <c r="X415" s="2"/>
    </row>
    <row r="416" spans="1:24" ht="18" hidden="1" customHeight="1" x14ac:dyDescent="0.25">
      <c r="A416" s="326"/>
      <c r="B416" s="305"/>
      <c r="C416" s="291"/>
      <c r="D416" s="17" t="s">
        <v>17</v>
      </c>
      <c r="E416" s="18">
        <f>SUM(F416:L416)</f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36"/>
      <c r="T416" s="36"/>
      <c r="U416" s="36"/>
      <c r="V416" s="36"/>
      <c r="W416" s="2"/>
      <c r="X416" s="2"/>
    </row>
    <row r="417" spans="1:24" ht="26.25" hidden="1" customHeight="1" x14ac:dyDescent="0.25">
      <c r="A417" s="326"/>
      <c r="B417" s="305"/>
      <c r="C417" s="291"/>
      <c r="D417" s="17" t="s">
        <v>18</v>
      </c>
      <c r="E417" s="18">
        <f>SUM(F417:L417)</f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36"/>
      <c r="T417" s="36"/>
      <c r="U417" s="36"/>
      <c r="V417" s="36"/>
      <c r="W417" s="2"/>
      <c r="X417" s="2"/>
    </row>
    <row r="418" spans="1:24" ht="1.1499999999999999" hidden="1" customHeight="1" x14ac:dyDescent="0.25">
      <c r="A418" s="326"/>
      <c r="B418" s="305"/>
      <c r="C418" s="291"/>
      <c r="D418" s="17" t="s">
        <v>19</v>
      </c>
      <c r="E418" s="18">
        <f>SUM(F418:L418)</f>
        <v>0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36"/>
      <c r="T418" s="36"/>
      <c r="U418" s="36"/>
      <c r="V418" s="36"/>
      <c r="W418" s="2"/>
      <c r="X418" s="2"/>
    </row>
    <row r="419" spans="1:24" ht="1.1499999999999999" hidden="1" customHeight="1" x14ac:dyDescent="0.25">
      <c r="A419" s="369"/>
      <c r="B419" s="305"/>
      <c r="C419" s="292"/>
      <c r="D419" s="17" t="s">
        <v>21</v>
      </c>
      <c r="E419" s="18">
        <f>SUM(F419:L419)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36"/>
      <c r="T419" s="36"/>
      <c r="U419" s="36"/>
      <c r="V419" s="36"/>
      <c r="W419" s="2"/>
      <c r="X419" s="2"/>
    </row>
    <row r="420" spans="1:24" ht="32.1" customHeight="1" x14ac:dyDescent="0.25">
      <c r="A420" s="268" t="s">
        <v>92</v>
      </c>
      <c r="B420" s="274" t="s">
        <v>93</v>
      </c>
      <c r="C420" s="56"/>
      <c r="D420" s="14" t="s">
        <v>4</v>
      </c>
      <c r="E420" s="15">
        <f>SUM(G420:R420)</f>
        <v>7525.5</v>
      </c>
      <c r="F420" s="16"/>
      <c r="G420" s="16">
        <f t="shared" ref="G420:L420" si="143">G425</f>
        <v>0</v>
      </c>
      <c r="H420" s="16">
        <f t="shared" si="143"/>
        <v>0</v>
      </c>
      <c r="I420" s="16">
        <f t="shared" si="143"/>
        <v>0</v>
      </c>
      <c r="J420" s="16">
        <f t="shared" si="143"/>
        <v>0</v>
      </c>
      <c r="K420" s="16">
        <f t="shared" si="143"/>
        <v>537.79999999999995</v>
      </c>
      <c r="L420" s="16">
        <f t="shared" si="143"/>
        <v>252.70000000000002</v>
      </c>
      <c r="M420" s="16">
        <f t="shared" ref="M420:R420" si="144">M425</f>
        <v>235.4</v>
      </c>
      <c r="N420" s="16">
        <f t="shared" si="144"/>
        <v>1059.2000000000003</v>
      </c>
      <c r="O420" s="16">
        <f t="shared" si="144"/>
        <v>1801.6</v>
      </c>
      <c r="P420" s="16">
        <f t="shared" si="144"/>
        <v>2405.1</v>
      </c>
      <c r="Q420" s="16">
        <f t="shared" si="144"/>
        <v>759.5</v>
      </c>
      <c r="R420" s="16">
        <f t="shared" si="144"/>
        <v>474.2</v>
      </c>
      <c r="S420" s="82"/>
      <c r="T420" s="82"/>
      <c r="U420" s="82"/>
      <c r="V420" s="82"/>
      <c r="W420" s="2"/>
      <c r="X420" s="2"/>
    </row>
    <row r="421" spans="1:24" ht="35.65" customHeight="1" x14ac:dyDescent="0.25">
      <c r="A421" s="276"/>
      <c r="B421" s="277"/>
      <c r="C421" s="42"/>
      <c r="D421" s="17" t="s">
        <v>17</v>
      </c>
      <c r="E421" s="18">
        <f>SUM(F421:R421)</f>
        <v>0</v>
      </c>
      <c r="F421" s="16"/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36"/>
      <c r="T421" s="36"/>
      <c r="U421" s="36"/>
      <c r="V421" s="36"/>
      <c r="W421" s="2"/>
      <c r="X421" s="2"/>
    </row>
    <row r="422" spans="1:24" ht="41.25" customHeight="1" x14ac:dyDescent="0.25">
      <c r="A422" s="276"/>
      <c r="B422" s="277"/>
      <c r="C422" s="42"/>
      <c r="D422" s="17" t="s">
        <v>18</v>
      </c>
      <c r="E422" s="18">
        <f t="shared" ref="E422:E427" si="145">SUM(F422:R422)</f>
        <v>0</v>
      </c>
      <c r="F422" s="41"/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36"/>
      <c r="T422" s="36"/>
      <c r="U422" s="36"/>
      <c r="V422" s="36"/>
      <c r="W422" s="2"/>
      <c r="X422" s="2"/>
    </row>
    <row r="423" spans="1:24" ht="32.1" customHeight="1" x14ac:dyDescent="0.25">
      <c r="A423" s="276"/>
      <c r="B423" s="277"/>
      <c r="C423" s="42"/>
      <c r="D423" s="23" t="s">
        <v>19</v>
      </c>
      <c r="E423" s="18">
        <f t="shared" si="145"/>
        <v>7525.5</v>
      </c>
      <c r="F423" s="16"/>
      <c r="G423" s="19">
        <f t="shared" ref="G423:L423" si="146">G428</f>
        <v>0</v>
      </c>
      <c r="H423" s="19">
        <f t="shared" si="146"/>
        <v>0</v>
      </c>
      <c r="I423" s="19">
        <f t="shared" si="146"/>
        <v>0</v>
      </c>
      <c r="J423" s="19">
        <f t="shared" si="146"/>
        <v>0</v>
      </c>
      <c r="K423" s="19">
        <f t="shared" si="146"/>
        <v>537.79999999999995</v>
      </c>
      <c r="L423" s="19">
        <f t="shared" si="146"/>
        <v>252.70000000000002</v>
      </c>
      <c r="M423" s="19">
        <f t="shared" ref="M423:R423" si="147">M428</f>
        <v>235.4</v>
      </c>
      <c r="N423" s="19">
        <f t="shared" si="147"/>
        <v>1059.2000000000003</v>
      </c>
      <c r="O423" s="19">
        <f t="shared" si="147"/>
        <v>1801.6</v>
      </c>
      <c r="P423" s="19">
        <f t="shared" si="147"/>
        <v>2405.1</v>
      </c>
      <c r="Q423" s="19">
        <f t="shared" si="147"/>
        <v>759.5</v>
      </c>
      <c r="R423" s="19">
        <f t="shared" si="147"/>
        <v>474.2</v>
      </c>
      <c r="S423" s="36"/>
      <c r="T423" s="36"/>
      <c r="U423" s="36"/>
      <c r="V423" s="36"/>
      <c r="W423" s="2"/>
      <c r="X423" s="2"/>
    </row>
    <row r="424" spans="1:24" ht="33.4" customHeight="1" x14ac:dyDescent="0.25">
      <c r="A424" s="51"/>
      <c r="B424" s="283"/>
      <c r="C424" s="42"/>
      <c r="D424" s="17" t="s">
        <v>21</v>
      </c>
      <c r="E424" s="18">
        <f t="shared" si="145"/>
        <v>0</v>
      </c>
      <c r="F424" s="41"/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36"/>
      <c r="T424" s="36"/>
      <c r="U424" s="36"/>
      <c r="V424" s="36"/>
      <c r="W424" s="2"/>
      <c r="X424" s="2"/>
    </row>
    <row r="425" spans="1:24" ht="39.75" customHeight="1" x14ac:dyDescent="0.25">
      <c r="A425" s="244" t="s">
        <v>94</v>
      </c>
      <c r="B425" s="404" t="s">
        <v>95</v>
      </c>
      <c r="C425" s="298" t="s">
        <v>96</v>
      </c>
      <c r="D425" s="17" t="s">
        <v>29</v>
      </c>
      <c r="E425" s="18">
        <f t="shared" si="145"/>
        <v>7525.5</v>
      </c>
      <c r="F425" s="19">
        <f>SUM(F426:F428)</f>
        <v>0</v>
      </c>
      <c r="G425" s="19">
        <f t="shared" ref="G425:L425" si="148">SUM(G426:G428)</f>
        <v>0</v>
      </c>
      <c r="H425" s="19">
        <f t="shared" si="148"/>
        <v>0</v>
      </c>
      <c r="I425" s="19">
        <f t="shared" si="148"/>
        <v>0</v>
      </c>
      <c r="J425" s="19">
        <f t="shared" si="148"/>
        <v>0</v>
      </c>
      <c r="K425" s="19">
        <f t="shared" si="148"/>
        <v>537.79999999999995</v>
      </c>
      <c r="L425" s="19">
        <f t="shared" si="148"/>
        <v>252.70000000000002</v>
      </c>
      <c r="M425" s="19">
        <f t="shared" ref="M425:R425" si="149">SUM(M426:M428)</f>
        <v>235.4</v>
      </c>
      <c r="N425" s="19">
        <f t="shared" si="149"/>
        <v>1059.2000000000003</v>
      </c>
      <c r="O425" s="19">
        <f t="shared" si="149"/>
        <v>1801.6</v>
      </c>
      <c r="P425" s="19">
        <f t="shared" si="149"/>
        <v>2405.1</v>
      </c>
      <c r="Q425" s="19">
        <f t="shared" si="149"/>
        <v>759.5</v>
      </c>
      <c r="R425" s="19">
        <f t="shared" si="149"/>
        <v>474.2</v>
      </c>
      <c r="S425" s="36"/>
      <c r="T425" s="36"/>
      <c r="U425" s="36"/>
      <c r="V425" s="36"/>
      <c r="W425" s="2"/>
      <c r="X425" s="2"/>
    </row>
    <row r="426" spans="1:24" ht="38.1" customHeight="1" x14ac:dyDescent="0.25">
      <c r="A426" s="21"/>
      <c r="B426" s="321"/>
      <c r="C426" s="299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2.1" customHeight="1" x14ac:dyDescent="0.25">
      <c r="A427" s="403"/>
      <c r="B427" s="321"/>
      <c r="C427" s="299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36"/>
      <c r="T427" s="36"/>
      <c r="U427" s="36"/>
      <c r="V427" s="36"/>
      <c r="W427" s="2"/>
      <c r="X427" s="2"/>
    </row>
    <row r="428" spans="1:24" ht="32.1" customHeight="1" x14ac:dyDescent="0.25">
      <c r="A428" s="403"/>
      <c r="B428" s="321"/>
      <c r="C428" s="299"/>
      <c r="D428" s="17" t="s">
        <v>19</v>
      </c>
      <c r="E428" s="18">
        <f>SUM(F428:R428)</f>
        <v>7525.5</v>
      </c>
      <c r="F428" s="19"/>
      <c r="G428" s="19">
        <v>0</v>
      </c>
      <c r="H428" s="19">
        <v>0</v>
      </c>
      <c r="I428" s="19">
        <v>0</v>
      </c>
      <c r="J428" s="19">
        <v>0</v>
      </c>
      <c r="K428" s="19">
        <v>537.79999999999995</v>
      </c>
      <c r="L428" s="19">
        <f>334.8+52.2-17-117.2-0.1</f>
        <v>252.70000000000002</v>
      </c>
      <c r="M428" s="19">
        <f>234.4-75.5+63.5+13</f>
        <v>235.4</v>
      </c>
      <c r="N428" s="19">
        <f>189.4+1050-180.1-0.1</f>
        <v>1059.2000000000003</v>
      </c>
      <c r="O428" s="19">
        <f>701.6+1100</f>
        <v>1801.6</v>
      </c>
      <c r="P428" s="16">
        <f>1255+0.1+350+800</f>
        <v>2405.1</v>
      </c>
      <c r="Q428" s="19">
        <f>759.5</f>
        <v>759.5</v>
      </c>
      <c r="R428" s="19">
        <f>474.2</f>
        <v>474.2</v>
      </c>
      <c r="S428" s="36"/>
      <c r="T428" s="36"/>
      <c r="U428" s="36"/>
      <c r="V428" s="36"/>
      <c r="W428" s="2"/>
      <c r="X428" s="2"/>
    </row>
    <row r="429" spans="1:24" ht="52.35" customHeight="1" x14ac:dyDescent="0.25">
      <c r="A429" s="22"/>
      <c r="B429" s="151"/>
      <c r="C429" s="300"/>
      <c r="D429" s="17" t="s">
        <v>21</v>
      </c>
      <c r="E429" s="18">
        <f>SUM(F429:R429)</f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36"/>
      <c r="T429" s="36"/>
      <c r="U429" s="36"/>
      <c r="V429" s="36"/>
      <c r="W429" s="2"/>
      <c r="X429" s="2"/>
    </row>
    <row r="430" spans="1:24" ht="17.25" hidden="1" customHeight="1" x14ac:dyDescent="0.25">
      <c r="A430" s="333" t="s">
        <v>97</v>
      </c>
      <c r="B430" s="407" t="s">
        <v>98</v>
      </c>
      <c r="C430" s="57"/>
      <c r="D430" s="23" t="s">
        <v>4</v>
      </c>
      <c r="E430" s="24">
        <f t="shared" ref="E430:E439" si="150">SUM(F430:L430)</f>
        <v>0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0</v>
      </c>
      <c r="L430" s="19">
        <f t="shared" si="151"/>
        <v>0</v>
      </c>
      <c r="M430" s="19">
        <f>SUM(M431:M433)</f>
        <v>0</v>
      </c>
      <c r="N430" s="19"/>
      <c r="O430" s="19"/>
      <c r="P430" s="19"/>
      <c r="Q430" s="19"/>
      <c r="R430" s="19"/>
      <c r="S430" s="36"/>
      <c r="T430" s="36"/>
      <c r="U430" s="36"/>
      <c r="V430" s="36"/>
      <c r="W430" s="2"/>
      <c r="X430" s="2"/>
    </row>
    <row r="431" spans="1:24" ht="15.75" hidden="1" customHeight="1" x14ac:dyDescent="0.25">
      <c r="A431" s="418"/>
      <c r="B431" s="408"/>
      <c r="C431" s="58"/>
      <c r="D431" s="17" t="s">
        <v>45</v>
      </c>
      <c r="E431" s="18">
        <f t="shared" si="150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/>
      <c r="O431" s="19"/>
      <c r="P431" s="19"/>
      <c r="Q431" s="19"/>
      <c r="R431" s="19"/>
      <c r="S431" s="36"/>
      <c r="T431" s="36"/>
      <c r="U431" s="36"/>
      <c r="V431" s="36"/>
      <c r="W431" s="2"/>
      <c r="X431" s="2"/>
    </row>
    <row r="432" spans="1:24" ht="15.75" hidden="1" customHeight="1" x14ac:dyDescent="0.25">
      <c r="A432" s="418"/>
      <c r="B432" s="408"/>
      <c r="C432" s="58"/>
      <c r="D432" s="17" t="s">
        <v>46</v>
      </c>
      <c r="E432" s="18">
        <f t="shared" si="150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/>
      <c r="O432" s="19"/>
      <c r="P432" s="19"/>
      <c r="Q432" s="19"/>
      <c r="R432" s="19"/>
      <c r="S432" s="36"/>
      <c r="T432" s="36"/>
      <c r="U432" s="36"/>
      <c r="V432" s="36"/>
      <c r="W432" s="2"/>
      <c r="X432" s="2"/>
    </row>
    <row r="433" spans="1:55" ht="15.75" hidden="1" customHeight="1" x14ac:dyDescent="0.25">
      <c r="A433" s="418"/>
      <c r="B433" s="408"/>
      <c r="C433" s="58"/>
      <c r="D433" s="17" t="s">
        <v>47</v>
      </c>
      <c r="E433" s="18">
        <f t="shared" si="150"/>
        <v>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36"/>
      <c r="T433" s="36"/>
      <c r="U433" s="36"/>
      <c r="V433" s="36"/>
      <c r="W433" s="2"/>
      <c r="X433" s="2"/>
    </row>
    <row r="434" spans="1:55" ht="34.5" hidden="1" customHeight="1" x14ac:dyDescent="0.25">
      <c r="A434" s="131"/>
      <c r="B434" s="132"/>
      <c r="C434" s="58"/>
      <c r="D434" s="17" t="s">
        <v>48</v>
      </c>
      <c r="E434" s="18">
        <f t="shared" si="150"/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/>
      <c r="O434" s="19"/>
      <c r="P434" s="19"/>
      <c r="Q434" s="19"/>
      <c r="R434" s="19"/>
      <c r="S434" s="36"/>
      <c r="T434" s="36"/>
      <c r="U434" s="36"/>
      <c r="V434" s="36"/>
      <c r="W434" s="2"/>
      <c r="X434" s="2"/>
    </row>
    <row r="435" spans="1:55" ht="19.149999999999999" hidden="1" customHeight="1" x14ac:dyDescent="0.25">
      <c r="A435" s="381" t="s">
        <v>99</v>
      </c>
      <c r="B435" s="296" t="s">
        <v>63</v>
      </c>
      <c r="C435" s="290" t="s">
        <v>100</v>
      </c>
      <c r="D435" s="17" t="s">
        <v>29</v>
      </c>
      <c r="E435" s="18">
        <f t="shared" si="150"/>
        <v>0</v>
      </c>
      <c r="F435" s="19">
        <f>SUM(F436:F438)</f>
        <v>0</v>
      </c>
      <c r="G435" s="19">
        <f t="shared" ref="G435:L435" si="152">SUM(G436:G438)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326"/>
      <c r="B436" s="313"/>
      <c r="C436" s="291"/>
      <c r="D436" s="17" t="s">
        <v>17</v>
      </c>
      <c r="E436" s="18">
        <f t="shared" si="150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326"/>
      <c r="B437" s="313"/>
      <c r="C437" s="291"/>
      <c r="D437" s="17" t="s">
        <v>18</v>
      </c>
      <c r="E437" s="18">
        <f t="shared" si="150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326"/>
      <c r="B438" s="313"/>
      <c r="C438" s="291"/>
      <c r="D438" s="17" t="s">
        <v>19</v>
      </c>
      <c r="E438" s="18">
        <f t="shared" si="150"/>
        <v>0</v>
      </c>
      <c r="F438" s="19">
        <v>0</v>
      </c>
      <c r="G438" s="19">
        <v>0</v>
      </c>
      <c r="H438" s="19">
        <v>0</v>
      </c>
      <c r="I438" s="19">
        <v>0</v>
      </c>
      <c r="J438" s="19"/>
      <c r="K438" s="19">
        <v>0</v>
      </c>
      <c r="L438" s="19">
        <v>0</v>
      </c>
      <c r="M438" s="19">
        <v>0</v>
      </c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7.5" hidden="1" customHeight="1" x14ac:dyDescent="0.25">
      <c r="A439" s="369"/>
      <c r="B439" s="313"/>
      <c r="C439" s="292"/>
      <c r="D439" s="17" t="s">
        <v>21</v>
      </c>
      <c r="E439" s="18">
        <f t="shared" si="150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41.25" customHeight="1" x14ac:dyDescent="0.25">
      <c r="A440" s="134" t="s">
        <v>101</v>
      </c>
      <c r="B440" s="325" t="s">
        <v>152</v>
      </c>
      <c r="C440" s="307" t="s">
        <v>102</v>
      </c>
      <c r="D440" s="14" t="s">
        <v>4</v>
      </c>
      <c r="E440" s="59">
        <f>SUM(G440:R440)</f>
        <v>1321190.8</v>
      </c>
      <c r="F440" s="16">
        <f>SUM(F441:F443)</f>
        <v>0</v>
      </c>
      <c r="G440" s="16">
        <f t="shared" ref="G440:L440" si="153">SUM(G441:G443)</f>
        <v>62723.8</v>
      </c>
      <c r="H440" s="16">
        <f t="shared" si="153"/>
        <v>67226.7</v>
      </c>
      <c r="I440" s="16">
        <f t="shared" si="153"/>
        <v>68559.900000000009</v>
      </c>
      <c r="J440" s="16">
        <f t="shared" si="153"/>
        <v>71412.5</v>
      </c>
      <c r="K440" s="16">
        <f t="shared" si="153"/>
        <v>82842.099999999991</v>
      </c>
      <c r="L440" s="16">
        <f t="shared" si="153"/>
        <v>100753.7</v>
      </c>
      <c r="M440" s="16">
        <f>M441+M442+M443+M445</f>
        <v>114579.30000000002</v>
      </c>
      <c r="N440" s="16">
        <f>SUM(N441:N443)</f>
        <v>119499.09999999999</v>
      </c>
      <c r="O440" s="16">
        <f>SUM(O441:O443)</f>
        <v>138030.9</v>
      </c>
      <c r="P440" s="16">
        <f>SUM(P441:P443)</f>
        <v>164159.19999999998</v>
      </c>
      <c r="Q440" s="16">
        <f>SUM(Q441:Q443)</f>
        <v>162188.5</v>
      </c>
      <c r="R440" s="16">
        <f>SUM(R441:R443)</f>
        <v>169215.1</v>
      </c>
      <c r="S440" s="82"/>
      <c r="T440" s="82"/>
      <c r="U440" s="82"/>
      <c r="V440" s="82"/>
      <c r="W440" s="2"/>
      <c r="X440" s="2"/>
      <c r="BC440" s="2"/>
    </row>
    <row r="441" spans="1:55" ht="33.4" customHeight="1" x14ac:dyDescent="0.25">
      <c r="A441" s="105"/>
      <c r="B441" s="294"/>
      <c r="C441" s="299"/>
      <c r="D441" s="17" t="s">
        <v>17</v>
      </c>
      <c r="E441" s="18">
        <f>SUM(F441:R441)</f>
        <v>0</v>
      </c>
      <c r="F441" s="19">
        <f>F483</f>
        <v>0</v>
      </c>
      <c r="G441" s="19">
        <f t="shared" ref="G441:Q442" si="154">G483</f>
        <v>0</v>
      </c>
      <c r="H441" s="19">
        <f t="shared" si="154"/>
        <v>0</v>
      </c>
      <c r="I441" s="19">
        <f t="shared" si="154"/>
        <v>0</v>
      </c>
      <c r="J441" s="19">
        <f t="shared" si="154"/>
        <v>0</v>
      </c>
      <c r="K441" s="19">
        <f t="shared" si="154"/>
        <v>0</v>
      </c>
      <c r="L441" s="19">
        <f t="shared" si="154"/>
        <v>0</v>
      </c>
      <c r="M441" s="19">
        <f t="shared" si="154"/>
        <v>0</v>
      </c>
      <c r="N441" s="19">
        <f t="shared" si="154"/>
        <v>0</v>
      </c>
      <c r="O441" s="19">
        <f t="shared" si="154"/>
        <v>0</v>
      </c>
      <c r="P441" s="19">
        <f t="shared" si="154"/>
        <v>0</v>
      </c>
      <c r="Q441" s="19">
        <f t="shared" si="154"/>
        <v>0</v>
      </c>
      <c r="R441" s="19">
        <f>R483</f>
        <v>0</v>
      </c>
      <c r="S441" s="36"/>
      <c r="T441" s="36"/>
      <c r="U441" s="36"/>
      <c r="V441" s="36"/>
      <c r="W441" s="2"/>
      <c r="X441" s="2"/>
    </row>
    <row r="442" spans="1:55" ht="38.1" customHeight="1" x14ac:dyDescent="0.25">
      <c r="A442" s="105"/>
      <c r="B442" s="294"/>
      <c r="C442" s="299"/>
      <c r="D442" s="17" t="s">
        <v>18</v>
      </c>
      <c r="E442" s="18">
        <f t="shared" ref="E442:E464" si="155">SUM(F442:R442)</f>
        <v>0</v>
      </c>
      <c r="F442" s="19">
        <f>F484</f>
        <v>0</v>
      </c>
      <c r="G442" s="19">
        <f t="shared" si="154"/>
        <v>0</v>
      </c>
      <c r="H442" s="19">
        <f t="shared" si="154"/>
        <v>0</v>
      </c>
      <c r="I442" s="19">
        <f t="shared" si="154"/>
        <v>0</v>
      </c>
      <c r="J442" s="19">
        <f t="shared" si="154"/>
        <v>0</v>
      </c>
      <c r="K442" s="19">
        <f t="shared" si="154"/>
        <v>0</v>
      </c>
      <c r="L442" s="19">
        <f t="shared" si="154"/>
        <v>0</v>
      </c>
      <c r="M442" s="19">
        <f t="shared" si="154"/>
        <v>0</v>
      </c>
      <c r="N442" s="19">
        <f t="shared" si="154"/>
        <v>0</v>
      </c>
      <c r="O442" s="19">
        <f t="shared" si="154"/>
        <v>0</v>
      </c>
      <c r="P442" s="19">
        <f t="shared" si="154"/>
        <v>0</v>
      </c>
      <c r="Q442" s="19">
        <f t="shared" si="154"/>
        <v>0</v>
      </c>
      <c r="R442" s="19">
        <f>R484</f>
        <v>0</v>
      </c>
      <c r="S442" s="36"/>
      <c r="T442" s="36"/>
      <c r="U442" s="36"/>
      <c r="V442" s="36"/>
      <c r="W442" s="2"/>
      <c r="X442" s="2"/>
    </row>
    <row r="443" spans="1:55" ht="38.85" customHeight="1" x14ac:dyDescent="0.25">
      <c r="A443" s="105"/>
      <c r="B443" s="294"/>
      <c r="C443" s="299"/>
      <c r="D443" s="17" t="s">
        <v>19</v>
      </c>
      <c r="E443" s="18">
        <f t="shared" si="155"/>
        <v>1321190.8</v>
      </c>
      <c r="F443" s="19">
        <f>F452+F459+F465+F485+F487</f>
        <v>0</v>
      </c>
      <c r="G443" s="19">
        <f>G452+G459+G465+G485+G490</f>
        <v>62723.8</v>
      </c>
      <c r="H443" s="19">
        <f>H452+H459+H465+H485+H490</f>
        <v>67226.7</v>
      </c>
      <c r="I443" s="19">
        <f>I452+I459+I465+I485+I490</f>
        <v>68559.900000000009</v>
      </c>
      <c r="J443" s="19">
        <f>J455+J462+J485+J490</f>
        <v>71412.5</v>
      </c>
      <c r="K443" s="19">
        <f>K455+K462+K485+K490</f>
        <v>82842.099999999991</v>
      </c>
      <c r="L443" s="19">
        <f>L455+L462+L485+L490</f>
        <v>100753.7</v>
      </c>
      <c r="M443" s="19">
        <f t="shared" ref="M443:R443" si="156">M455+M462+M485+M490+M495</f>
        <v>114579.30000000002</v>
      </c>
      <c r="N443" s="19">
        <f t="shared" si="156"/>
        <v>119499.09999999999</v>
      </c>
      <c r="O443" s="19">
        <f t="shared" si="156"/>
        <v>138030.9</v>
      </c>
      <c r="P443" s="19">
        <f t="shared" si="156"/>
        <v>164159.19999999998</v>
      </c>
      <c r="Q443" s="19">
        <f t="shared" si="156"/>
        <v>162188.5</v>
      </c>
      <c r="R443" s="19">
        <f t="shared" si="156"/>
        <v>169215.1</v>
      </c>
      <c r="S443" s="36"/>
      <c r="T443" s="36"/>
      <c r="U443" s="36"/>
      <c r="V443" s="36"/>
      <c r="W443" s="2"/>
      <c r="X443" s="2"/>
      <c r="BC443" s="2"/>
    </row>
    <row r="444" spans="1:55" ht="64.150000000000006" customHeight="1" x14ac:dyDescent="0.25">
      <c r="A444" s="105"/>
      <c r="B444" s="146"/>
      <c r="C444" s="299"/>
      <c r="D444" s="17" t="s">
        <v>20</v>
      </c>
      <c r="E444" s="18">
        <f t="shared" si="155"/>
        <v>38.599999999999994</v>
      </c>
      <c r="F444" s="19"/>
      <c r="G444" s="19">
        <f>G456+G463</f>
        <v>38.599999999999994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6" customHeight="1" x14ac:dyDescent="0.25">
      <c r="A445" s="126"/>
      <c r="B445" s="144"/>
      <c r="C445" s="300"/>
      <c r="D445" s="17" t="s">
        <v>21</v>
      </c>
      <c r="E445" s="18">
        <f t="shared" si="155"/>
        <v>0</v>
      </c>
      <c r="F445" s="19"/>
      <c r="G445" s="19">
        <f t="shared" ref="G445:L445" si="157">G457+G464+G469+G486+G491</f>
        <v>0</v>
      </c>
      <c r="H445" s="19">
        <f t="shared" si="157"/>
        <v>0</v>
      </c>
      <c r="I445" s="19">
        <f t="shared" si="157"/>
        <v>0</v>
      </c>
      <c r="J445" s="19">
        <f t="shared" si="157"/>
        <v>0</v>
      </c>
      <c r="K445" s="19">
        <f t="shared" si="157"/>
        <v>0</v>
      </c>
      <c r="L445" s="19">
        <f t="shared" si="157"/>
        <v>0</v>
      </c>
      <c r="M445" s="19">
        <f t="shared" ref="M445:R445" si="158">M457+M464+M469+M486+M491</f>
        <v>0</v>
      </c>
      <c r="N445" s="19">
        <f t="shared" si="158"/>
        <v>0</v>
      </c>
      <c r="O445" s="19">
        <f t="shared" si="158"/>
        <v>0</v>
      </c>
      <c r="P445" s="19">
        <f t="shared" si="158"/>
        <v>0</v>
      </c>
      <c r="Q445" s="19">
        <f t="shared" si="158"/>
        <v>0</v>
      </c>
      <c r="R445" s="19">
        <f t="shared" si="158"/>
        <v>0</v>
      </c>
      <c r="S445" s="36"/>
      <c r="T445" s="36"/>
      <c r="U445" s="36"/>
      <c r="V445" s="36"/>
      <c r="W445" s="2"/>
      <c r="X445" s="2"/>
    </row>
    <row r="446" spans="1:55" ht="30.75" customHeight="1" x14ac:dyDescent="0.25">
      <c r="A446" s="135" t="s">
        <v>103</v>
      </c>
      <c r="B446" s="60" t="s">
        <v>104</v>
      </c>
      <c r="C446" s="56"/>
      <c r="D446" s="14" t="s">
        <v>4</v>
      </c>
      <c r="E446" s="15">
        <f>SUM(G446:Q446)</f>
        <v>1107765.5</v>
      </c>
      <c r="F446" s="16"/>
      <c r="G446" s="16">
        <f t="shared" ref="G446:L446" si="159">G452+G459</f>
        <v>62723.8</v>
      </c>
      <c r="H446" s="16">
        <f t="shared" si="159"/>
        <v>64890.400000000001</v>
      </c>
      <c r="I446" s="16">
        <f t="shared" si="159"/>
        <v>66924.600000000006</v>
      </c>
      <c r="J446" s="16">
        <f t="shared" si="159"/>
        <v>69411.899999999994</v>
      </c>
      <c r="K446" s="16">
        <f t="shared" si="159"/>
        <v>80351.399999999994</v>
      </c>
      <c r="L446" s="16">
        <f t="shared" si="159"/>
        <v>97487</v>
      </c>
      <c r="M446" s="16">
        <f t="shared" ref="M446:R446" si="160">M452+M459</f>
        <v>110843.1</v>
      </c>
      <c r="N446" s="16">
        <f t="shared" si="160"/>
        <v>113815.09999999999</v>
      </c>
      <c r="O446" s="16">
        <f t="shared" si="160"/>
        <v>130107.6</v>
      </c>
      <c r="P446" s="16">
        <f t="shared" si="160"/>
        <v>157281.29999999999</v>
      </c>
      <c r="Q446" s="16">
        <f t="shared" si="160"/>
        <v>153929.29999999999</v>
      </c>
      <c r="R446" s="16">
        <f t="shared" si="160"/>
        <v>161426.70000000001</v>
      </c>
      <c r="S446" s="82"/>
      <c r="T446" s="82"/>
      <c r="U446" s="82"/>
      <c r="V446" s="82"/>
      <c r="W446" s="2"/>
      <c r="X446" s="2"/>
    </row>
    <row r="447" spans="1:55" ht="34.9" customHeight="1" x14ac:dyDescent="0.25">
      <c r="A447" s="113"/>
      <c r="B447" s="121"/>
      <c r="C447" s="38"/>
      <c r="D447" s="17" t="s">
        <v>17</v>
      </c>
      <c r="E447" s="18">
        <f t="shared" si="155"/>
        <v>0</v>
      </c>
      <c r="F447" s="16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35.65" customHeight="1" x14ac:dyDescent="0.25">
      <c r="A448" s="269"/>
      <c r="B448" s="270"/>
      <c r="C448" s="38"/>
      <c r="D448" s="17" t="s">
        <v>18</v>
      </c>
      <c r="E448" s="18">
        <f t="shared" si="155"/>
        <v>0</v>
      </c>
      <c r="F448" s="16"/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36"/>
      <c r="T448" s="36"/>
      <c r="U448" s="36"/>
      <c r="V448" s="36"/>
      <c r="W448" s="2"/>
      <c r="X448" s="2"/>
    </row>
    <row r="449" spans="1:24" ht="34.15" customHeight="1" x14ac:dyDescent="0.25">
      <c r="A449" s="88"/>
      <c r="B449" s="281"/>
      <c r="C449" s="42"/>
      <c r="D449" s="17" t="s">
        <v>19</v>
      </c>
      <c r="E449" s="18">
        <f t="shared" si="155"/>
        <v>1269192.2</v>
      </c>
      <c r="F449" s="16"/>
      <c r="G449" s="19">
        <f t="shared" ref="G449:Q450" si="161">G455+G462</f>
        <v>62723.8</v>
      </c>
      <c r="H449" s="19">
        <f t="shared" si="161"/>
        <v>64890.400000000001</v>
      </c>
      <c r="I449" s="19">
        <f t="shared" si="161"/>
        <v>66924.600000000006</v>
      </c>
      <c r="J449" s="19">
        <f t="shared" si="161"/>
        <v>69411.899999999994</v>
      </c>
      <c r="K449" s="19">
        <f t="shared" si="161"/>
        <v>80351.399999999994</v>
      </c>
      <c r="L449" s="19">
        <f t="shared" si="161"/>
        <v>97487</v>
      </c>
      <c r="M449" s="19">
        <f t="shared" si="161"/>
        <v>110843.1</v>
      </c>
      <c r="N449" s="19">
        <f t="shared" si="161"/>
        <v>113815.09999999999</v>
      </c>
      <c r="O449" s="19">
        <f t="shared" si="161"/>
        <v>130107.6</v>
      </c>
      <c r="P449" s="19">
        <f t="shared" si="161"/>
        <v>157281.29999999999</v>
      </c>
      <c r="Q449" s="19">
        <f t="shared" si="161"/>
        <v>153929.29999999999</v>
      </c>
      <c r="R449" s="19">
        <f>R455+R462</f>
        <v>161426.70000000001</v>
      </c>
      <c r="S449" s="36"/>
      <c r="T449" s="36"/>
      <c r="U449" s="36"/>
      <c r="V449" s="36"/>
      <c r="W449" s="2"/>
      <c r="X449" s="2"/>
    </row>
    <row r="450" spans="1:24" ht="76.900000000000006" customHeight="1" x14ac:dyDescent="0.25">
      <c r="A450" s="113"/>
      <c r="B450" s="121"/>
      <c r="C450" s="42"/>
      <c r="D450" s="23" t="s">
        <v>20</v>
      </c>
      <c r="E450" s="24">
        <f t="shared" si="155"/>
        <v>38.599999999999994</v>
      </c>
      <c r="F450" s="41"/>
      <c r="G450" s="25">
        <f t="shared" si="161"/>
        <v>38.599999999999994</v>
      </c>
      <c r="H450" s="25">
        <f t="shared" si="161"/>
        <v>0</v>
      </c>
      <c r="I450" s="25">
        <f t="shared" si="161"/>
        <v>0</v>
      </c>
      <c r="J450" s="25">
        <f t="shared" si="161"/>
        <v>0</v>
      </c>
      <c r="K450" s="25">
        <f t="shared" si="161"/>
        <v>0</v>
      </c>
      <c r="L450" s="25">
        <f t="shared" si="161"/>
        <v>0</v>
      </c>
      <c r="M450" s="25">
        <f t="shared" si="161"/>
        <v>0</v>
      </c>
      <c r="N450" s="25">
        <f t="shared" si="161"/>
        <v>0</v>
      </c>
      <c r="O450" s="25">
        <f t="shared" si="161"/>
        <v>0</v>
      </c>
      <c r="P450" s="25">
        <f t="shared" si="161"/>
        <v>0</v>
      </c>
      <c r="Q450" s="25">
        <f t="shared" si="161"/>
        <v>0</v>
      </c>
      <c r="R450" s="25">
        <f>R456+R463</f>
        <v>0</v>
      </c>
      <c r="S450" s="36"/>
      <c r="T450" s="36"/>
      <c r="U450" s="36"/>
      <c r="V450" s="36"/>
      <c r="W450" s="2"/>
      <c r="X450" s="2"/>
    </row>
    <row r="451" spans="1:24" ht="28.5" customHeight="1" x14ac:dyDescent="0.25">
      <c r="A451" s="135"/>
      <c r="B451" s="265"/>
      <c r="C451" s="38"/>
      <c r="D451" s="17" t="s">
        <v>21</v>
      </c>
      <c r="E451" s="18">
        <f t="shared" si="155"/>
        <v>0</v>
      </c>
      <c r="F451" s="41"/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36"/>
      <c r="T451" s="36"/>
      <c r="U451" s="36"/>
      <c r="V451" s="36"/>
      <c r="W451" s="2"/>
      <c r="X451" s="2"/>
    </row>
    <row r="452" spans="1:24" ht="35.65" customHeight="1" x14ac:dyDescent="0.25">
      <c r="A452" s="284" t="s">
        <v>105</v>
      </c>
      <c r="B452" s="304" t="s">
        <v>106</v>
      </c>
      <c r="C452" s="298" t="s">
        <v>80</v>
      </c>
      <c r="D452" s="17" t="s">
        <v>29</v>
      </c>
      <c r="E452" s="18">
        <f t="shared" si="155"/>
        <v>400169.60000000003</v>
      </c>
      <c r="F452" s="19"/>
      <c r="G452" s="19">
        <f t="shared" ref="G452:L452" si="162">G455</f>
        <v>20233.3</v>
      </c>
      <c r="H452" s="19">
        <f t="shared" si="162"/>
        <v>20012.599999999999</v>
      </c>
      <c r="I452" s="19">
        <f t="shared" si="162"/>
        <v>20236</v>
      </c>
      <c r="J452" s="19">
        <f t="shared" si="162"/>
        <v>21467.200000000001</v>
      </c>
      <c r="K452" s="19">
        <f t="shared" si="162"/>
        <v>25212.6</v>
      </c>
      <c r="L452" s="19">
        <f t="shared" si="162"/>
        <v>29593.7</v>
      </c>
      <c r="M452" s="19">
        <f t="shared" ref="M452:R452" si="163">M455</f>
        <v>36492.300000000003</v>
      </c>
      <c r="N452" s="19">
        <f t="shared" si="163"/>
        <v>38308.5</v>
      </c>
      <c r="O452" s="19">
        <f t="shared" si="163"/>
        <v>41151.599999999999</v>
      </c>
      <c r="P452" s="19">
        <f t="shared" si="163"/>
        <v>48529.5</v>
      </c>
      <c r="Q452" s="19">
        <f t="shared" si="163"/>
        <v>47609.8</v>
      </c>
      <c r="R452" s="19">
        <f t="shared" si="163"/>
        <v>51322.5</v>
      </c>
      <c r="S452" s="36"/>
      <c r="T452" s="36"/>
      <c r="U452" s="36"/>
      <c r="V452" s="36"/>
      <c r="W452" s="2"/>
      <c r="X452" s="2"/>
    </row>
    <row r="453" spans="1:24" ht="44.65" customHeight="1" x14ac:dyDescent="0.25">
      <c r="A453" s="269"/>
      <c r="B453" s="322"/>
      <c r="C453" s="308"/>
      <c r="D453" s="17" t="s">
        <v>17</v>
      </c>
      <c r="E453" s="18">
        <f t="shared" si="155"/>
        <v>0</v>
      </c>
      <c r="F453" s="19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6" customHeight="1" x14ac:dyDescent="0.25">
      <c r="A454" s="269"/>
      <c r="B454" s="322"/>
      <c r="C454" s="308"/>
      <c r="D454" s="17" t="s">
        <v>18</v>
      </c>
      <c r="E454" s="18">
        <f t="shared" si="155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38.1" customHeight="1" x14ac:dyDescent="0.25">
      <c r="A455" s="269"/>
      <c r="B455" s="322"/>
      <c r="C455" s="308"/>
      <c r="D455" s="17" t="s">
        <v>19</v>
      </c>
      <c r="E455" s="18">
        <f t="shared" si="155"/>
        <v>400169.60000000003</v>
      </c>
      <c r="F455" s="19"/>
      <c r="G455" s="19">
        <f>19861.2+555.3-183.2</f>
        <v>20233.3</v>
      </c>
      <c r="H455" s="19">
        <f>20346.3-246-87.7</f>
        <v>20012.599999999999</v>
      </c>
      <c r="I455" s="19">
        <f>20236.8-0.8</f>
        <v>20236</v>
      </c>
      <c r="J455" s="19">
        <v>21467.200000000001</v>
      </c>
      <c r="K455" s="19">
        <v>25212.6</v>
      </c>
      <c r="L455" s="19">
        <f>24269.8+5118.5+205.5-0.1</f>
        <v>29593.7</v>
      </c>
      <c r="M455" s="19">
        <f>36492.3</f>
        <v>36492.300000000003</v>
      </c>
      <c r="N455" s="19">
        <f>40686.7+1394.3+300-4072.5</f>
        <v>38308.5</v>
      </c>
      <c r="O455" s="19">
        <f>39765.9+200+239.5-149.5+1095.7</f>
        <v>41151.599999999999</v>
      </c>
      <c r="P455" s="16">
        <f>44936.9+2851.6+500-229+470</f>
        <v>48529.5</v>
      </c>
      <c r="Q455" s="19">
        <v>47609.8</v>
      </c>
      <c r="R455" s="19">
        <f>50212.1+1110.4</f>
        <v>51322.5</v>
      </c>
      <c r="S455" s="36"/>
      <c r="T455" s="36"/>
      <c r="U455" s="36"/>
      <c r="V455" s="36"/>
      <c r="W455" s="2"/>
      <c r="X455" s="2"/>
    </row>
    <row r="456" spans="1:24" ht="80.25" customHeight="1" x14ac:dyDescent="0.25">
      <c r="A456" s="269"/>
      <c r="B456" s="272"/>
      <c r="C456" s="308"/>
      <c r="D456" s="17" t="s">
        <v>20</v>
      </c>
      <c r="E456" s="18">
        <f t="shared" si="155"/>
        <v>1.3</v>
      </c>
      <c r="F456" s="19"/>
      <c r="G456" s="19">
        <v>1.3</v>
      </c>
      <c r="H456" s="19">
        <f t="shared" ref="H456:Q456" si="164">H463+H469</f>
        <v>0</v>
      </c>
      <c r="I456" s="19">
        <f t="shared" si="164"/>
        <v>0</v>
      </c>
      <c r="J456" s="19">
        <f t="shared" si="164"/>
        <v>0</v>
      </c>
      <c r="K456" s="19">
        <f t="shared" si="164"/>
        <v>0</v>
      </c>
      <c r="L456" s="19">
        <f t="shared" si="164"/>
        <v>0</v>
      </c>
      <c r="M456" s="19">
        <f t="shared" si="164"/>
        <v>0</v>
      </c>
      <c r="N456" s="19">
        <f t="shared" si="164"/>
        <v>0</v>
      </c>
      <c r="O456" s="19">
        <f t="shared" si="164"/>
        <v>0</v>
      </c>
      <c r="P456" s="19">
        <f t="shared" si="164"/>
        <v>0</v>
      </c>
      <c r="Q456" s="19">
        <f t="shared" si="164"/>
        <v>0</v>
      </c>
      <c r="R456" s="19">
        <f>R463+R469</f>
        <v>0</v>
      </c>
      <c r="S456" s="36"/>
      <c r="T456" s="36"/>
      <c r="U456" s="36"/>
      <c r="V456" s="36"/>
      <c r="W456" s="2"/>
      <c r="X456" s="2"/>
    </row>
    <row r="457" spans="1:24" ht="33.4" customHeight="1" x14ac:dyDescent="0.25">
      <c r="A457" s="88"/>
      <c r="B457" s="278"/>
      <c r="C457" s="309"/>
      <c r="D457" s="17" t="s">
        <v>21</v>
      </c>
      <c r="E457" s="18">
        <f t="shared" si="155"/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36"/>
      <c r="T457" s="36"/>
      <c r="U457" s="36"/>
      <c r="V457" s="36"/>
      <c r="W457" s="2"/>
      <c r="X457" s="2"/>
    </row>
    <row r="458" spans="1:24" ht="60.4" hidden="1" customHeight="1" x14ac:dyDescent="0.25">
      <c r="A458" s="61" t="s">
        <v>107</v>
      </c>
      <c r="B458" s="138" t="s">
        <v>108</v>
      </c>
      <c r="C458" s="122"/>
      <c r="D458" s="14" t="s">
        <v>4</v>
      </c>
      <c r="E458" s="18">
        <f>SUM(F458:M458)</f>
        <v>0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82"/>
      <c r="T458" s="82"/>
      <c r="U458" s="82"/>
      <c r="V458" s="82"/>
      <c r="W458" s="2"/>
      <c r="X458" s="2"/>
    </row>
    <row r="459" spans="1:24" ht="31.7" customHeight="1" x14ac:dyDescent="0.25">
      <c r="A459" s="423" t="s">
        <v>109</v>
      </c>
      <c r="B459" s="323" t="s">
        <v>110</v>
      </c>
      <c r="C459" s="298" t="s">
        <v>75</v>
      </c>
      <c r="D459" s="17" t="s">
        <v>29</v>
      </c>
      <c r="E459" s="18">
        <f t="shared" si="155"/>
        <v>869022.6</v>
      </c>
      <c r="F459" s="19"/>
      <c r="G459" s="19">
        <f t="shared" ref="G459:L459" si="165">G462</f>
        <v>42490.500000000007</v>
      </c>
      <c r="H459" s="19">
        <f t="shared" si="165"/>
        <v>44877.8</v>
      </c>
      <c r="I459" s="19">
        <f t="shared" si="165"/>
        <v>46688.6</v>
      </c>
      <c r="J459" s="19">
        <f t="shared" si="165"/>
        <v>47944.7</v>
      </c>
      <c r="K459" s="19">
        <f t="shared" si="165"/>
        <v>55138.8</v>
      </c>
      <c r="L459" s="19">
        <f t="shared" si="165"/>
        <v>67893.3</v>
      </c>
      <c r="M459" s="19">
        <f t="shared" ref="M459:R459" si="166">M462</f>
        <v>74350.8</v>
      </c>
      <c r="N459" s="19">
        <f t="shared" si="166"/>
        <v>75506.599999999991</v>
      </c>
      <c r="O459" s="19">
        <f t="shared" si="166"/>
        <v>88956</v>
      </c>
      <c r="P459" s="19">
        <f t="shared" si="166"/>
        <v>108751.8</v>
      </c>
      <c r="Q459" s="19">
        <f t="shared" si="166"/>
        <v>106319.5</v>
      </c>
      <c r="R459" s="19">
        <f t="shared" si="166"/>
        <v>110104.2</v>
      </c>
      <c r="S459" s="36"/>
      <c r="T459" s="36"/>
      <c r="U459" s="36"/>
      <c r="V459" s="36"/>
      <c r="W459" s="2"/>
      <c r="X459" s="2"/>
    </row>
    <row r="460" spans="1:24" ht="28.15" customHeight="1" x14ac:dyDescent="0.25">
      <c r="A460" s="424"/>
      <c r="B460" s="322"/>
      <c r="C460" s="299"/>
      <c r="D460" s="17" t="s">
        <v>17</v>
      </c>
      <c r="E460" s="18">
        <f t="shared" si="155"/>
        <v>0</v>
      </c>
      <c r="F460" s="19"/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36"/>
      <c r="T460" s="36"/>
      <c r="U460" s="36"/>
      <c r="V460" s="36"/>
      <c r="W460" s="2"/>
      <c r="X460" s="2"/>
    </row>
    <row r="461" spans="1:24" ht="37.35" customHeight="1" x14ac:dyDescent="0.25">
      <c r="A461" s="424"/>
      <c r="B461" s="322"/>
      <c r="C461" s="299"/>
      <c r="D461" s="17" t="s">
        <v>18</v>
      </c>
      <c r="E461" s="18">
        <f t="shared" si="155"/>
        <v>0</v>
      </c>
      <c r="F461" s="19"/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36"/>
      <c r="T461" s="36"/>
      <c r="U461" s="36"/>
      <c r="V461" s="36"/>
      <c r="W461" s="2"/>
      <c r="X461" s="2"/>
    </row>
    <row r="462" spans="1:24" ht="30.4" customHeight="1" x14ac:dyDescent="0.25">
      <c r="A462" s="424"/>
      <c r="B462" s="322"/>
      <c r="C462" s="299"/>
      <c r="D462" s="17" t="s">
        <v>19</v>
      </c>
      <c r="E462" s="18">
        <f t="shared" si="155"/>
        <v>869022.6</v>
      </c>
      <c r="F462" s="19"/>
      <c r="G462" s="19">
        <f>43430.3-797.7-142.1-1.3+1.4-0.1</f>
        <v>42490.500000000007</v>
      </c>
      <c r="H462" s="19">
        <f>39311.5+4612.1-188.3+1124.9+115.3-97.7</f>
        <v>44877.8</v>
      </c>
      <c r="I462" s="19">
        <f>45664+320+116.5+613.9-25.8</f>
        <v>46688.6</v>
      </c>
      <c r="J462" s="19">
        <v>47944.7</v>
      </c>
      <c r="K462" s="19">
        <v>55138.8</v>
      </c>
      <c r="L462" s="19">
        <f>54155.7+13124-140.7+1112.3-357.9-0.1</f>
        <v>67893.3</v>
      </c>
      <c r="M462" s="19">
        <f>74307.8+43</f>
        <v>74350.8</v>
      </c>
      <c r="N462" s="19">
        <f>75503.3+680.9+542.4+340-1560</f>
        <v>75506.599999999991</v>
      </c>
      <c r="O462" s="16">
        <f>88138.9+200+300+1188.3+75+149.5-1095.7</f>
        <v>88956</v>
      </c>
      <c r="P462" s="16">
        <f>102127.5+6270.6+52.7+301</f>
        <v>108751.8</v>
      </c>
      <c r="Q462" s="19">
        <v>106319.5</v>
      </c>
      <c r="R462" s="19">
        <v>110104.2</v>
      </c>
      <c r="S462" s="36"/>
      <c r="T462" s="36"/>
      <c r="U462" s="36"/>
      <c r="V462" s="36"/>
      <c r="W462" s="2"/>
      <c r="X462" s="2"/>
    </row>
    <row r="463" spans="1:24" ht="68.849999999999994" customHeight="1" x14ac:dyDescent="0.25">
      <c r="A463" s="68"/>
      <c r="B463" s="152"/>
      <c r="C463" s="299"/>
      <c r="D463" s="17" t="s">
        <v>20</v>
      </c>
      <c r="E463" s="18">
        <f t="shared" si="155"/>
        <v>37.299999999999997</v>
      </c>
      <c r="F463" s="19"/>
      <c r="G463" s="19">
        <v>37.299999999999997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36"/>
      <c r="T463" s="36"/>
      <c r="U463" s="36"/>
      <c r="V463" s="36"/>
      <c r="W463" s="2"/>
      <c r="X463" s="2"/>
    </row>
    <row r="464" spans="1:24" ht="31.9" customHeight="1" x14ac:dyDescent="0.25">
      <c r="A464" s="62"/>
      <c r="B464" s="153"/>
      <c r="C464" s="300"/>
      <c r="D464" s="17" t="s">
        <v>21</v>
      </c>
      <c r="E464" s="18">
        <f t="shared" si="155"/>
        <v>0</v>
      </c>
      <c r="F464" s="19"/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36"/>
      <c r="T464" s="36"/>
      <c r="U464" s="36"/>
      <c r="V464" s="36"/>
      <c r="W464" s="2"/>
      <c r="X464" s="2"/>
    </row>
    <row r="465" spans="1:55" ht="16.5" hidden="1" customHeight="1" x14ac:dyDescent="0.25">
      <c r="A465" s="118" t="s">
        <v>111</v>
      </c>
      <c r="B465" s="305" t="s">
        <v>112</v>
      </c>
      <c r="C465" s="290" t="s">
        <v>113</v>
      </c>
      <c r="D465" s="17" t="s">
        <v>29</v>
      </c>
      <c r="E465" s="18">
        <f>SUM(F465:L465)</f>
        <v>0</v>
      </c>
      <c r="F465" s="19"/>
      <c r="G465" s="19">
        <f t="shared" ref="G465:L465" si="167">G468</f>
        <v>0</v>
      </c>
      <c r="H465" s="19">
        <f t="shared" si="167"/>
        <v>0</v>
      </c>
      <c r="I465" s="19">
        <f t="shared" si="167"/>
        <v>0</v>
      </c>
      <c r="J465" s="19">
        <f t="shared" si="167"/>
        <v>0</v>
      </c>
      <c r="K465" s="19">
        <f t="shared" si="167"/>
        <v>0</v>
      </c>
      <c r="L465" s="19">
        <f t="shared" si="167"/>
        <v>0</v>
      </c>
      <c r="M465" s="19">
        <f>M468</f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18" hidden="1" customHeight="1" x14ac:dyDescent="0.25">
      <c r="A466" s="118"/>
      <c r="B466" s="319"/>
      <c r="C466" s="291"/>
      <c r="D466" s="17" t="s">
        <v>17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15" hidden="1" customHeight="1" x14ac:dyDescent="0.25">
      <c r="A467" s="118"/>
      <c r="B467" s="319"/>
      <c r="C467" s="291"/>
      <c r="D467" s="17" t="s">
        <v>18</v>
      </c>
      <c r="E467" s="18">
        <f>SUM(F467:L467)</f>
        <v>0</v>
      </c>
      <c r="F467" s="19"/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/>
      <c r="O467" s="19"/>
      <c r="P467" s="19"/>
      <c r="Q467" s="19"/>
      <c r="R467" s="19"/>
      <c r="S467" s="36"/>
      <c r="T467" s="36"/>
      <c r="U467" s="36"/>
      <c r="V467" s="36"/>
      <c r="W467" s="2"/>
      <c r="X467" s="2"/>
    </row>
    <row r="468" spans="1:55" ht="15.75" hidden="1" customHeight="1" x14ac:dyDescent="0.25">
      <c r="A468" s="119"/>
      <c r="B468" s="319"/>
      <c r="C468" s="291"/>
      <c r="D468" s="17" t="s">
        <v>19</v>
      </c>
      <c r="E468" s="18">
        <f>SUM(F468:L468)</f>
        <v>0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36"/>
      <c r="T468" s="36"/>
      <c r="U468" s="36"/>
      <c r="V468" s="36"/>
      <c r="W468" s="2"/>
      <c r="X468" s="2"/>
    </row>
    <row r="469" spans="1:55" ht="30.75" hidden="1" customHeight="1" x14ac:dyDescent="0.25">
      <c r="A469" s="150"/>
      <c r="B469" s="133"/>
      <c r="C469" s="292"/>
      <c r="D469" s="17" t="s">
        <v>21</v>
      </c>
      <c r="E469" s="18">
        <f>SUM(F469:L469)</f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/>
      <c r="O469" s="19"/>
      <c r="P469" s="19"/>
      <c r="Q469" s="19"/>
      <c r="R469" s="19"/>
      <c r="S469" s="36"/>
      <c r="T469" s="36"/>
      <c r="U469" s="36"/>
      <c r="V469" s="36"/>
      <c r="W469" s="2"/>
      <c r="X469" s="2"/>
    </row>
    <row r="470" spans="1:55" ht="50.25" hidden="1" customHeight="1" x14ac:dyDescent="0.25">
      <c r="A470" s="63" t="s">
        <v>114</v>
      </c>
      <c r="B470" s="64" t="s">
        <v>115</v>
      </c>
      <c r="C470" s="129"/>
      <c r="D470" s="14" t="s">
        <v>4</v>
      </c>
      <c r="E470" s="15">
        <f>SUM(E471:E473)</f>
        <v>0</v>
      </c>
      <c r="F470" s="16"/>
      <c r="G470" s="16">
        <f t="shared" ref="G470:M470" si="168">G471</f>
        <v>0</v>
      </c>
      <c r="H470" s="16">
        <f t="shared" si="168"/>
        <v>0</v>
      </c>
      <c r="I470" s="16">
        <f t="shared" si="168"/>
        <v>0</v>
      </c>
      <c r="J470" s="16">
        <f t="shared" si="168"/>
        <v>0</v>
      </c>
      <c r="K470" s="16">
        <f t="shared" si="168"/>
        <v>0</v>
      </c>
      <c r="L470" s="16">
        <f t="shared" si="168"/>
        <v>0</v>
      </c>
      <c r="M470" s="16">
        <f t="shared" si="168"/>
        <v>0</v>
      </c>
      <c r="N470" s="16"/>
      <c r="O470" s="16"/>
      <c r="P470" s="16"/>
      <c r="Q470" s="16"/>
      <c r="R470" s="16"/>
      <c r="S470" s="82"/>
      <c r="T470" s="82"/>
      <c r="U470" s="82"/>
      <c r="V470" s="82"/>
      <c r="W470" s="2"/>
      <c r="X470" s="2"/>
    </row>
    <row r="471" spans="1:55" ht="15" hidden="1" customHeight="1" x14ac:dyDescent="0.25">
      <c r="A471" s="381" t="s">
        <v>116</v>
      </c>
      <c r="B471" s="293" t="s">
        <v>110</v>
      </c>
      <c r="C471" s="129"/>
      <c r="D471" s="17" t="s">
        <v>29</v>
      </c>
      <c r="E471" s="18">
        <f>SUM(F471:L471)</f>
        <v>0</v>
      </c>
      <c r="F471" s="19"/>
      <c r="G471" s="19">
        <f t="shared" ref="G471:L471" si="169">G474</f>
        <v>0</v>
      </c>
      <c r="H471" s="19">
        <f t="shared" si="169"/>
        <v>0</v>
      </c>
      <c r="I471" s="19">
        <f t="shared" si="169"/>
        <v>0</v>
      </c>
      <c r="J471" s="19">
        <f t="shared" si="169"/>
        <v>0</v>
      </c>
      <c r="K471" s="19">
        <f t="shared" si="169"/>
        <v>0</v>
      </c>
      <c r="L471" s="19">
        <f t="shared" si="169"/>
        <v>0</v>
      </c>
      <c r="M471" s="19">
        <f>M474</f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55" ht="17.25" hidden="1" customHeight="1" x14ac:dyDescent="0.25">
      <c r="A472" s="326"/>
      <c r="B472" s="313"/>
      <c r="C472" s="129"/>
      <c r="D472" s="17" t="s">
        <v>17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55" ht="17.25" hidden="1" customHeight="1" x14ac:dyDescent="0.25">
      <c r="A473" s="326"/>
      <c r="B473" s="313"/>
      <c r="C473" s="129"/>
      <c r="D473" s="17" t="s">
        <v>18</v>
      </c>
      <c r="E473" s="18">
        <f>SUM(F473:L473)</f>
        <v>0</v>
      </c>
      <c r="F473" s="19"/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55" ht="15.75" hidden="1" customHeight="1" x14ac:dyDescent="0.25">
      <c r="A474" s="326"/>
      <c r="B474" s="313"/>
      <c r="C474" s="129"/>
      <c r="D474" s="17" t="s">
        <v>19</v>
      </c>
      <c r="E474" s="18">
        <f>SUM(F474:L474)</f>
        <v>0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55" ht="34.5" hidden="1" customHeight="1" x14ac:dyDescent="0.25">
      <c r="A475" s="326"/>
      <c r="B475" s="313"/>
      <c r="C475" s="129"/>
      <c r="D475" s="17" t="s">
        <v>66</v>
      </c>
      <c r="E475" s="18">
        <f>SUM(G475:L475)</f>
        <v>0</v>
      </c>
      <c r="F475" s="19"/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/>
      <c r="O475" s="19"/>
      <c r="P475" s="19"/>
      <c r="Q475" s="19"/>
      <c r="R475" s="19"/>
      <c r="S475" s="36"/>
      <c r="T475" s="36"/>
      <c r="U475" s="36"/>
      <c r="V475" s="36"/>
      <c r="W475" s="2"/>
      <c r="X475" s="2"/>
    </row>
    <row r="476" spans="1:55" ht="8.65" hidden="1" customHeight="1" x14ac:dyDescent="0.25">
      <c r="A476" s="369"/>
      <c r="B476" s="313"/>
      <c r="C476" s="129"/>
      <c r="D476" s="65" t="s">
        <v>21</v>
      </c>
      <c r="E476" s="18">
        <f>SUM(F476:L476)</f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55" ht="31.9" customHeight="1" x14ac:dyDescent="0.25">
      <c r="A477" s="349" t="s">
        <v>117</v>
      </c>
      <c r="B477" s="350" t="s">
        <v>118</v>
      </c>
      <c r="C477" s="30"/>
      <c r="D477" s="14" t="s">
        <v>4</v>
      </c>
      <c r="E477" s="15">
        <f>SUM(G477:R477)</f>
        <v>51998.6</v>
      </c>
      <c r="F477" s="16"/>
      <c r="G477" s="16">
        <f t="shared" ref="G477:L477" si="170">G482+G487</f>
        <v>0</v>
      </c>
      <c r="H477" s="16">
        <f t="shared" si="170"/>
        <v>2336.3000000000002</v>
      </c>
      <c r="I477" s="16">
        <f t="shared" si="170"/>
        <v>1635.2999999999997</v>
      </c>
      <c r="J477" s="16">
        <f t="shared" si="170"/>
        <v>2000.6</v>
      </c>
      <c r="K477" s="16">
        <f t="shared" si="170"/>
        <v>2490.6999999999998</v>
      </c>
      <c r="L477" s="16">
        <f t="shared" si="170"/>
        <v>3266.7</v>
      </c>
      <c r="M477" s="16">
        <f t="shared" ref="M477:R477" si="171">M482+M487+M492</f>
        <v>3736.2</v>
      </c>
      <c r="N477" s="16">
        <f t="shared" si="171"/>
        <v>5684</v>
      </c>
      <c r="O477" s="16">
        <f t="shared" si="171"/>
        <v>7923.3</v>
      </c>
      <c r="P477" s="16">
        <f t="shared" si="171"/>
        <v>6877.9</v>
      </c>
      <c r="Q477" s="16">
        <f t="shared" si="171"/>
        <v>8259.2000000000007</v>
      </c>
      <c r="R477" s="16">
        <f t="shared" si="171"/>
        <v>7788.4</v>
      </c>
      <c r="S477" s="82"/>
      <c r="T477" s="82"/>
      <c r="U477" s="82"/>
      <c r="V477" s="82"/>
      <c r="W477" s="2"/>
      <c r="X477" s="2"/>
    </row>
    <row r="478" spans="1:55" ht="40.15" customHeight="1" x14ac:dyDescent="0.25">
      <c r="A478" s="396"/>
      <c r="B478" s="314"/>
      <c r="C478" s="128"/>
      <c r="D478" s="17" t="s">
        <v>17</v>
      </c>
      <c r="E478" s="18">
        <f t="shared" ref="E478:E496" si="172">SUM(F478:R478)</f>
        <v>0</v>
      </c>
      <c r="F478" s="16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36" customHeight="1" x14ac:dyDescent="0.25">
      <c r="A479" s="396"/>
      <c r="B479" s="314"/>
      <c r="C479" s="127"/>
      <c r="D479" s="23" t="s">
        <v>18</v>
      </c>
      <c r="E479" s="18">
        <f t="shared" si="172"/>
        <v>0</v>
      </c>
      <c r="F479" s="41"/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5">
        <v>0</v>
      </c>
      <c r="S479" s="36"/>
      <c r="T479" s="36"/>
      <c r="U479" s="36"/>
      <c r="V479" s="36"/>
      <c r="W479" s="2"/>
      <c r="X479" s="2"/>
    </row>
    <row r="480" spans="1:55" ht="36.6" customHeight="1" x14ac:dyDescent="0.25">
      <c r="A480" s="396"/>
      <c r="B480" s="314"/>
      <c r="C480" s="128"/>
      <c r="D480" s="17" t="s">
        <v>19</v>
      </c>
      <c r="E480" s="18">
        <f t="shared" si="172"/>
        <v>51998.6</v>
      </c>
      <c r="F480" s="16"/>
      <c r="G480" s="19">
        <v>0</v>
      </c>
      <c r="H480" s="19">
        <f>H485+H490</f>
        <v>2336.3000000000002</v>
      </c>
      <c r="I480" s="19">
        <f>I485+I490</f>
        <v>1635.2999999999997</v>
      </c>
      <c r="J480" s="19">
        <f>J485+J490</f>
        <v>2000.6</v>
      </c>
      <c r="K480" s="19">
        <f>K485+K490</f>
        <v>2490.6999999999998</v>
      </c>
      <c r="L480" s="19">
        <f>L485+L490</f>
        <v>3266.7</v>
      </c>
      <c r="M480" s="19">
        <f t="shared" ref="M480:R480" si="173">M485+M490+M495</f>
        <v>3736.2</v>
      </c>
      <c r="N480" s="19">
        <f t="shared" si="173"/>
        <v>5684</v>
      </c>
      <c r="O480" s="19">
        <f t="shared" si="173"/>
        <v>7923.3</v>
      </c>
      <c r="P480" s="19">
        <f t="shared" si="173"/>
        <v>6877.9</v>
      </c>
      <c r="Q480" s="19">
        <f t="shared" si="173"/>
        <v>8259.2000000000007</v>
      </c>
      <c r="R480" s="19">
        <f t="shared" si="173"/>
        <v>7788.4</v>
      </c>
      <c r="S480" s="36"/>
      <c r="T480" s="36"/>
      <c r="U480" s="36"/>
      <c r="V480" s="36"/>
      <c r="W480" s="2"/>
      <c r="X480" s="2"/>
      <c r="BC480" s="2"/>
    </row>
    <row r="481" spans="1:24" ht="33.75" customHeight="1" x14ac:dyDescent="0.25">
      <c r="A481" s="22"/>
      <c r="B481" s="149"/>
      <c r="C481" s="128"/>
      <c r="D481" s="23" t="s">
        <v>21</v>
      </c>
      <c r="E481" s="18">
        <f t="shared" si="172"/>
        <v>0</v>
      </c>
      <c r="F481" s="41"/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5">
        <v>0</v>
      </c>
      <c r="R481" s="25">
        <v>0</v>
      </c>
      <c r="S481" s="36"/>
      <c r="T481" s="36"/>
      <c r="U481" s="36"/>
      <c r="V481" s="36"/>
      <c r="W481" s="2"/>
      <c r="X481" s="2"/>
    </row>
    <row r="482" spans="1:24" ht="24.95" customHeight="1" x14ac:dyDescent="0.25">
      <c r="A482" s="416" t="s">
        <v>119</v>
      </c>
      <c r="B482" s="304" t="s">
        <v>167</v>
      </c>
      <c r="C482" s="290" t="s">
        <v>75</v>
      </c>
      <c r="D482" s="17" t="s">
        <v>29</v>
      </c>
      <c r="E482" s="18">
        <f t="shared" si="172"/>
        <v>14012</v>
      </c>
      <c r="F482" s="19"/>
      <c r="G482" s="19">
        <v>0</v>
      </c>
      <c r="H482" s="19">
        <f t="shared" ref="H482:Q482" si="174">SUM(H483:H485)</f>
        <v>641.20000000000005</v>
      </c>
      <c r="I482" s="19">
        <f t="shared" si="174"/>
        <v>540.5</v>
      </c>
      <c r="J482" s="19">
        <f t="shared" si="174"/>
        <v>525.5</v>
      </c>
      <c r="K482" s="19">
        <f t="shared" si="174"/>
        <v>845.4</v>
      </c>
      <c r="L482" s="19">
        <f t="shared" si="174"/>
        <v>1157.9999999999998</v>
      </c>
      <c r="M482" s="19">
        <f t="shared" si="174"/>
        <v>1002.6</v>
      </c>
      <c r="N482" s="19">
        <f t="shared" si="174"/>
        <v>1224.7999999999997</v>
      </c>
      <c r="O482" s="19">
        <f t="shared" si="174"/>
        <v>1746.3</v>
      </c>
      <c r="P482" s="19">
        <f t="shared" si="174"/>
        <v>2664.3</v>
      </c>
      <c r="Q482" s="19">
        <f t="shared" si="174"/>
        <v>2067.1000000000004</v>
      </c>
      <c r="R482" s="19">
        <f>SUM(R483:R485)</f>
        <v>1596.3000000000002</v>
      </c>
      <c r="S482" s="36"/>
      <c r="T482" s="36"/>
      <c r="U482" s="36"/>
      <c r="V482" s="36"/>
      <c r="W482" s="2"/>
      <c r="X482" s="2"/>
    </row>
    <row r="483" spans="1:24" ht="35.65" customHeight="1" x14ac:dyDescent="0.25">
      <c r="A483" s="416"/>
      <c r="B483" s="405"/>
      <c r="C483" s="412"/>
      <c r="D483" s="17" t="s">
        <v>17</v>
      </c>
      <c r="E483" s="18">
        <f t="shared" si="172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24" ht="43.9" customHeight="1" x14ac:dyDescent="0.25">
      <c r="A484" s="416"/>
      <c r="B484" s="124"/>
      <c r="C484" s="412"/>
      <c r="D484" s="17" t="s">
        <v>18</v>
      </c>
      <c r="E484" s="18">
        <f t="shared" si="172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24" ht="47.85" customHeight="1" x14ac:dyDescent="0.25">
      <c r="A485" s="416"/>
      <c r="B485" s="124"/>
      <c r="C485" s="412"/>
      <c r="D485" s="17" t="s">
        <v>19</v>
      </c>
      <c r="E485" s="18">
        <f t="shared" si="172"/>
        <v>14012</v>
      </c>
      <c r="F485" s="19"/>
      <c r="G485" s="19">
        <v>0</v>
      </c>
      <c r="H485" s="19">
        <f>325.5+372.6-56.9</f>
        <v>641.20000000000005</v>
      </c>
      <c r="I485" s="19">
        <f>325.5+215</f>
        <v>540.5</v>
      </c>
      <c r="J485" s="19">
        <f>325.5+215-15</f>
        <v>525.5</v>
      </c>
      <c r="K485" s="19">
        <v>845.4</v>
      </c>
      <c r="L485" s="19">
        <f>831.5+92.1+180+54.3+0.1</f>
        <v>1157.9999999999998</v>
      </c>
      <c r="M485" s="19">
        <f>948.2+54.4</f>
        <v>1002.6</v>
      </c>
      <c r="N485" s="19">
        <f>477.7+519.4+147+590.8-510.1</f>
        <v>1224.7999999999997</v>
      </c>
      <c r="O485" s="19">
        <f>338.5+1157.8+250</f>
        <v>1746.3</v>
      </c>
      <c r="P485" s="16">
        <f>813.7+950.6+900</f>
        <v>2664.3</v>
      </c>
      <c r="Q485" s="19">
        <f>813.7+1253.4</f>
        <v>2067.1000000000004</v>
      </c>
      <c r="R485" s="19">
        <f>813.7+782.6</f>
        <v>1596.3000000000002</v>
      </c>
      <c r="S485" s="36"/>
      <c r="T485" s="36"/>
      <c r="U485" s="36"/>
      <c r="V485" s="36"/>
      <c r="W485" s="2"/>
      <c r="X485" s="2"/>
    </row>
    <row r="486" spans="1:24" ht="31.9" customHeight="1" x14ac:dyDescent="0.25">
      <c r="A486" s="417"/>
      <c r="B486" s="125"/>
      <c r="C486" s="364"/>
      <c r="D486" s="17" t="s">
        <v>21</v>
      </c>
      <c r="E486" s="18">
        <f t="shared" si="172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24" ht="39.4" customHeight="1" x14ac:dyDescent="0.25">
      <c r="A487" s="123" t="s">
        <v>120</v>
      </c>
      <c r="B487" s="293" t="s">
        <v>121</v>
      </c>
      <c r="C487" s="298" t="s">
        <v>75</v>
      </c>
      <c r="D487" s="17" t="s">
        <v>29</v>
      </c>
      <c r="E487" s="18">
        <f>SUM(F487:R487)</f>
        <v>26142.899999999998</v>
      </c>
      <c r="F487" s="19">
        <f t="shared" ref="F487:L487" si="175">SUM(F488:F490)</f>
        <v>0</v>
      </c>
      <c r="G487" s="19">
        <f t="shared" si="175"/>
        <v>0</v>
      </c>
      <c r="H487" s="19">
        <f t="shared" si="175"/>
        <v>1695.1</v>
      </c>
      <c r="I487" s="19">
        <f t="shared" si="175"/>
        <v>1094.7999999999997</v>
      </c>
      <c r="J487" s="19">
        <f t="shared" si="175"/>
        <v>1475.1</v>
      </c>
      <c r="K487" s="19">
        <f t="shared" si="175"/>
        <v>1645.3</v>
      </c>
      <c r="L487" s="19">
        <f t="shared" si="175"/>
        <v>2108.7000000000003</v>
      </c>
      <c r="M487" s="19">
        <f t="shared" ref="M487:R487" si="176">SUM(M488:M490)</f>
        <v>1443.6</v>
      </c>
      <c r="N487" s="19">
        <f t="shared" si="176"/>
        <v>2627</v>
      </c>
      <c r="O487" s="19">
        <f t="shared" si="176"/>
        <v>3877</v>
      </c>
      <c r="P487" s="19">
        <f t="shared" si="176"/>
        <v>3392.1</v>
      </c>
      <c r="Q487" s="19">
        <f t="shared" si="176"/>
        <v>3392.1</v>
      </c>
      <c r="R487" s="19">
        <f t="shared" si="176"/>
        <v>3392.1</v>
      </c>
      <c r="S487" s="36"/>
      <c r="T487" s="36"/>
      <c r="U487" s="36"/>
      <c r="V487" s="36"/>
      <c r="W487" s="2"/>
      <c r="X487" s="2"/>
    </row>
    <row r="488" spans="1:24" ht="31.9" customHeight="1" x14ac:dyDescent="0.25">
      <c r="A488" s="140"/>
      <c r="B488" s="390"/>
      <c r="C488" s="392"/>
      <c r="D488" s="17" t="s">
        <v>17</v>
      </c>
      <c r="E488" s="18">
        <f t="shared" si="172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24" ht="27.6" customHeight="1" x14ac:dyDescent="0.25">
      <c r="A489" s="140"/>
      <c r="B489" s="390"/>
      <c r="C489" s="392"/>
      <c r="D489" s="17" t="s">
        <v>18</v>
      </c>
      <c r="E489" s="18">
        <f t="shared" si="172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24" ht="29.85" customHeight="1" x14ac:dyDescent="0.25">
      <c r="A490" s="140"/>
      <c r="B490" s="390"/>
      <c r="C490" s="392"/>
      <c r="D490" s="17" t="s">
        <v>19</v>
      </c>
      <c r="E490" s="18">
        <f t="shared" si="172"/>
        <v>26142.899999999998</v>
      </c>
      <c r="F490" s="19"/>
      <c r="G490" s="19">
        <v>0</v>
      </c>
      <c r="H490" s="19">
        <f>1101.1+429.3+250-85.3</f>
        <v>1695.1</v>
      </c>
      <c r="I490" s="19">
        <f>1491.1+980.3+14-1390.6</f>
        <v>1094.7999999999997</v>
      </c>
      <c r="J490" s="19">
        <v>1475.1</v>
      </c>
      <c r="K490" s="19">
        <v>1645.3</v>
      </c>
      <c r="L490" s="19">
        <f>3054.4-850-95.7</f>
        <v>2108.7000000000003</v>
      </c>
      <c r="M490" s="19">
        <f>1498.2-54.4-0.2</f>
        <v>1443.6</v>
      </c>
      <c r="N490" s="19">
        <f>1331.5+1807.5+37.4-519.4-30</f>
        <v>2627</v>
      </c>
      <c r="O490" s="19">
        <f>2627+600+250+400</f>
        <v>3877</v>
      </c>
      <c r="P490" s="19">
        <f>2022.6+1313.4+56.1</f>
        <v>3392.1</v>
      </c>
      <c r="Q490" s="19">
        <f>P490</f>
        <v>3392.1</v>
      </c>
      <c r="R490" s="19">
        <f>Q490</f>
        <v>3392.1</v>
      </c>
      <c r="S490" s="36"/>
      <c r="T490" s="36"/>
      <c r="U490" s="36"/>
      <c r="V490" s="36"/>
      <c r="W490" s="2"/>
      <c r="X490" s="2"/>
    </row>
    <row r="491" spans="1:24" ht="30.4" customHeight="1" x14ac:dyDescent="0.25">
      <c r="A491" s="141"/>
      <c r="B491" s="391"/>
      <c r="C491" s="393"/>
      <c r="D491" s="17" t="s">
        <v>21</v>
      </c>
      <c r="E491" s="18">
        <f t="shared" si="172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24" ht="34.9" customHeight="1" x14ac:dyDescent="0.25">
      <c r="A492" s="237" t="s">
        <v>187</v>
      </c>
      <c r="B492" s="413" t="s">
        <v>197</v>
      </c>
      <c r="C492" s="298" t="s">
        <v>75</v>
      </c>
      <c r="D492" s="17" t="s">
        <v>29</v>
      </c>
      <c r="E492" s="18">
        <f>SUM(F492:R492)</f>
        <v>11843.7</v>
      </c>
      <c r="F492" s="19">
        <f t="shared" ref="F492:L492" si="177">SUM(F493:F495)</f>
        <v>0</v>
      </c>
      <c r="G492" s="19">
        <f t="shared" si="177"/>
        <v>0</v>
      </c>
      <c r="H492" s="19">
        <f t="shared" si="177"/>
        <v>0</v>
      </c>
      <c r="I492" s="19">
        <f t="shared" si="177"/>
        <v>0</v>
      </c>
      <c r="J492" s="19">
        <f t="shared" si="177"/>
        <v>0</v>
      </c>
      <c r="K492" s="19">
        <f t="shared" si="177"/>
        <v>0</v>
      </c>
      <c r="L492" s="19">
        <f t="shared" si="177"/>
        <v>0</v>
      </c>
      <c r="M492" s="19">
        <f t="shared" ref="M492:R492" si="178">SUM(M493:M495)</f>
        <v>1290</v>
      </c>
      <c r="N492" s="19">
        <f t="shared" si="178"/>
        <v>1832.2</v>
      </c>
      <c r="O492" s="19">
        <f t="shared" si="178"/>
        <v>2300</v>
      </c>
      <c r="P492" s="19">
        <f t="shared" si="178"/>
        <v>821.5</v>
      </c>
      <c r="Q492" s="19">
        <f t="shared" si="178"/>
        <v>2800</v>
      </c>
      <c r="R492" s="19">
        <f t="shared" si="178"/>
        <v>2800</v>
      </c>
      <c r="S492" s="36"/>
      <c r="T492" s="36"/>
      <c r="U492" s="36"/>
      <c r="V492" s="36"/>
      <c r="W492" s="2"/>
      <c r="X492" s="2"/>
    </row>
    <row r="493" spans="1:24" ht="34.9" customHeight="1" x14ac:dyDescent="0.25">
      <c r="A493" s="44"/>
      <c r="B493" s="414"/>
      <c r="C493" s="392"/>
      <c r="D493" s="17" t="s">
        <v>17</v>
      </c>
      <c r="E493" s="18">
        <f t="shared" si="172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24" ht="51.75" customHeight="1" x14ac:dyDescent="0.25">
      <c r="A494" s="44"/>
      <c r="B494" s="414"/>
      <c r="C494" s="392"/>
      <c r="D494" s="17" t="s">
        <v>18</v>
      </c>
      <c r="E494" s="18">
        <f t="shared" si="172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24" ht="34.9" customHeight="1" x14ac:dyDescent="0.25">
      <c r="A495" s="44"/>
      <c r="B495" s="414"/>
      <c r="C495" s="392"/>
      <c r="D495" s="17" t="s">
        <v>19</v>
      </c>
      <c r="E495" s="18">
        <f t="shared" si="172"/>
        <v>11843.7</v>
      </c>
      <c r="F495" s="19"/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1290</v>
      </c>
      <c r="N495" s="19">
        <f>1583.7-1000+2216.3-967.8</f>
        <v>1832.2</v>
      </c>
      <c r="O495" s="19">
        <f>2800-500</f>
        <v>2300</v>
      </c>
      <c r="P495" s="16">
        <f>2800-1978.5</f>
        <v>821.5</v>
      </c>
      <c r="Q495" s="235">
        <f>2800</f>
        <v>2800</v>
      </c>
      <c r="R495" s="19">
        <v>2800</v>
      </c>
      <c r="S495" s="36"/>
      <c r="T495" s="36"/>
      <c r="U495" s="36"/>
      <c r="V495" s="36"/>
      <c r="W495" s="2"/>
      <c r="X495" s="2"/>
    </row>
    <row r="496" spans="1:24" ht="46.15" customHeight="1" x14ac:dyDescent="0.25">
      <c r="A496" s="46"/>
      <c r="B496" s="415"/>
      <c r="C496" s="393"/>
      <c r="D496" s="17" t="s">
        <v>21</v>
      </c>
      <c r="E496" s="18">
        <f t="shared" si="172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10.15" customHeight="1" x14ac:dyDescent="0.25">
      <c r="A497" s="4"/>
      <c r="B497" s="4"/>
      <c r="C497" s="66"/>
      <c r="D497" s="66"/>
      <c r="F497" s="7" t="e">
        <f>F14+#REF!</f>
        <v>#REF!</v>
      </c>
      <c r="G497" s="7"/>
    </row>
    <row r="498" spans="1:67" ht="5.85" customHeight="1" x14ac:dyDescent="0.25"/>
    <row r="499" spans="1:67" ht="45.2" customHeight="1" x14ac:dyDescent="0.25">
      <c r="A499" s="410" t="s">
        <v>210</v>
      </c>
      <c r="B499" s="411"/>
      <c r="C499" s="411"/>
      <c r="D499" s="411"/>
      <c r="E499" s="411"/>
      <c r="F499" s="411"/>
      <c r="G499" s="411"/>
      <c r="H499" s="411"/>
      <c r="I499" s="411"/>
      <c r="J499" s="411"/>
      <c r="K499" s="411"/>
      <c r="L499" s="411"/>
      <c r="M499" s="411"/>
      <c r="N499" s="411"/>
      <c r="O499" s="411"/>
      <c r="P499" s="411"/>
      <c r="Q499" s="411"/>
      <c r="R499" s="111"/>
      <c r="S499" s="163"/>
      <c r="T499" s="111"/>
      <c r="U499" s="111"/>
      <c r="V499" s="111"/>
    </row>
    <row r="500" spans="1:67" ht="33.75" customHeight="1" x14ac:dyDescent="0.25">
      <c r="A500" s="410" t="s">
        <v>211</v>
      </c>
      <c r="B500" s="411"/>
      <c r="C500" s="411"/>
      <c r="D500" s="411"/>
      <c r="E500" s="411"/>
      <c r="F500" s="411"/>
      <c r="G500" s="411"/>
      <c r="H500" s="411"/>
      <c r="I500" s="411"/>
      <c r="J500" s="411"/>
      <c r="K500" s="411"/>
      <c r="L500" s="411"/>
      <c r="M500" s="411"/>
      <c r="N500" s="411"/>
      <c r="O500" s="411"/>
      <c r="P500" s="411"/>
      <c r="Q500" s="411"/>
      <c r="R500" s="111"/>
      <c r="S500" s="163"/>
      <c r="T500" s="111"/>
      <c r="U500" s="111"/>
      <c r="V500" s="111"/>
    </row>
    <row r="501" spans="1:67" ht="33.4" customHeight="1" x14ac:dyDescent="0.25">
      <c r="A501" s="410" t="s">
        <v>212</v>
      </c>
      <c r="B501" s="411"/>
      <c r="C501" s="411"/>
      <c r="D501" s="411"/>
      <c r="E501" s="411"/>
      <c r="F501" s="411"/>
      <c r="G501" s="411"/>
      <c r="H501" s="411"/>
      <c r="I501" s="411"/>
      <c r="J501" s="411"/>
      <c r="K501" s="411"/>
      <c r="L501" s="411"/>
      <c r="M501" s="411"/>
      <c r="N501" s="411"/>
      <c r="O501" s="411"/>
      <c r="P501" s="411"/>
      <c r="Q501" s="411"/>
      <c r="R501" s="111"/>
      <c r="S501" s="163"/>
      <c r="T501" s="111"/>
      <c r="U501" s="111"/>
      <c r="V501" s="111"/>
    </row>
    <row r="502" spans="1:67" ht="31.7" customHeight="1" x14ac:dyDescent="0.25">
      <c r="A502" s="409" t="s">
        <v>231</v>
      </c>
      <c r="B502" s="409"/>
      <c r="C502" s="409"/>
      <c r="D502" s="409"/>
      <c r="E502" s="409"/>
      <c r="F502" s="409"/>
      <c r="G502" s="409"/>
      <c r="H502" s="409"/>
      <c r="I502" s="409"/>
      <c r="J502" s="409"/>
      <c r="K502" s="409"/>
      <c r="L502" s="409"/>
      <c r="M502" s="409"/>
      <c r="N502" s="409"/>
      <c r="O502" s="409"/>
      <c r="P502" s="409"/>
      <c r="Q502" s="409"/>
      <c r="R502" s="99"/>
      <c r="S502" s="99"/>
      <c r="T502" s="99"/>
    </row>
    <row r="503" spans="1:67" ht="31.7" hidden="1" customHeight="1" x14ac:dyDescent="0.3">
      <c r="A503" s="425" t="s">
        <v>1</v>
      </c>
      <c r="B503" s="426" t="s">
        <v>126</v>
      </c>
      <c r="C503" s="110"/>
      <c r="D503" s="426" t="s">
        <v>3</v>
      </c>
      <c r="E503" s="427" t="s">
        <v>165</v>
      </c>
      <c r="F503" s="428"/>
      <c r="G503" s="428"/>
      <c r="H503" s="428"/>
      <c r="I503" s="428"/>
      <c r="J503" s="428"/>
      <c r="K503" s="428"/>
      <c r="L503" s="428"/>
      <c r="M503" s="429"/>
      <c r="N503" s="429"/>
      <c r="O503" s="429"/>
      <c r="P503" s="429"/>
      <c r="Q503" s="429"/>
      <c r="R503" s="367"/>
      <c r="S503" s="367"/>
      <c r="T503" s="367"/>
      <c r="U503" s="430"/>
      <c r="V503" s="430"/>
      <c r="W503" s="430"/>
      <c r="X503" s="430"/>
      <c r="Y503" s="430"/>
      <c r="Z503" s="430"/>
      <c r="AA503" s="430"/>
      <c r="AB503" s="430"/>
      <c r="AC503" s="430"/>
      <c r="AD503" s="430"/>
      <c r="AE503" s="430"/>
      <c r="AF503" s="430"/>
      <c r="AG503" s="430"/>
      <c r="AH503" s="430"/>
      <c r="AI503" s="430"/>
      <c r="AJ503" s="430"/>
      <c r="AK503" s="430"/>
      <c r="AL503" s="430"/>
      <c r="AM503" s="430"/>
      <c r="AN503" s="430"/>
      <c r="AO503" s="430"/>
      <c r="AP503" s="430"/>
      <c r="AQ503" s="430"/>
      <c r="AR503" s="430"/>
      <c r="AS503" s="430"/>
      <c r="AT503" s="430"/>
      <c r="AU503" s="430"/>
      <c r="AV503" s="430"/>
      <c r="AW503" s="430"/>
      <c r="AX503" s="430"/>
      <c r="AY503" s="430"/>
      <c r="AZ503" s="430"/>
      <c r="BA503" s="430"/>
      <c r="BB503" s="430"/>
      <c r="BC503" s="430"/>
      <c r="BD503" s="430"/>
      <c r="BE503" s="430"/>
      <c r="BF503" s="430"/>
      <c r="BG503" s="430"/>
      <c r="BH503" s="430"/>
      <c r="BI503" s="430"/>
      <c r="BJ503" s="430"/>
      <c r="BK503" s="430"/>
      <c r="BL503" s="430"/>
      <c r="BM503" s="430"/>
      <c r="BN503" s="430"/>
      <c r="BO503" s="431"/>
    </row>
    <row r="504" spans="1:67" ht="31.7" hidden="1" customHeight="1" x14ac:dyDescent="0.25">
      <c r="A504" s="360"/>
      <c r="B504" s="362"/>
      <c r="C504" s="99"/>
      <c r="D504" s="362"/>
      <c r="E504" s="183" t="s">
        <v>4</v>
      </c>
      <c r="F504" s="184" t="s">
        <v>5</v>
      </c>
      <c r="G504" s="184" t="s">
        <v>207</v>
      </c>
      <c r="H504" s="184" t="s">
        <v>208</v>
      </c>
      <c r="I504" s="184" t="s">
        <v>6</v>
      </c>
      <c r="J504" s="184" t="s">
        <v>7</v>
      </c>
      <c r="K504" s="184" t="s">
        <v>8</v>
      </c>
      <c r="L504" s="184" t="s">
        <v>178</v>
      </c>
      <c r="M504" s="184" t="s">
        <v>184</v>
      </c>
      <c r="N504" s="184" t="s">
        <v>134</v>
      </c>
      <c r="O504" s="184" t="s">
        <v>135</v>
      </c>
      <c r="P504" s="184" t="s">
        <v>136</v>
      </c>
      <c r="Q504" s="184" t="s">
        <v>137</v>
      </c>
      <c r="R504" s="109"/>
      <c r="S504" s="164"/>
      <c r="T504" s="109"/>
      <c r="BL504" s="184" t="s">
        <v>223</v>
      </c>
      <c r="BM504" s="184" t="s">
        <v>224</v>
      </c>
      <c r="BN504" s="184" t="s">
        <v>225</v>
      </c>
      <c r="BO504" s="184" t="s">
        <v>226</v>
      </c>
    </row>
    <row r="505" spans="1:67" s="4" customFormat="1" ht="33.4" customHeight="1" x14ac:dyDescent="0.25">
      <c r="A505" s="330" t="s">
        <v>244</v>
      </c>
      <c r="B505" s="331"/>
      <c r="C505" s="331"/>
      <c r="D505" s="331"/>
      <c r="E505" s="331"/>
      <c r="F505" s="331"/>
      <c r="G505" s="331"/>
      <c r="H505" s="331"/>
      <c r="I505" s="331"/>
      <c r="J505" s="331"/>
      <c r="K505" s="331"/>
      <c r="L505" s="331"/>
      <c r="M505" s="331"/>
      <c r="N505" s="331"/>
      <c r="O505" s="331"/>
      <c r="P505" s="331"/>
      <c r="Q505" s="331"/>
      <c r="R505" s="187"/>
      <c r="S505" s="187"/>
      <c r="T505" s="187"/>
      <c r="U505" s="187"/>
      <c r="V505" s="187"/>
    </row>
    <row r="506" spans="1:67" ht="40.9" customHeight="1" x14ac:dyDescent="0.25">
      <c r="A506" s="328" t="s">
        <v>222</v>
      </c>
      <c r="B506" s="293" t="s">
        <v>200</v>
      </c>
      <c r="C506" s="182"/>
      <c r="D506" s="14" t="s">
        <v>4</v>
      </c>
      <c r="E506" s="15">
        <f>O506+P506+Q506+R506+E515+G515+H515</f>
        <v>3989997.8000000003</v>
      </c>
      <c r="F506" s="19"/>
      <c r="G506" s="18">
        <f>SUM(G507:G510)</f>
        <v>0</v>
      </c>
      <c r="H506" s="18">
        <f t="shared" ref="H506:N506" si="179">SUM(H507:H510)</f>
        <v>0</v>
      </c>
      <c r="I506" s="18">
        <f t="shared" si="179"/>
        <v>0</v>
      </c>
      <c r="J506" s="18">
        <f t="shared" si="179"/>
        <v>0</v>
      </c>
      <c r="K506" s="18">
        <f t="shared" si="179"/>
        <v>0</v>
      </c>
      <c r="L506" s="18">
        <f t="shared" si="179"/>
        <v>0</v>
      </c>
      <c r="M506" s="18">
        <f t="shared" si="179"/>
        <v>0</v>
      </c>
      <c r="N506" s="18">
        <f t="shared" si="179"/>
        <v>0</v>
      </c>
      <c r="O506" s="18">
        <f>SUM(O507:O510)</f>
        <v>109417.2</v>
      </c>
      <c r="P506" s="18">
        <f>SUM(P507:P510)</f>
        <v>709102.20000000007</v>
      </c>
      <c r="Q506" s="15">
        <f>SUM(Q507:Q510)</f>
        <v>634172.1</v>
      </c>
      <c r="R506" s="15">
        <f>SUM(R507:R510)</f>
        <v>633862.70000000007</v>
      </c>
      <c r="S506" s="24"/>
      <c r="T506" s="40"/>
      <c r="U506" s="40"/>
      <c r="V506" s="40"/>
      <c r="W506" s="185"/>
      <c r="X506" s="185"/>
      <c r="Y506" s="186"/>
      <c r="Z506" s="186"/>
      <c r="AA506" s="186"/>
      <c r="AB506" s="186"/>
      <c r="AC506" s="186"/>
      <c r="AD506" s="186"/>
      <c r="AE506" s="186"/>
      <c r="AF506" s="186"/>
      <c r="AG506" s="186"/>
      <c r="AH506" s="186"/>
      <c r="AI506" s="186"/>
      <c r="AJ506" s="186"/>
      <c r="AK506" s="186"/>
      <c r="AL506" s="186"/>
      <c r="AM506" s="186"/>
      <c r="AN506" s="186"/>
      <c r="AO506" s="186"/>
      <c r="AP506" s="186"/>
      <c r="AQ506" s="186"/>
      <c r="AR506" s="186"/>
      <c r="AS506" s="186"/>
      <c r="AT506" s="186"/>
      <c r="AU506" s="186"/>
      <c r="AV506" s="186"/>
      <c r="AW506" s="186"/>
      <c r="AX506" s="186"/>
      <c r="AY506" s="186"/>
      <c r="AZ506" s="186"/>
      <c r="BA506" s="186"/>
      <c r="BB506" s="186"/>
      <c r="BC506" s="186"/>
      <c r="BD506" s="186"/>
      <c r="BE506" s="186"/>
      <c r="BF506" s="186"/>
      <c r="BG506" s="186"/>
      <c r="BH506" s="186"/>
      <c r="BI506" s="186"/>
      <c r="BJ506" s="186"/>
      <c r="BK506" s="186"/>
      <c r="BL506" s="40">
        <f>SUM(BL507:BL510)</f>
        <v>501916.20000000007</v>
      </c>
      <c r="BM506" s="40">
        <f>SUM(BM507:BM510)</f>
        <v>501915.4</v>
      </c>
      <c r="BN506" s="40">
        <f>SUM(BN507:BN510)</f>
        <v>501851.10000000003</v>
      </c>
      <c r="BO506" s="40">
        <f>SUM(BO507:BO510)</f>
        <v>899677.1</v>
      </c>
    </row>
    <row r="507" spans="1:67" ht="26.85" customHeight="1" x14ac:dyDescent="0.25">
      <c r="A507" s="319"/>
      <c r="B507" s="390"/>
      <c r="C507" s="182"/>
      <c r="D507" s="17" t="s">
        <v>17</v>
      </c>
      <c r="E507" s="18">
        <f>O507+P507+Q507+R507+E516+G516+H516</f>
        <v>1235218</v>
      </c>
      <c r="F507" s="19"/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105073.3</v>
      </c>
      <c r="P507" s="19">
        <f>680950.9-68095.1</f>
        <v>612855.80000000005</v>
      </c>
      <c r="Q507" s="16">
        <v>0</v>
      </c>
      <c r="R507" s="16">
        <v>0</v>
      </c>
      <c r="S507" s="19"/>
      <c r="T507" s="16"/>
      <c r="U507" s="16"/>
      <c r="V507" s="16"/>
      <c r="W507" s="93"/>
      <c r="X507" s="93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  <c r="AT507" s="94"/>
      <c r="AU507" s="94"/>
      <c r="AV507" s="94"/>
      <c r="AW507" s="94"/>
      <c r="AX507" s="94"/>
      <c r="AY507" s="94"/>
      <c r="AZ507" s="94"/>
      <c r="BA507" s="94"/>
      <c r="BB507" s="94"/>
      <c r="BC507" s="94"/>
      <c r="BD507" s="94"/>
      <c r="BE507" s="94"/>
      <c r="BF507" s="94"/>
      <c r="BG507" s="94"/>
      <c r="BH507" s="94"/>
      <c r="BI507" s="94"/>
      <c r="BJ507" s="94"/>
      <c r="BK507" s="94"/>
      <c r="BL507" s="93">
        <v>172404.1</v>
      </c>
      <c r="BM507" s="93">
        <v>172399.5</v>
      </c>
      <c r="BN507" s="93">
        <v>172500.9</v>
      </c>
      <c r="BO507" s="93">
        <v>172388.5</v>
      </c>
    </row>
    <row r="508" spans="1:67" ht="29.1" customHeight="1" x14ac:dyDescent="0.25">
      <c r="A508" s="297"/>
      <c r="B508" s="390"/>
      <c r="C508" s="182"/>
      <c r="D508" s="17" t="s">
        <v>18</v>
      </c>
      <c r="E508" s="18">
        <f>O508+P508+Q508+R508+E517+G517+H517</f>
        <v>2516065.4</v>
      </c>
      <c r="F508" s="19"/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3249.7</v>
      </c>
      <c r="P508" s="19">
        <f>21060.3+68095.1</f>
        <v>89155.400000000009</v>
      </c>
      <c r="Q508" s="16">
        <v>592391.1</v>
      </c>
      <c r="R508" s="16">
        <v>590677.30000000005</v>
      </c>
      <c r="S508" s="19"/>
      <c r="T508" s="16"/>
      <c r="U508" s="16"/>
      <c r="V508" s="16"/>
      <c r="W508" s="93"/>
      <c r="X508" s="93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94"/>
      <c r="AQ508" s="94"/>
      <c r="AR508" s="94"/>
      <c r="AS508" s="94"/>
      <c r="AT508" s="94"/>
      <c r="AU508" s="94"/>
      <c r="AV508" s="94"/>
      <c r="AW508" s="94"/>
      <c r="AX508" s="94"/>
      <c r="AY508" s="94"/>
      <c r="AZ508" s="94"/>
      <c r="BA508" s="94"/>
      <c r="BB508" s="94"/>
      <c r="BC508" s="94"/>
      <c r="BD508" s="94"/>
      <c r="BE508" s="94"/>
      <c r="BF508" s="94"/>
      <c r="BG508" s="94"/>
      <c r="BH508" s="94"/>
      <c r="BI508" s="94"/>
      <c r="BJ508" s="94"/>
      <c r="BK508" s="94"/>
      <c r="BL508" s="93">
        <v>286326.7</v>
      </c>
      <c r="BM508" s="93">
        <v>285376.90000000002</v>
      </c>
      <c r="BN508" s="93">
        <v>281273.40000000002</v>
      </c>
      <c r="BO508" s="93">
        <v>673941.6</v>
      </c>
    </row>
    <row r="509" spans="1:67" ht="30.75" customHeight="1" x14ac:dyDescent="0.25">
      <c r="A509" s="297"/>
      <c r="B509" s="390"/>
      <c r="C509" s="182"/>
      <c r="D509" s="17" t="s">
        <v>19</v>
      </c>
      <c r="E509" s="18">
        <f>O509+P509+Q509+R509+E518+G518+H518</f>
        <v>238714.4</v>
      </c>
      <c r="F509" s="19"/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1094.2</v>
      </c>
      <c r="P509" s="19">
        <v>7091</v>
      </c>
      <c r="Q509" s="19">
        <f>4650.4+37130.6</f>
        <v>41781</v>
      </c>
      <c r="R509" s="19">
        <v>43185.4</v>
      </c>
      <c r="S509" s="19"/>
      <c r="T509" s="16"/>
      <c r="U509" s="16"/>
      <c r="V509" s="16"/>
      <c r="W509" s="93"/>
      <c r="X509" s="93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  <c r="AT509" s="94"/>
      <c r="AU509" s="94"/>
      <c r="AV509" s="94"/>
      <c r="AW509" s="94"/>
      <c r="AX509" s="94"/>
      <c r="AY509" s="94"/>
      <c r="AZ509" s="94"/>
      <c r="BA509" s="94"/>
      <c r="BB509" s="94"/>
      <c r="BC509" s="94"/>
      <c r="BD509" s="94"/>
      <c r="BE509" s="94"/>
      <c r="BF509" s="94"/>
      <c r="BG509" s="94"/>
      <c r="BH509" s="94"/>
      <c r="BI509" s="94"/>
      <c r="BJ509" s="94"/>
      <c r="BK509" s="94"/>
      <c r="BL509" s="93">
        <f>4633.6+38551.8</f>
        <v>43185.4</v>
      </c>
      <c r="BM509" s="93">
        <f>4624+39515</f>
        <v>44139</v>
      </c>
      <c r="BN509" s="93">
        <f>4583.6+43493.2</f>
        <v>48076.799999999996</v>
      </c>
      <c r="BO509" s="93">
        <f>8548.8+44798.2</f>
        <v>53347</v>
      </c>
    </row>
    <row r="510" spans="1:67" ht="40.9" customHeight="1" x14ac:dyDescent="0.25">
      <c r="A510" s="312"/>
      <c r="B510" s="391"/>
      <c r="C510" s="182"/>
      <c r="D510" s="17" t="s">
        <v>21</v>
      </c>
      <c r="E510" s="18">
        <f>SUM(F510:BO510)</f>
        <v>0</v>
      </c>
      <c r="F510" s="19"/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/>
      <c r="T510" s="16"/>
      <c r="U510" s="16"/>
      <c r="V510" s="16"/>
      <c r="W510" s="93"/>
      <c r="X510" s="93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94"/>
      <c r="AQ510" s="94"/>
      <c r="AR510" s="94"/>
      <c r="AS510" s="94"/>
      <c r="AT510" s="94"/>
      <c r="AU510" s="94"/>
      <c r="AV510" s="94"/>
      <c r="AW510" s="94"/>
      <c r="AX510" s="94"/>
      <c r="AY510" s="94"/>
      <c r="AZ510" s="94"/>
      <c r="BA510" s="94"/>
      <c r="BB510" s="94"/>
      <c r="BC510" s="94"/>
      <c r="BD510" s="94"/>
      <c r="BE510" s="94"/>
      <c r="BF510" s="94"/>
      <c r="BG510" s="94"/>
      <c r="BH510" s="94"/>
      <c r="BI510" s="94"/>
      <c r="BJ510" s="94"/>
      <c r="BK510" s="94"/>
      <c r="BL510" s="16">
        <v>0</v>
      </c>
      <c r="BM510" s="16">
        <v>0</v>
      </c>
      <c r="BN510" s="16">
        <v>0</v>
      </c>
      <c r="BO510" s="16">
        <v>0</v>
      </c>
    </row>
    <row r="512" spans="1:67" ht="15.75" x14ac:dyDescent="0.25">
      <c r="A512" s="359" t="s">
        <v>1</v>
      </c>
      <c r="B512" s="361" t="s">
        <v>126</v>
      </c>
      <c r="C512" s="110"/>
      <c r="D512" s="361" t="s">
        <v>3</v>
      </c>
      <c r="E512" s="419" t="s">
        <v>224</v>
      </c>
      <c r="F512" s="108" t="s">
        <v>224</v>
      </c>
      <c r="G512" s="421" t="s">
        <v>225</v>
      </c>
      <c r="H512" s="421" t="s">
        <v>226</v>
      </c>
      <c r="I512" s="422"/>
    </row>
    <row r="513" spans="1:9" ht="56.25" customHeight="1" x14ac:dyDescent="0.25">
      <c r="A513" s="360"/>
      <c r="B513" s="362"/>
      <c r="C513" s="110"/>
      <c r="D513" s="362"/>
      <c r="E513" s="420"/>
      <c r="F513" s="95"/>
      <c r="G513" s="421"/>
      <c r="H513" s="421"/>
      <c r="I513" s="422"/>
    </row>
    <row r="514" spans="1:9" ht="17.649999999999999" customHeight="1" x14ac:dyDescent="0.25">
      <c r="A514" s="92"/>
      <c r="B514" s="9"/>
      <c r="C514" s="110"/>
      <c r="D514" s="9"/>
      <c r="E514" s="108" t="s">
        <v>228</v>
      </c>
      <c r="F514" s="108" t="s">
        <v>228</v>
      </c>
      <c r="G514" s="108" t="s">
        <v>229</v>
      </c>
      <c r="H514" s="108" t="s">
        <v>230</v>
      </c>
      <c r="I514" s="109"/>
    </row>
    <row r="515" spans="1:9" ht="22.9" customHeight="1" x14ac:dyDescent="0.25">
      <c r="A515" s="328" t="s">
        <v>222</v>
      </c>
      <c r="B515" s="293" t="s">
        <v>200</v>
      </c>
      <c r="C515" s="104"/>
      <c r="D515" s="14" t="s">
        <v>4</v>
      </c>
      <c r="E515" s="15">
        <f>SUM(E516:E519)</f>
        <v>501915.4</v>
      </c>
      <c r="F515" s="15">
        <f>SUM(F516:F519)</f>
        <v>501915.4</v>
      </c>
      <c r="G515" s="15">
        <f>SUM(G516:G519)</f>
        <v>501851.10000000003</v>
      </c>
      <c r="H515" s="15">
        <f>SUM(H516:H519)</f>
        <v>899677.1</v>
      </c>
      <c r="I515" s="83"/>
    </row>
    <row r="516" spans="1:9" ht="22.9" customHeight="1" x14ac:dyDescent="0.25">
      <c r="A516" s="319"/>
      <c r="B516" s="390"/>
      <c r="C516" s="104"/>
      <c r="D516" s="17" t="s">
        <v>17</v>
      </c>
      <c r="E516" s="95">
        <v>172399.5</v>
      </c>
      <c r="F516" s="95">
        <v>172399.5</v>
      </c>
      <c r="G516" s="95">
        <v>172500.9</v>
      </c>
      <c r="H516" s="95">
        <v>172388.5</v>
      </c>
      <c r="I516" s="100"/>
    </row>
    <row r="517" spans="1:9" ht="20.25" customHeight="1" x14ac:dyDescent="0.25">
      <c r="A517" s="297"/>
      <c r="B517" s="390"/>
      <c r="C517" s="104"/>
      <c r="D517" s="17" t="s">
        <v>18</v>
      </c>
      <c r="E517" s="95">
        <v>285376.90000000002</v>
      </c>
      <c r="F517" s="95">
        <v>285376.90000000002</v>
      </c>
      <c r="G517" s="95">
        <v>281273.40000000002</v>
      </c>
      <c r="H517" s="95">
        <v>673941.6</v>
      </c>
      <c r="I517" s="100"/>
    </row>
    <row r="518" spans="1:9" ht="20.25" customHeight="1" x14ac:dyDescent="0.25">
      <c r="A518" s="297"/>
      <c r="B518" s="390"/>
      <c r="C518" s="104"/>
      <c r="D518" s="17" t="s">
        <v>19</v>
      </c>
      <c r="E518" s="95">
        <f>4624+39515</f>
        <v>44139</v>
      </c>
      <c r="F518" s="95">
        <f>4624+39515</f>
        <v>44139</v>
      </c>
      <c r="G518" s="95">
        <f>4583.6+43493.2</f>
        <v>48076.799999999996</v>
      </c>
      <c r="H518" s="95">
        <f>8548.8+44798.2</f>
        <v>53347</v>
      </c>
      <c r="I518" s="100"/>
    </row>
    <row r="519" spans="1:9" ht="33.4" customHeight="1" x14ac:dyDescent="0.25">
      <c r="A519" s="312"/>
      <c r="B519" s="391"/>
      <c r="C519" s="104"/>
      <c r="D519" s="17" t="s">
        <v>21</v>
      </c>
      <c r="E519" s="19">
        <v>0</v>
      </c>
      <c r="F519" s="19">
        <v>0</v>
      </c>
      <c r="G519" s="19">
        <v>0</v>
      </c>
      <c r="H519" s="19">
        <v>0</v>
      </c>
      <c r="I519" s="82"/>
    </row>
  </sheetData>
  <mergeCells count="201">
    <mergeCell ref="A515:A519"/>
    <mergeCell ref="B515:B519"/>
    <mergeCell ref="E512:E513"/>
    <mergeCell ref="G512:G513"/>
    <mergeCell ref="H512:H513"/>
    <mergeCell ref="I512:I513"/>
    <mergeCell ref="A459:A462"/>
    <mergeCell ref="B459:B462"/>
    <mergeCell ref="C459:C464"/>
    <mergeCell ref="B465:B468"/>
    <mergeCell ref="C465:C469"/>
    <mergeCell ref="A503:A504"/>
    <mergeCell ref="B503:B504"/>
    <mergeCell ref="D503:D504"/>
    <mergeCell ref="E503:BO503"/>
    <mergeCell ref="A506:A510"/>
    <mergeCell ref="B506:B510"/>
    <mergeCell ref="A512:A513"/>
    <mergeCell ref="B512:B513"/>
    <mergeCell ref="D512:D513"/>
    <mergeCell ref="B430:B433"/>
    <mergeCell ref="A435:A439"/>
    <mergeCell ref="B435:B439"/>
    <mergeCell ref="C390:C394"/>
    <mergeCell ref="C395:C399"/>
    <mergeCell ref="A502:Q502"/>
    <mergeCell ref="A500:Q500"/>
    <mergeCell ref="A501:Q501"/>
    <mergeCell ref="C482:C486"/>
    <mergeCell ref="B487:B491"/>
    <mergeCell ref="C487:C491"/>
    <mergeCell ref="B492:B496"/>
    <mergeCell ref="C492:C496"/>
    <mergeCell ref="A499:Q499"/>
    <mergeCell ref="A471:A476"/>
    <mergeCell ref="B471:B476"/>
    <mergeCell ref="A477:A480"/>
    <mergeCell ref="B477:B480"/>
    <mergeCell ref="A482:A486"/>
    <mergeCell ref="B482:B483"/>
    <mergeCell ref="C440:C445"/>
    <mergeCell ref="A430:A433"/>
    <mergeCell ref="C435:C439"/>
    <mergeCell ref="C452:C457"/>
    <mergeCell ref="A415:A419"/>
    <mergeCell ref="B415:B419"/>
    <mergeCell ref="C415:C419"/>
    <mergeCell ref="C425:C429"/>
    <mergeCell ref="A427:A428"/>
    <mergeCell ref="A400:A404"/>
    <mergeCell ref="B400:B404"/>
    <mergeCell ref="C405:C409"/>
    <mergeCell ref="B410:B414"/>
    <mergeCell ref="C410:C414"/>
    <mergeCell ref="B425:B428"/>
    <mergeCell ref="B405:B407"/>
    <mergeCell ref="A316:A318"/>
    <mergeCell ref="B316:B318"/>
    <mergeCell ref="A321:A322"/>
    <mergeCell ref="A375:A377"/>
    <mergeCell ref="B375:B377"/>
    <mergeCell ref="A296:A300"/>
    <mergeCell ref="B296:B299"/>
    <mergeCell ref="B321:B323"/>
    <mergeCell ref="A301:A305"/>
    <mergeCell ref="B301:B304"/>
    <mergeCell ref="A333:A334"/>
    <mergeCell ref="B333:B334"/>
    <mergeCell ref="A340:A341"/>
    <mergeCell ref="B340:B341"/>
    <mergeCell ref="B350:B352"/>
    <mergeCell ref="A345:A346"/>
    <mergeCell ref="B360:B362"/>
    <mergeCell ref="B365:B369"/>
    <mergeCell ref="B306:B308"/>
    <mergeCell ref="B345:B347"/>
    <mergeCell ref="B370:B374"/>
    <mergeCell ref="A355:A359"/>
    <mergeCell ref="A365:A369"/>
    <mergeCell ref="A286:A290"/>
    <mergeCell ref="B286:B289"/>
    <mergeCell ref="B255:B258"/>
    <mergeCell ref="A261:A262"/>
    <mergeCell ref="B261:B262"/>
    <mergeCell ref="B266:B269"/>
    <mergeCell ref="B271:B272"/>
    <mergeCell ref="A311:A315"/>
    <mergeCell ref="B311:B315"/>
    <mergeCell ref="A235:A239"/>
    <mergeCell ref="B235:B239"/>
    <mergeCell ref="B240:B242"/>
    <mergeCell ref="A276:A280"/>
    <mergeCell ref="B276:B280"/>
    <mergeCell ref="A281:A285"/>
    <mergeCell ref="B281:B285"/>
    <mergeCell ref="B245:B246"/>
    <mergeCell ref="C245:C249"/>
    <mergeCell ref="B250:B254"/>
    <mergeCell ref="C250:C254"/>
    <mergeCell ref="A43:A47"/>
    <mergeCell ref="B43:B47"/>
    <mergeCell ref="C43:C47"/>
    <mergeCell ref="A63:A67"/>
    <mergeCell ref="B212:B213"/>
    <mergeCell ref="C212:C217"/>
    <mergeCell ref="A192:A196"/>
    <mergeCell ref="B192:B196"/>
    <mergeCell ref="C192:C196"/>
    <mergeCell ref="A197:A201"/>
    <mergeCell ref="B197:B201"/>
    <mergeCell ref="C197:C201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E9:R9"/>
    <mergeCell ref="C48:C52"/>
    <mergeCell ref="A53:A57"/>
    <mergeCell ref="A58:A62"/>
    <mergeCell ref="B48:B51"/>
    <mergeCell ref="A505:Q50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B150:B154"/>
    <mergeCell ref="A130:A134"/>
    <mergeCell ref="B130:B134"/>
    <mergeCell ref="A207:A211"/>
    <mergeCell ref="B207:B211"/>
    <mergeCell ref="B395:B398"/>
    <mergeCell ref="A135:A137"/>
    <mergeCell ref="B135:B137"/>
    <mergeCell ref="A99:A103"/>
    <mergeCell ref="B385:B388"/>
    <mergeCell ref="B452:B455"/>
    <mergeCell ref="B380:B383"/>
    <mergeCell ref="B94:B98"/>
    <mergeCell ref="B53:B57"/>
    <mergeCell ref="B390:B393"/>
    <mergeCell ref="B440:B443"/>
    <mergeCell ref="B63:B67"/>
    <mergeCell ref="A115:A119"/>
    <mergeCell ref="B115:B119"/>
    <mergeCell ref="A120:A124"/>
    <mergeCell ref="B120:B124"/>
    <mergeCell ref="A125:A126"/>
    <mergeCell ref="B125:B129"/>
    <mergeCell ref="A79:A82"/>
    <mergeCell ref="B58:B62"/>
    <mergeCell ref="A104:A106"/>
    <mergeCell ref="A109:A113"/>
    <mergeCell ref="A230:A232"/>
    <mergeCell ref="B230:B232"/>
    <mergeCell ref="C53:C57"/>
    <mergeCell ref="B145:B147"/>
    <mergeCell ref="B202:B204"/>
    <mergeCell ref="C202:C206"/>
    <mergeCell ref="B175:B179"/>
    <mergeCell ref="B180:B184"/>
    <mergeCell ref="B140:B142"/>
    <mergeCell ref="B355:B359"/>
    <mergeCell ref="C385:C389"/>
    <mergeCell ref="C370:C374"/>
    <mergeCell ref="C380:C384"/>
    <mergeCell ref="C58:C62"/>
    <mergeCell ref="B109:B112"/>
    <mergeCell ref="B104:B108"/>
    <mergeCell ref="B99:B103"/>
    <mergeCell ref="C63:C67"/>
    <mergeCell ref="C207:C211"/>
    <mergeCell ref="C230:C234"/>
    <mergeCell ref="B221:B223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2024-09-16T04:36:07Z</cp:lastPrinted>
  <dcterms:created xsi:type="dcterms:W3CDTF">2018-03-29T02:25:17Z</dcterms:created>
  <dcterms:modified xsi:type="dcterms:W3CDTF">2024-09-20T01:43:07Z</dcterms:modified>
</cp:coreProperties>
</file>