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800" yWindow="-315" windowWidth="14130" windowHeight="12840"/>
  </bookViews>
  <sheets>
    <sheet name="Лист1" sheetId="1" r:id="rId1"/>
  </sheets>
  <definedNames>
    <definedName name="_xlnm.Print_Area" localSheetId="0">Лист1!$A$1:$J$20</definedName>
  </definedNames>
  <calcPr calcId="145621" refMode="R1C1"/>
</workbook>
</file>

<file path=xl/calcChain.xml><?xml version="1.0" encoding="utf-8"?>
<calcChain xmlns="http://schemas.openxmlformats.org/spreadsheetml/2006/main">
  <c r="C5" i="1" l="1"/>
  <c r="C10" i="1"/>
  <c r="C15" i="1"/>
  <c r="H17" i="1"/>
  <c r="H13" i="1"/>
  <c r="H11" i="1"/>
  <c r="H10" i="1"/>
  <c r="H9" i="1" l="1"/>
  <c r="C6" i="1" l="1"/>
  <c r="H5" i="1" s="1"/>
  <c r="H18" i="1"/>
  <c r="H12" i="1"/>
  <c r="H14" i="1"/>
  <c r="H6" i="1"/>
  <c r="B6" i="1"/>
  <c r="H8" i="1"/>
  <c r="H7" i="1"/>
  <c r="H16" i="1" l="1"/>
  <c r="H15" i="1" l="1"/>
</calcChain>
</file>

<file path=xl/sharedStrings.xml><?xml version="1.0" encoding="utf-8"?>
<sst xmlns="http://schemas.openxmlformats.org/spreadsheetml/2006/main" count="44" uniqueCount="31">
  <si>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</si>
  <si>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</si>
  <si>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</si>
  <si>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</si>
  <si>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</si>
  <si>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Бюдждет</t>
  </si>
  <si>
    <t>Приложение к пояснительной записке</t>
  </si>
  <si>
    <t>(тыс.руб.)</t>
  </si>
  <si>
    <t>ГБ</t>
  </si>
  <si>
    <t>Итого по муниципальной программе на 2025 год, в том числе:</t>
  </si>
  <si>
    <t>В соответствии с муниципальной программой в редакции от 13.12.2024 г № 6408</t>
  </si>
  <si>
    <t>В соответствии с п.п. 2 п. 14 Решения Благовещенской городской Думы от 30.11.2023 № 63/105 "О городском бюджете на 2024 год и плановый период  2025 и 2026 годов", письмом управления бюджетного учета администрации города Благовещенска от 17.12.2024 № 02-30/1244 (перераспределение с мероприятия МП "Развитие транспортной системы города Благовещенска"</t>
  </si>
  <si>
    <t>Итого по муниципальной программе на 2024 год, в том числе:</t>
  </si>
  <si>
    <r>
      <rPr>
        <b/>
        <sz val="11"/>
        <color indexed="8"/>
        <rFont val="Times New Roman"/>
        <family val="1"/>
        <charset val="204"/>
      </rPr>
      <t xml:space="preserve">Мероприятие 1.1.47.                </t>
    </r>
    <r>
      <rPr>
        <sz val="11"/>
        <color indexed="8"/>
        <rFont val="Times New Roman"/>
        <family val="1"/>
        <charset val="204"/>
      </rPr>
      <t xml:space="preserve">                                  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1704/                                    Строительство газовой котельной в Северном жилом районе г.Благовещенск, Амурская область          </t>
    </r>
  </si>
  <si>
    <t>ОБ</t>
  </si>
  <si>
    <t xml:space="preserve">В соответствии с уведомлением  № 4819 о предоставлении субсидии, субвенции, иного межбюджетного трансферта, имеющего целевое назначение  на 2024 год и плановый период 2025 и 2026 годов от 16.12.2024 </t>
  </si>
  <si>
    <t>В соответствии с п.п. 2 п. 14 Решения Благовещенской городской Думы от 30.11.2023 № 63/105 "О городском бюджете на 2024 год и плановый период  2025 и 2026 годов", письмом МУ "ГУКС" от 19.12.2024 № 5175 (перераспределение с мероприятия МП "Формирование современной городской среды на территории города Благовещенска на 2018 - 2024 годы"</t>
  </si>
  <si>
    <r>
      <rPr>
        <b/>
        <sz val="11"/>
        <color theme="1"/>
        <rFont val="Times New Roman"/>
        <family val="1"/>
        <charset val="204"/>
      </rPr>
      <t xml:space="preserve">Мероприятие 4.1.23.        </t>
    </r>
    <r>
      <rPr>
        <sz val="11"/>
        <color theme="1"/>
        <rFont val="Times New Roman"/>
        <family val="1"/>
        <charset val="204"/>
      </rPr>
      <t xml:space="preserve">                                                  Ремонт площади Победы</t>
    </r>
  </si>
  <si>
    <t>В соответствии с п.п. 2 п. 14 Решения Благовещенской городской Думы от 30.11.2023 № 63/105 "О городском бюджете на 2024 год и плановый период  2025 и 2026 годов", письмом МУ "ГУКС" от 18.12.2024 № 5137 (перераспределение на мероприятие МП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</si>
  <si>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r>
      <rPr>
        <b/>
        <sz val="11"/>
        <color indexed="8"/>
        <rFont val="Times New Roman"/>
        <family val="1"/>
        <charset val="204"/>
      </rPr>
      <t xml:space="preserve">Мероприятие 1.1.48.        </t>
    </r>
    <r>
      <rPr>
        <sz val="11"/>
        <color indexed="8"/>
        <rFont val="Times New Roman"/>
        <family val="1"/>
        <charset val="204"/>
      </rPr>
      <t xml:space="preserve">                          Расходы, связанные с организацией единой теплоснабжающей организацией теплоснабжения в ценовых зонах теплоснабжения</t>
    </r>
  </si>
  <si>
    <r>
      <rPr>
        <b/>
        <sz val="11"/>
        <color indexed="8"/>
        <rFont val="Times New Roman"/>
        <family val="1"/>
        <charset val="204"/>
      </rPr>
      <t xml:space="preserve">Мероприятие 1.1.50.        </t>
    </r>
    <r>
      <rPr>
        <sz val="11"/>
        <color indexed="8"/>
        <rFont val="Times New Roman"/>
        <family val="1"/>
        <charset val="204"/>
      </rPr>
      <t xml:space="preserve">                                            Прочие затраты по объектам незавершенного строительства и объектам в период передачи в муниципальную собственность</t>
    </r>
  </si>
  <si>
    <t>В соответствии с п.п. 2 п. 14 Решения Благовещенской городской Думы от 30.11.2023 № 63/105 "О городском бюджете на 2024 год и плановый период  2025 и 2026 годов", письмом МУ "ГУКС" от 19.12.2024 № 5174 (перераспределение с мероприятия МП "Формирование современной городской среды на территории города Благовещенска на 2018 - 2024 годы"</t>
  </si>
  <si>
    <r>
      <rPr>
        <b/>
        <sz val="11"/>
        <color indexed="8"/>
        <rFont val="Times New Roman"/>
        <family val="1"/>
        <charset val="204"/>
      </rPr>
      <t xml:space="preserve">Мероприятие 1.1.56.     </t>
    </r>
    <r>
      <rPr>
        <sz val="11"/>
        <color indexed="8"/>
        <rFont val="Times New Roman"/>
        <family val="1"/>
        <charset val="204"/>
      </rPr>
      <t xml:space="preserve">                                                  Текущий ремонт наружных сетей водоснабжения, водоотведения и теплоснабжения на территории города Благовещенска</t>
    </r>
  </si>
  <si>
    <r>
      <rPr>
        <b/>
        <sz val="11"/>
        <color indexed="8"/>
        <rFont val="Times New Roman"/>
        <family val="1"/>
        <charset val="204"/>
      </rPr>
      <t xml:space="preserve">Мероприятие 4.1.4.    </t>
    </r>
    <r>
      <rPr>
        <sz val="11"/>
        <color indexed="8"/>
        <rFont val="Times New Roman"/>
        <family val="1"/>
        <charset val="204"/>
      </rPr>
      <t xml:space="preserve">                                                   Оплата услуг по поставке электроэнергии на  уличное  освещение</t>
    </r>
  </si>
  <si>
    <t>В соответствии с п.п. 9 п. 14 Решения Благовещенской городской Думы от 30.11.2023 № 63/105 "О городском бюджете на 2024 год и плановый период  2025 и 2026 годов" (перераспределение на мероприятие 1.1.48. "Расходы, связанные с организацией единой теплоснабжающей организацией теплоснабжения в ценовых зонах теплоснабжения"</t>
  </si>
  <si>
    <t>1 440,8 т.р. - в соответствии с п.п. 9 п. 14 Решения Благовещенской городской Думы от 30.11.2023 № 63/105 "О городском бюджете на 2024 год и плановый период  2025 и 2026 годов" (перераспределение с мероприятия 4.1.4. "Оплата услуг по поставке электроэнергии на  уличное  освещение";                                                                                       -0,1 т.р. - приведение в соответствии с бюдженой росписью</t>
  </si>
  <si>
    <t>Мероприятие 1.1.52.                                                   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</si>
  <si>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 xml:space="preserve">в т.ч. </t>
  </si>
  <si>
    <t>Приведение в соответствии с бюджетной росписью</t>
  </si>
  <si>
    <t>Мероприятие 1.3.4.                                    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</si>
  <si>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r>
      <rPr>
        <b/>
        <sz val="11"/>
        <color indexed="8"/>
        <rFont val="Times New Roman"/>
        <family val="1"/>
        <charset val="204"/>
      </rPr>
      <t xml:space="preserve">Мероприятие 1.1.53.        </t>
    </r>
    <r>
      <rPr>
        <sz val="11"/>
        <color indexed="8"/>
        <rFont val="Times New Roman"/>
        <family val="1"/>
        <charset val="204"/>
      </rPr>
      <t xml:space="preserve">                              Финансовое обеспечение государственных полномочий Амурской области по компенсации организациям, осуществляющим горячее водоснабжение, холодное  водоснабжение и (или) водоотведение, выпадающих доходов возникающих при применении льготных тарифов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</si>
</sst>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/>
    </xf>
    <xf numFmtId="164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view="pageBreakPreview" zoomScale="70" zoomScaleNormal="100" zoomScaleSheetLayoutView="70" workbookViewId="0">
      <selection activeCell="C6" sqref="C6"/>
    </sheetView>
  </sheetViews>
  <sheetFormatPr defaultRowHeight="15" x14ac:dyDescent="0.25"/>
  <cols>
    <col min="1" max="1" width="40.5703125" style="1" customWidth="1"/>
    <col min="2" max="2" width="19.140625" style="1" customWidth="1"/>
    <col min="3" max="3" width="15.85546875" style="1" customWidth="1"/>
    <col min="4" max="6" width="16.7109375" style="1" hidden="1" customWidth="1"/>
    <col min="7" max="7" width="13.42578125" style="1" hidden="1" customWidth="1"/>
    <col min="8" max="8" width="15.140625" style="1" customWidth="1"/>
    <col min="9" max="9" width="19.140625" style="1" customWidth="1"/>
    <col min="10" max="10" width="72.42578125" style="1" customWidth="1"/>
    <col min="11" max="11" width="51.42578125" style="1" customWidth="1"/>
    <col min="12" max="12" width="9.85546875" style="1" bestFit="1" customWidth="1"/>
    <col min="13" max="16384" width="9.140625" style="1"/>
  </cols>
  <sheetData>
    <row r="1" spans="1:10" ht="24" customHeight="1" x14ac:dyDescent="0.25">
      <c r="A1" s="7"/>
      <c r="B1" s="7"/>
      <c r="C1" s="35"/>
      <c r="D1" s="35"/>
      <c r="E1" s="35"/>
      <c r="F1" s="35"/>
      <c r="G1" s="35"/>
      <c r="H1" s="35"/>
      <c r="I1" s="8"/>
      <c r="J1" s="9" t="s">
        <v>6</v>
      </c>
    </row>
    <row r="2" spans="1:10" ht="15.75" x14ac:dyDescent="0.25">
      <c r="A2" s="7"/>
      <c r="B2" s="7"/>
      <c r="C2" s="7"/>
      <c r="D2" s="8"/>
      <c r="E2" s="8"/>
      <c r="F2" s="8"/>
      <c r="G2" s="8"/>
      <c r="H2" s="8"/>
      <c r="I2" s="8"/>
      <c r="J2" s="8"/>
    </row>
    <row r="3" spans="1:10" ht="15.75" x14ac:dyDescent="0.25">
      <c r="A3" s="7"/>
      <c r="B3" s="7"/>
      <c r="C3" s="10"/>
      <c r="D3" s="7"/>
      <c r="E3" s="7"/>
      <c r="F3" s="7"/>
      <c r="G3" s="7"/>
      <c r="H3" s="11"/>
      <c r="I3" s="7"/>
      <c r="J3" s="11" t="s">
        <v>7</v>
      </c>
    </row>
    <row r="4" spans="1:10" ht="97.5" customHeight="1" x14ac:dyDescent="0.25">
      <c r="A4" s="12" t="s">
        <v>3</v>
      </c>
      <c r="B4" s="13" t="s">
        <v>10</v>
      </c>
      <c r="C4" s="12" t="s">
        <v>0</v>
      </c>
      <c r="D4" s="6" t="s">
        <v>1</v>
      </c>
      <c r="E4" s="6" t="s">
        <v>1</v>
      </c>
      <c r="F4" s="6" t="s">
        <v>5</v>
      </c>
      <c r="G4" s="6" t="s">
        <v>1</v>
      </c>
      <c r="H4" s="12" t="s">
        <v>2</v>
      </c>
      <c r="I4" s="12" t="s">
        <v>1</v>
      </c>
      <c r="J4" s="12" t="s">
        <v>4</v>
      </c>
    </row>
    <row r="5" spans="1:10" s="8" customFormat="1" ht="40.5" customHeight="1" x14ac:dyDescent="0.25">
      <c r="A5" s="2" t="s">
        <v>12</v>
      </c>
      <c r="B5" s="31">
        <v>4624246.8</v>
      </c>
      <c r="C5" s="4">
        <f>C6+C9+C10+C12+C13+C14</f>
        <v>22784.800000000007</v>
      </c>
      <c r="D5" s="5"/>
      <c r="E5" s="5"/>
      <c r="F5" s="5"/>
      <c r="G5" s="5"/>
      <c r="H5" s="4">
        <f t="shared" ref="H5:H14" si="0">B5+C5</f>
        <v>4647031.5999999996</v>
      </c>
      <c r="I5" s="32"/>
      <c r="J5" s="12"/>
    </row>
    <row r="6" spans="1:10" ht="38.25" customHeight="1" x14ac:dyDescent="0.25">
      <c r="A6" s="36" t="s">
        <v>19</v>
      </c>
      <c r="B6" s="20">
        <f>B7+B8</f>
        <v>150349</v>
      </c>
      <c r="C6" s="16">
        <f>C7+C8</f>
        <v>24013.100000000002</v>
      </c>
      <c r="D6" s="15"/>
      <c r="E6" s="15"/>
      <c r="F6" s="15"/>
      <c r="G6" s="15"/>
      <c r="H6" s="16">
        <f t="shared" si="0"/>
        <v>174362.1</v>
      </c>
      <c r="I6" s="21"/>
      <c r="J6" s="21"/>
    </row>
    <row r="7" spans="1:10" ht="47.25" customHeight="1" x14ac:dyDescent="0.25">
      <c r="A7" s="37"/>
      <c r="B7" s="26">
        <v>141317.20000000001</v>
      </c>
      <c r="C7" s="27">
        <v>22572.400000000001</v>
      </c>
      <c r="D7" s="28"/>
      <c r="E7" s="28"/>
      <c r="F7" s="28"/>
      <c r="G7" s="28"/>
      <c r="H7" s="27">
        <f t="shared" si="0"/>
        <v>163889.60000000001</v>
      </c>
      <c r="I7" s="29" t="s">
        <v>14</v>
      </c>
      <c r="J7" s="22" t="s">
        <v>15</v>
      </c>
    </row>
    <row r="8" spans="1:10" ht="80.25" customHeight="1" x14ac:dyDescent="0.25">
      <c r="A8" s="38"/>
      <c r="B8" s="28">
        <v>9031.7999999999993</v>
      </c>
      <c r="C8" s="28">
        <v>1440.7</v>
      </c>
      <c r="D8" s="28"/>
      <c r="E8" s="28"/>
      <c r="F8" s="28"/>
      <c r="G8" s="28"/>
      <c r="H8" s="27">
        <f t="shared" si="0"/>
        <v>10472.5</v>
      </c>
      <c r="I8" s="30" t="s">
        <v>8</v>
      </c>
      <c r="J8" s="22" t="s">
        <v>25</v>
      </c>
    </row>
    <row r="9" spans="1:10" ht="78.75" customHeight="1" x14ac:dyDescent="0.25">
      <c r="A9" s="25" t="s">
        <v>20</v>
      </c>
      <c r="B9" s="19">
        <v>10.3</v>
      </c>
      <c r="C9" s="19">
        <v>20</v>
      </c>
      <c r="D9" s="19"/>
      <c r="E9" s="19"/>
      <c r="F9" s="19"/>
      <c r="G9" s="19"/>
      <c r="H9" s="16">
        <f>B9+C9</f>
        <v>30.3</v>
      </c>
      <c r="I9" s="15" t="s">
        <v>8</v>
      </c>
      <c r="J9" s="22" t="s">
        <v>21</v>
      </c>
    </row>
    <row r="10" spans="1:10" ht="49.5" customHeight="1" x14ac:dyDescent="0.25">
      <c r="A10" s="36" t="s">
        <v>26</v>
      </c>
      <c r="B10" s="19">
        <v>3961.9</v>
      </c>
      <c r="C10" s="19">
        <f>+C13</f>
        <v>-0.1</v>
      </c>
      <c r="D10" s="19"/>
      <c r="E10" s="19"/>
      <c r="F10" s="19"/>
      <c r="G10" s="19"/>
      <c r="H10" s="16">
        <f>B10+C10</f>
        <v>3961.8</v>
      </c>
      <c r="I10" s="15" t="s">
        <v>27</v>
      </c>
      <c r="J10" s="22"/>
    </row>
    <row r="11" spans="1:10" ht="78.75" customHeight="1" x14ac:dyDescent="0.25">
      <c r="A11" s="38"/>
      <c r="B11" s="28">
        <v>237.8</v>
      </c>
      <c r="C11" s="28">
        <v>-0.1</v>
      </c>
      <c r="D11" s="28"/>
      <c r="E11" s="28"/>
      <c r="F11" s="28"/>
      <c r="G11" s="28"/>
      <c r="H11" s="27">
        <f>B11+C11</f>
        <v>237.70000000000002</v>
      </c>
      <c r="I11" s="30" t="s">
        <v>8</v>
      </c>
      <c r="J11" s="39" t="s">
        <v>28</v>
      </c>
    </row>
    <row r="12" spans="1:10" ht="84" customHeight="1" x14ac:dyDescent="0.25">
      <c r="A12" s="22" t="s">
        <v>22</v>
      </c>
      <c r="B12" s="19">
        <v>1305.3</v>
      </c>
      <c r="C12" s="19">
        <v>192.7</v>
      </c>
      <c r="D12" s="19"/>
      <c r="E12" s="19"/>
      <c r="F12" s="19"/>
      <c r="G12" s="19"/>
      <c r="H12" s="19">
        <f t="shared" si="0"/>
        <v>1498</v>
      </c>
      <c r="I12" s="15" t="s">
        <v>8</v>
      </c>
      <c r="J12" s="22" t="s">
        <v>16</v>
      </c>
    </row>
    <row r="13" spans="1:10" ht="84" customHeight="1" x14ac:dyDescent="0.25">
      <c r="A13" s="22" t="s">
        <v>29</v>
      </c>
      <c r="B13" s="19">
        <v>2340.3000000000002</v>
      </c>
      <c r="C13" s="19">
        <v>-0.1</v>
      </c>
      <c r="D13" s="19"/>
      <c r="E13" s="19"/>
      <c r="F13" s="19"/>
      <c r="G13" s="19"/>
      <c r="H13" s="19">
        <f>B13+C13</f>
        <v>2340.2000000000003</v>
      </c>
      <c r="I13" s="15" t="s">
        <v>8</v>
      </c>
      <c r="J13" s="22" t="s">
        <v>28</v>
      </c>
    </row>
    <row r="14" spans="1:10" ht="78.75" customHeight="1" x14ac:dyDescent="0.25">
      <c r="A14" s="22" t="s">
        <v>23</v>
      </c>
      <c r="B14" s="19">
        <v>4498.5</v>
      </c>
      <c r="C14" s="19">
        <v>-1440.8</v>
      </c>
      <c r="D14" s="19"/>
      <c r="E14" s="19"/>
      <c r="F14" s="19"/>
      <c r="G14" s="19"/>
      <c r="H14" s="19">
        <f t="shared" si="0"/>
        <v>3057.7</v>
      </c>
      <c r="I14" s="15" t="s">
        <v>8</v>
      </c>
      <c r="J14" s="22" t="s">
        <v>24</v>
      </c>
    </row>
    <row r="15" spans="1:10" s="8" customFormat="1" ht="48" customHeight="1" x14ac:dyDescent="0.25">
      <c r="A15" s="2" t="s">
        <v>9</v>
      </c>
      <c r="B15" s="3">
        <v>958765.3</v>
      </c>
      <c r="C15" s="4">
        <f>C16+C18+C17</f>
        <v>8274.7999999999993</v>
      </c>
      <c r="D15" s="5"/>
      <c r="E15" s="6"/>
      <c r="F15" s="6"/>
      <c r="G15" s="6"/>
      <c r="H15" s="4">
        <f t="shared" ref="H15" si="1">B15+C15</f>
        <v>967040.10000000009</v>
      </c>
      <c r="I15" s="18"/>
      <c r="J15" s="24"/>
    </row>
    <row r="16" spans="1:10" ht="240" customHeight="1" x14ac:dyDescent="0.25">
      <c r="A16" s="23" t="s">
        <v>13</v>
      </c>
      <c r="B16" s="16">
        <v>11196.5</v>
      </c>
      <c r="C16" s="16">
        <v>12899.5</v>
      </c>
      <c r="D16" s="14"/>
      <c r="E16" s="15"/>
      <c r="F16" s="15"/>
      <c r="G16" s="15"/>
      <c r="H16" s="16">
        <f>B16+C16</f>
        <v>24096</v>
      </c>
      <c r="I16" s="16" t="s">
        <v>8</v>
      </c>
      <c r="J16" s="17" t="s">
        <v>11</v>
      </c>
    </row>
    <row r="17" spans="1:10" ht="162" customHeight="1" x14ac:dyDescent="0.25">
      <c r="A17" s="23" t="s">
        <v>30</v>
      </c>
      <c r="B17" s="16">
        <v>65177.9</v>
      </c>
      <c r="C17" s="16">
        <v>-0.2</v>
      </c>
      <c r="D17" s="14"/>
      <c r="E17" s="15"/>
      <c r="F17" s="15"/>
      <c r="G17" s="15"/>
      <c r="H17" s="16">
        <f>B17+C17</f>
        <v>65177.700000000004</v>
      </c>
      <c r="I17" s="16" t="s">
        <v>14</v>
      </c>
      <c r="J17" s="22" t="s">
        <v>28</v>
      </c>
    </row>
    <row r="18" spans="1:10" ht="91.5" customHeight="1" x14ac:dyDescent="0.25">
      <c r="A18" s="33" t="s">
        <v>17</v>
      </c>
      <c r="B18" s="34">
        <v>34273.1</v>
      </c>
      <c r="C18" s="34">
        <v>-4624.5</v>
      </c>
      <c r="D18" s="34"/>
      <c r="E18" s="34"/>
      <c r="F18" s="34"/>
      <c r="G18" s="34"/>
      <c r="H18" s="16">
        <f>B18+C18</f>
        <v>29648.6</v>
      </c>
      <c r="I18" s="16" t="s">
        <v>8</v>
      </c>
      <c r="J18" s="22" t="s">
        <v>18</v>
      </c>
    </row>
  </sheetData>
  <mergeCells count="3">
    <mergeCell ref="C1:H1"/>
    <mergeCell ref="A6:A8"/>
    <mergeCell ref="A10:A11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2024-12-23T09:36:06Z</dcterms:modified>
</cp:coreProperties>
</file>