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775" windowHeight="11670"/>
  </bookViews>
  <sheets>
    <sheet name="Лист1" sheetId="1" r:id="rId1"/>
  </sheets>
  <definedNames>
    <definedName name="_xlnm.Print_Area" localSheetId="0">Лист1!$A$1:$J$10</definedName>
  </definedNames>
  <calcPr calcId="162913"/>
</workbook>
</file>

<file path=xl/calcChain.xml><?xml version="1.0" encoding="utf-8"?>
<calcChain xmlns="http://schemas.openxmlformats.org/spreadsheetml/2006/main">
  <c r="H8" i="1" l="1"/>
  <c r="H6" i="1"/>
  <c r="B6" i="1"/>
  <c r="C5" i="1"/>
  <c r="C7" i="1"/>
  <c r="H7" i="1" l="1"/>
  <c r="H5" i="1" l="1"/>
</calcChain>
</file>

<file path=xl/sharedStrings.xml><?xml version="1.0" encoding="utf-8"?>
<sst xmlns="http://schemas.openxmlformats.org/spreadsheetml/2006/main" count="20" uniqueCount="16">
  <si>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</si>
  <si>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</si>
  <si>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</si>
  <si>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</si>
  <si>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</si>
  <si>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</si>
  <si>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</si>
  <si>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</si>
  <si>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Итого по муниципальному проекту "Региональная и местная дорожная сеть" (город Благовещенск)
 на 2025 год, в том числе:</t>
  </si>
  <si>
    <t>Итого по муниципальному проекту "Региональная и местная дорожная сеть" (город Благовещенск)
 на 2026 год, в том числе:</t>
  </si>
  <si>
    <t>ГБ</t>
  </si>
  <si>
    <t>В соответствии с приказом от 03.03.2025 № 26</t>
  </si>
  <si>
    <t>Мероприятие  1.21.                                   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</si>
  <si>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Мероприятие  1.21.                                    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</si>
  <si>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В соответствии с  п.п. 4 п.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 (в редакции постановления управления ЖКХ города Благовещенска от 26.03.2025 № 1616) , с п.п.2 п.14 решения Благовещенской городской Думы от 05.12.2024 № 6/45 "О городском бюджете на 2025 год и плановый период 2026  и 2027 годов", с письмом МУ "ГУКС" № 1095 от 26.03.2025, письмом администрации г. Благовещенска № 01-379СЗ от 27.03.2025 (перенос суммы с мероприятия "Реализацмя мероприятий планов социального развития центров экономического роста субъектов РФ, входящих в состав ДВФО (за исключением направлений расходов R5052, R5053)")</t>
  </si>
  <si>
    <t>В соответствии с  п.п. 7 п. 5.2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 (в редакции постановления управления ЖКХ города Благовещенска от 26.03.2025 № 1616), в соответствии с п.п.11 п.14 решения Благовещенской городской Думы от 05.12.2024 № 6/45 "О городском бюджете на 2025 год и плановый период 2026  и 2027 годов", с письмом МУ "ГУКС" № 1095 от 26.03.2025, письмом администрации г. Благовещенска № 04-412СЗ от 04.04.202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</si>
</sst>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164" fontId="0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view="pageBreakPreview" topLeftCell="B1" zoomScale="70" zoomScaleNormal="100" zoomScaleSheetLayoutView="70" workbookViewId="0">
      <selection activeCell="J8" sqref="J8"/>
    </sheetView>
  </sheetViews>
  <sheetFormatPr defaultColWidth="9.140625" defaultRowHeight="15" x14ac:dyDescent="0.25"/>
  <cols>
    <col min="1" max="1" width="34.28515625" style="1" customWidth="1"/>
    <col min="2" max="2" width="14.7109375" style="1" customWidth="1"/>
    <col min="3" max="3" width="14" style="16" customWidth="1"/>
    <col min="4" max="6" width="16.7109375" style="1" hidden="1" customWidth="1"/>
    <col min="7" max="7" width="13.42578125" style="1" hidden="1" customWidth="1"/>
    <col min="8" max="8" width="14.140625" style="1" customWidth="1"/>
    <col min="9" max="9" width="10.42578125" style="1" customWidth="1"/>
    <col min="10" max="10" width="91.8554687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4"/>
      <c r="B1" s="4"/>
      <c r="C1" s="28"/>
      <c r="D1" s="28"/>
      <c r="E1" s="28"/>
      <c r="F1" s="28"/>
      <c r="G1" s="28"/>
      <c r="H1" s="28"/>
      <c r="I1" s="5"/>
      <c r="J1" s="6" t="s">
        <v>6</v>
      </c>
    </row>
    <row r="2" spans="1:10" ht="15.75" x14ac:dyDescent="0.25">
      <c r="A2" s="4"/>
      <c r="B2" s="4"/>
      <c r="C2" s="14"/>
      <c r="D2" s="5"/>
      <c r="E2" s="5"/>
      <c r="F2" s="5"/>
      <c r="G2" s="5"/>
      <c r="H2" s="5"/>
      <c r="I2" s="5"/>
      <c r="J2" s="5"/>
    </row>
    <row r="3" spans="1:10" ht="15.75" x14ac:dyDescent="0.25">
      <c r="A3" s="4"/>
      <c r="B3" s="4"/>
      <c r="C3" s="15"/>
      <c r="D3" s="4"/>
      <c r="E3" s="4"/>
      <c r="F3" s="4"/>
      <c r="G3" s="4"/>
      <c r="H3" s="7"/>
      <c r="I3" s="4"/>
      <c r="J3" s="7" t="s">
        <v>7</v>
      </c>
    </row>
    <row r="4" spans="1:10" ht="143.25" customHeight="1" x14ac:dyDescent="0.25">
      <c r="A4" s="8" t="s">
        <v>3</v>
      </c>
      <c r="B4" s="9" t="s">
        <v>11</v>
      </c>
      <c r="C4" s="8" t="s">
        <v>0</v>
      </c>
      <c r="D4" s="3" t="s">
        <v>1</v>
      </c>
      <c r="E4" s="3" t="s">
        <v>1</v>
      </c>
      <c r="F4" s="3" t="s">
        <v>5</v>
      </c>
      <c r="G4" s="3" t="s">
        <v>1</v>
      </c>
      <c r="H4" s="8" t="s">
        <v>2</v>
      </c>
      <c r="I4" s="8" t="s">
        <v>1</v>
      </c>
      <c r="J4" s="8" t="s">
        <v>4</v>
      </c>
    </row>
    <row r="5" spans="1:10" s="5" customFormat="1" ht="92.25" customHeight="1" x14ac:dyDescent="0.25">
      <c r="A5" s="2" t="s">
        <v>8</v>
      </c>
      <c r="B5" s="22">
        <v>705436.8</v>
      </c>
      <c r="C5" s="22">
        <f>C6</f>
        <v>8413.2000000000007</v>
      </c>
      <c r="D5" s="24"/>
      <c r="E5" s="24"/>
      <c r="F5" s="24"/>
      <c r="G5" s="24"/>
      <c r="H5" s="22">
        <f>B5+C5</f>
        <v>713850</v>
      </c>
      <c r="I5" s="10"/>
      <c r="J5" s="8"/>
    </row>
    <row r="6" spans="1:10" s="11" customFormat="1" ht="171.75" customHeight="1" x14ac:dyDescent="0.25">
      <c r="A6" s="12" t="s">
        <v>12</v>
      </c>
      <c r="B6" s="23">
        <f>5436.8</f>
        <v>5436.8</v>
      </c>
      <c r="C6" s="21">
        <v>8413.2000000000007</v>
      </c>
      <c r="D6" s="20"/>
      <c r="E6" s="20"/>
      <c r="F6" s="20"/>
      <c r="G6" s="20"/>
      <c r="H6" s="21">
        <f>B6+C6</f>
        <v>13850</v>
      </c>
      <c r="I6" s="19" t="s">
        <v>10</v>
      </c>
      <c r="J6" s="27" t="s">
        <v>15</v>
      </c>
    </row>
    <row r="7" spans="1:10" s="11" customFormat="1" ht="82.5" customHeight="1" x14ac:dyDescent="0.25">
      <c r="A7" s="2" t="s">
        <v>9</v>
      </c>
      <c r="B7" s="22">
        <v>505371.6</v>
      </c>
      <c r="C7" s="22">
        <f>C8</f>
        <v>8125.7</v>
      </c>
      <c r="D7" s="24"/>
      <c r="E7" s="24"/>
      <c r="F7" s="24"/>
      <c r="G7" s="24"/>
      <c r="H7" s="22">
        <f>B7+C7</f>
        <v>513497.3</v>
      </c>
      <c r="I7" s="13"/>
      <c r="J7" s="27"/>
    </row>
    <row r="8" spans="1:10" s="11" customFormat="1" ht="189.75" customHeight="1" x14ac:dyDescent="0.25">
      <c r="A8" s="17" t="s">
        <v>13</v>
      </c>
      <c r="B8" s="25">
        <v>5371.6</v>
      </c>
      <c r="C8" s="21">
        <v>8125.7</v>
      </c>
      <c r="D8" s="20"/>
      <c r="E8" s="20"/>
      <c r="F8" s="20"/>
      <c r="G8" s="20"/>
      <c r="H8" s="21">
        <f>B8+C8</f>
        <v>13497.3</v>
      </c>
      <c r="I8" s="9" t="s">
        <v>10</v>
      </c>
      <c r="J8" s="26" t="s">
        <v>14</v>
      </c>
    </row>
    <row r="15" spans="1:10" x14ac:dyDescent="0.25">
      <c r="C15" s="18"/>
    </row>
  </sheetData>
  <mergeCells count="1">
    <mergeCell ref="C1:H1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2025-04-08T07:31:01Z</dcterms:modified>
</cp:coreProperties>
</file>